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fenisse/Documents/Thèse_PalynologieLGMEurope_1/Paper/FiguresPaper/BILAN/SuppMaterials_Paper_CP/A-SynthesisFile_Results/"/>
    </mc:Choice>
  </mc:AlternateContent>
  <xr:revisionPtr revIDLastSave="0" documentId="13_ncr:1_{70972E02-8E13-EB48-9C68-CBB3DF145D54}" xr6:coauthVersionLast="47" xr6:coauthVersionMax="47" xr10:uidLastSave="{00000000-0000-0000-0000-000000000000}"/>
  <bookViews>
    <workbookView xWindow="37060" yWindow="920" windowWidth="29320" windowHeight="22300" firstSheet="7" activeTab="10" xr2:uid="{F63AB3C2-72E0-6646-B611-167F63703CE6}"/>
  </bookViews>
  <sheets>
    <sheet name="ReadMe" sheetId="32" r:id="rId1"/>
    <sheet name="Id_FossilSites" sheetId="2" r:id="rId2"/>
    <sheet name="ResultsTable" sheetId="22" r:id="rId3"/>
    <sheet name="PollenAssemblages" sheetId="4" r:id="rId4"/>
    <sheet name="GlobaleCalibration" sheetId="23" r:id="rId5"/>
    <sheet name="Climate_BiomizationNOTWeighted" sheetId="15" r:id="rId6"/>
    <sheet name="Climate_BiomizationWeighted" sheetId="13" r:id="rId7"/>
    <sheet name="Climate_Megabiomizat°NOTWeighed" sheetId="16" r:id="rId8"/>
    <sheet name="Climate_MegabiomizationWeighted" sheetId="14" r:id="rId9"/>
    <sheet name="BIOME_ClimateSynthesis_19-23" sheetId="25" r:id="rId10"/>
    <sheet name="MEGBIOME_ClimateSynthesis_19-23" sheetId="31" r:id="rId11"/>
  </sheets>
  <definedNames>
    <definedName name="_xlnm._FilterDatabase" localSheetId="5" hidden="1">Climate_BiomizationNOTWeighted!$B$1:$C$398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4" i="31" l="1"/>
  <c r="AP5" i="31"/>
  <c r="AP6" i="31"/>
  <c r="AP7" i="31"/>
  <c r="AP8" i="31"/>
  <c r="AP9" i="31"/>
  <c r="AP10" i="31"/>
  <c r="AP11" i="31"/>
  <c r="AP12" i="31"/>
  <c r="AP13" i="31"/>
  <c r="AP14" i="31"/>
  <c r="AP15" i="31"/>
  <c r="AP16" i="31"/>
  <c r="AP17" i="31"/>
  <c r="AP18" i="31"/>
  <c r="AP19" i="31"/>
  <c r="AP20" i="31"/>
  <c r="AP21" i="31"/>
  <c r="AP22" i="31"/>
  <c r="AP23" i="31"/>
  <c r="AP24" i="31"/>
  <c r="AP25" i="31"/>
  <c r="AP26" i="31"/>
  <c r="AP27" i="31"/>
  <c r="AP28" i="31"/>
  <c r="AP29" i="31"/>
  <c r="AP30" i="31"/>
  <c r="AP31" i="31"/>
  <c r="AP32" i="31"/>
  <c r="AP33" i="31"/>
  <c r="AP34" i="31"/>
  <c r="AP35" i="31"/>
  <c r="AP36" i="31"/>
  <c r="AP37" i="31"/>
  <c r="AP38" i="31"/>
  <c r="AP39" i="31"/>
  <c r="AP40" i="31"/>
  <c r="AP41" i="31"/>
  <c r="AP42" i="31"/>
  <c r="AP43" i="31"/>
  <c r="AP44" i="31"/>
  <c r="AP45" i="31"/>
  <c r="AP3" i="31"/>
  <c r="AP3" i="25"/>
  <c r="AU3" i="25"/>
  <c r="AS3" i="25"/>
  <c r="AQ3" i="25"/>
  <c r="AP4" i="25"/>
  <c r="AP5" i="25"/>
  <c r="AP6" i="25"/>
  <c r="AP7" i="25"/>
  <c r="AP8" i="25"/>
  <c r="AP9" i="25"/>
  <c r="AP10" i="25"/>
  <c r="AP11" i="25"/>
  <c r="AP12" i="25"/>
  <c r="AP13" i="25"/>
  <c r="AP14" i="25"/>
  <c r="AP15" i="25"/>
  <c r="AP16" i="25"/>
  <c r="AP17" i="25"/>
  <c r="AP18" i="25"/>
  <c r="AP19" i="25"/>
  <c r="AP20" i="25"/>
  <c r="AP21" i="25"/>
  <c r="AP22" i="25"/>
  <c r="AP23" i="25"/>
  <c r="AP24" i="25"/>
  <c r="AP25" i="25"/>
  <c r="AP26" i="25"/>
  <c r="AP27" i="25"/>
  <c r="AP28" i="25"/>
  <c r="AP29" i="25"/>
  <c r="AP30" i="25"/>
  <c r="AP31" i="25"/>
  <c r="AP32" i="25"/>
  <c r="AP33" i="25"/>
  <c r="AP34" i="25"/>
  <c r="AP35" i="25"/>
  <c r="AP36" i="25"/>
  <c r="AP37" i="25"/>
  <c r="AP38" i="25"/>
  <c r="AP39" i="25"/>
  <c r="AP40" i="25"/>
  <c r="AP41" i="25"/>
  <c r="AP42" i="25"/>
  <c r="AP43" i="25"/>
  <c r="AP44" i="25"/>
  <c r="AP45" i="25"/>
  <c r="AO3" i="25"/>
  <c r="AS394" i="15" a="1"/>
  <c r="AS394" i="15" s="1"/>
  <c r="AR394" i="15" a="1"/>
  <c r="AR394" i="15" s="1"/>
  <c r="AQ394" i="15"/>
  <c r="AP394" i="15" a="1"/>
  <c r="AP394" i="15" s="1"/>
  <c r="AO394" i="15"/>
  <c r="AO394" i="15" a="1"/>
  <c r="AN394" i="15"/>
  <c r="AM394" i="15" a="1"/>
  <c r="AM394" i="15" s="1"/>
  <c r="AL394" i="15" a="1"/>
  <c r="AL394" i="15" s="1"/>
  <c r="AK394" i="15"/>
  <c r="AJ394" i="15" a="1"/>
  <c r="AJ394" i="15" s="1"/>
  <c r="AI394" i="15"/>
  <c r="AH394" i="15" a="1"/>
  <c r="AH394" i="15" s="1"/>
  <c r="AG394" i="15"/>
  <c r="AF394" i="15"/>
  <c r="AF394" i="15" a="1"/>
  <c r="AE394" i="15"/>
  <c r="AD394" i="15" a="1"/>
  <c r="AD394" i="15" s="1"/>
  <c r="AC394" i="15"/>
  <c r="AB394" i="15"/>
  <c r="AB394" i="15" a="1"/>
  <c r="AA394" i="15"/>
  <c r="Z394" i="15" a="1"/>
  <c r="Z394" i="15" s="1"/>
  <c r="Y394" i="15"/>
  <c r="AS392" i="15" a="1"/>
  <c r="AS392" i="15" s="1"/>
  <c r="AR392" i="15"/>
  <c r="AR392" i="15" a="1"/>
  <c r="AQ392" i="15"/>
  <c r="AP392" i="15" a="1"/>
  <c r="AP392" i="15" s="1"/>
  <c r="AO392" i="15" a="1"/>
  <c r="AO392" i="15" s="1"/>
  <c r="AN392" i="15"/>
  <c r="AM392" i="15" a="1"/>
  <c r="AM392" i="15" s="1"/>
  <c r="AL392" i="15" a="1"/>
  <c r="AL392" i="15" s="1"/>
  <c r="AK392" i="15"/>
  <c r="AJ392" i="15"/>
  <c r="AJ392" i="15" a="1"/>
  <c r="AI392" i="15"/>
  <c r="AH392" i="15" a="1"/>
  <c r="AH392" i="15" s="1"/>
  <c r="AG392" i="15"/>
  <c r="AF392" i="15" a="1"/>
  <c r="AF392" i="15" s="1"/>
  <c r="AE392" i="15"/>
  <c r="AD392" i="15" a="1"/>
  <c r="AD392" i="15" s="1"/>
  <c r="AC392" i="15"/>
  <c r="AB392" i="15" a="1"/>
  <c r="AB392" i="15" s="1"/>
  <c r="AA392" i="15"/>
  <c r="Z392" i="15"/>
  <c r="Z392" i="15" a="1"/>
  <c r="Y392" i="15"/>
  <c r="AS391" i="15"/>
  <c r="AS391" i="15" a="1"/>
  <c r="AR391" i="15" a="1"/>
  <c r="AR391" i="15" s="1"/>
  <c r="AQ391" i="15"/>
  <c r="AP391" i="15" a="1"/>
  <c r="AP391" i="15" s="1"/>
  <c r="AO391" i="15" a="1"/>
  <c r="AO391" i="15" s="1"/>
  <c r="AN391" i="15"/>
  <c r="AM391" i="15"/>
  <c r="AM391" i="15" a="1"/>
  <c r="AL391" i="15" a="1"/>
  <c r="AL391" i="15" s="1"/>
  <c r="AK391" i="15"/>
  <c r="AJ391" i="15" a="1"/>
  <c r="AJ391" i="15" s="1"/>
  <c r="AI391" i="15"/>
  <c r="AH391" i="15" a="1"/>
  <c r="AH391" i="15" s="1"/>
  <c r="AG391" i="15"/>
  <c r="AF391" i="15" a="1"/>
  <c r="AF391" i="15" s="1"/>
  <c r="AE391" i="15"/>
  <c r="AD391" i="15" a="1"/>
  <c r="AD391" i="15" s="1"/>
  <c r="AC391" i="15"/>
  <c r="AB391" i="15" a="1"/>
  <c r="AB391" i="15" s="1"/>
  <c r="AA391" i="15"/>
  <c r="Z391" i="15" a="1"/>
  <c r="Z391" i="15" s="1"/>
  <c r="Y391" i="15"/>
  <c r="AS388" i="15"/>
  <c r="AR388" i="15"/>
  <c r="AQ388" i="15"/>
  <c r="AP388" i="15"/>
  <c r="AO388" i="15"/>
  <c r="AN388" i="15"/>
  <c r="AM388" i="15"/>
  <c r="AL388" i="15"/>
  <c r="AK388" i="15"/>
  <c r="AJ388" i="15"/>
  <c r="AI388" i="15"/>
  <c r="AH388" i="15"/>
  <c r="AG388" i="15"/>
  <c r="AF388" i="15"/>
  <c r="AE388" i="15"/>
  <c r="AD388" i="15"/>
  <c r="AC388" i="15"/>
  <c r="AB388" i="15"/>
  <c r="AA388" i="15"/>
  <c r="Z388" i="15"/>
  <c r="Y388" i="15"/>
  <c r="AS387" i="15" a="1"/>
  <c r="AS387" i="15" s="1"/>
  <c r="AR387" i="15" a="1"/>
  <c r="AR387" i="15" s="1"/>
  <c r="AQ387" i="15"/>
  <c r="AP387" i="15"/>
  <c r="AP387" i="15" a="1"/>
  <c r="AO387" i="15" a="1"/>
  <c r="AO387" i="15" s="1"/>
  <c r="AN387" i="15"/>
  <c r="AM387" i="15" a="1"/>
  <c r="AM387" i="15" s="1"/>
  <c r="AL387" i="15" a="1"/>
  <c r="AL387" i="15" s="1"/>
  <c r="AK387" i="15"/>
  <c r="AJ387" i="15" a="1"/>
  <c r="AJ387" i="15" s="1"/>
  <c r="AI387" i="15"/>
  <c r="AH387" i="15" a="1"/>
  <c r="AH387" i="15" s="1"/>
  <c r="AG387" i="15"/>
  <c r="AF387" i="15" a="1"/>
  <c r="AF387" i="15" s="1"/>
  <c r="AE387" i="15"/>
  <c r="AD387" i="15" a="1"/>
  <c r="AD387" i="15" s="1"/>
  <c r="AC387" i="15"/>
  <c r="AB387" i="15"/>
  <c r="AB387" i="15" a="1"/>
  <c r="AA387" i="15"/>
  <c r="Z387" i="15" a="1"/>
  <c r="Z387" i="15" s="1"/>
  <c r="Y387" i="15"/>
  <c r="AS386" i="15"/>
  <c r="AS386" i="15" a="1"/>
  <c r="AR386" i="15" a="1"/>
  <c r="AR386" i="15" s="1"/>
  <c r="AQ386" i="15"/>
  <c r="AP386" i="15" a="1"/>
  <c r="AP386" i="15" s="1"/>
  <c r="AO386" i="15" a="1"/>
  <c r="AO386" i="15" s="1"/>
  <c r="AN386" i="15"/>
  <c r="AM386" i="15" a="1"/>
  <c r="AM386" i="15" s="1"/>
  <c r="AL386" i="15" a="1"/>
  <c r="AL386" i="15" s="1"/>
  <c r="AK386" i="15"/>
  <c r="AJ386" i="15"/>
  <c r="AJ386" i="15" a="1"/>
  <c r="AI386" i="15"/>
  <c r="AH386" i="15" a="1"/>
  <c r="AH386" i="15" s="1"/>
  <c r="AG386" i="15"/>
  <c r="AF386" i="15" a="1"/>
  <c r="AF386" i="15" s="1"/>
  <c r="AE386" i="15"/>
  <c r="AD386" i="15" a="1"/>
  <c r="AD386" i="15" s="1"/>
  <c r="AC386" i="15"/>
  <c r="AB386" i="15" a="1"/>
  <c r="AB386" i="15" s="1"/>
  <c r="AA386" i="15"/>
  <c r="Z386" i="15" a="1"/>
  <c r="Z386" i="15" s="1"/>
  <c r="Y386" i="15"/>
  <c r="AS370" i="15" a="1"/>
  <c r="AS370" i="15" s="1"/>
  <c r="AR370" i="15" a="1"/>
  <c r="AR370" i="15" s="1"/>
  <c r="AQ370" i="15"/>
  <c r="AP370" i="15" a="1"/>
  <c r="AP370" i="15" s="1"/>
  <c r="AO370" i="15" a="1"/>
  <c r="AO370" i="15" s="1"/>
  <c r="AN370" i="15"/>
  <c r="AM370" i="15" a="1"/>
  <c r="AM370" i="15" s="1"/>
  <c r="AL370" i="15"/>
  <c r="AL370" i="15" a="1"/>
  <c r="AK370" i="15"/>
  <c r="AJ370" i="15" a="1"/>
  <c r="AJ370" i="15" s="1"/>
  <c r="AI370" i="15"/>
  <c r="AH370" i="15" a="1"/>
  <c r="AH370" i="15" s="1"/>
  <c r="AG370" i="15"/>
  <c r="AF370" i="15" a="1"/>
  <c r="AF370" i="15" s="1"/>
  <c r="AE370" i="15"/>
  <c r="AD370" i="15" a="1"/>
  <c r="AD370" i="15" s="1"/>
  <c r="AC370" i="15"/>
  <c r="AB370" i="15" a="1"/>
  <c r="AB370" i="15" s="1"/>
  <c r="AA370" i="15"/>
  <c r="Z370" i="15" a="1"/>
  <c r="Z370" i="15" s="1"/>
  <c r="Y370" i="15"/>
  <c r="AS369" i="15" a="1"/>
  <c r="AS369" i="15" s="1"/>
  <c r="AR369" i="15" a="1"/>
  <c r="AR369" i="15" s="1"/>
  <c r="AQ369" i="15"/>
  <c r="AP369" i="15" a="1"/>
  <c r="AP369" i="15" s="1"/>
  <c r="AO369" i="15"/>
  <c r="AO369" i="15" a="1"/>
  <c r="AN369" i="15"/>
  <c r="AM369" i="15" a="1"/>
  <c r="AM369" i="15" s="1"/>
  <c r="AL369" i="15"/>
  <c r="AL369" i="15" a="1"/>
  <c r="AK369" i="15"/>
  <c r="AJ369" i="15" a="1"/>
  <c r="AJ369" i="15" s="1"/>
  <c r="AI369" i="15"/>
  <c r="AH369" i="15"/>
  <c r="AH369" i="15" a="1"/>
  <c r="AG369" i="15"/>
  <c r="AF369" i="15"/>
  <c r="AF369" i="15" a="1"/>
  <c r="AE369" i="15"/>
  <c r="AD369" i="15" a="1"/>
  <c r="AD369" i="15" s="1"/>
  <c r="AC369" i="15"/>
  <c r="AB369" i="15" a="1"/>
  <c r="AB369" i="15" s="1"/>
  <c r="AA369" i="15"/>
  <c r="Z369" i="15" a="1"/>
  <c r="Z369" i="15" s="1"/>
  <c r="Y369" i="15"/>
  <c r="AS356" i="15"/>
  <c r="AR356" i="15"/>
  <c r="AQ356" i="15"/>
  <c r="AP356" i="15"/>
  <c r="AO356" i="15"/>
  <c r="AN356" i="15"/>
  <c r="AM356" i="15"/>
  <c r="AL356" i="15"/>
  <c r="AK356" i="15"/>
  <c r="AJ356" i="15"/>
  <c r="AI356" i="15"/>
  <c r="AH356" i="15"/>
  <c r="AG356" i="15"/>
  <c r="AF356" i="15"/>
  <c r="AE356" i="15"/>
  <c r="AD356" i="15"/>
  <c r="AC356" i="15"/>
  <c r="AB356" i="15"/>
  <c r="AA356" i="15"/>
  <c r="Z356" i="15"/>
  <c r="Y356" i="15"/>
  <c r="AS355" i="15"/>
  <c r="AS355" i="15" a="1"/>
  <c r="AR355" i="15" a="1"/>
  <c r="AR355" i="15" s="1"/>
  <c r="AQ355" i="15"/>
  <c r="AP355" i="15" a="1"/>
  <c r="AP355" i="15" s="1"/>
  <c r="AO355" i="15" a="1"/>
  <c r="AO355" i="15" s="1"/>
  <c r="AN355" i="15"/>
  <c r="AM355" i="15" a="1"/>
  <c r="AM355" i="15" s="1"/>
  <c r="AL355" i="15" a="1"/>
  <c r="AL355" i="15" s="1"/>
  <c r="AK355" i="15"/>
  <c r="AJ355" i="15" a="1"/>
  <c r="AJ355" i="15" s="1"/>
  <c r="AI355" i="15"/>
  <c r="AH355" i="15" a="1"/>
  <c r="AH355" i="15" s="1"/>
  <c r="AG355" i="15"/>
  <c r="AF355" i="15" a="1"/>
  <c r="AF355" i="15" s="1"/>
  <c r="AE355" i="15"/>
  <c r="AD355" i="15" a="1"/>
  <c r="AD355" i="15" s="1"/>
  <c r="AC355" i="15"/>
  <c r="AB355" i="15" a="1"/>
  <c r="AB355" i="15" s="1"/>
  <c r="AA355" i="15"/>
  <c r="Z355" i="15" a="1"/>
  <c r="Z355" i="15" s="1"/>
  <c r="Y355" i="15"/>
  <c r="AS354" i="15"/>
  <c r="AS354" i="15" a="1"/>
  <c r="AR354" i="15" a="1"/>
  <c r="AR354" i="15" s="1"/>
  <c r="AQ354" i="15"/>
  <c r="AP354" i="15" a="1"/>
  <c r="AP354" i="15" s="1"/>
  <c r="AO354" i="15" a="1"/>
  <c r="AO354" i="15" s="1"/>
  <c r="AN354" i="15"/>
  <c r="AM354" i="15" a="1"/>
  <c r="AM354" i="15" s="1"/>
  <c r="AL354" i="15" a="1"/>
  <c r="AL354" i="15" s="1"/>
  <c r="AK354" i="15"/>
  <c r="AJ354" i="15"/>
  <c r="AJ354" i="15" a="1"/>
  <c r="AI354" i="15"/>
  <c r="AH354" i="15"/>
  <c r="AH354" i="15" a="1"/>
  <c r="AG354" i="15"/>
  <c r="AF354" i="15" a="1"/>
  <c r="AF354" i="15" s="1"/>
  <c r="AE354" i="15"/>
  <c r="AD354" i="15" a="1"/>
  <c r="AD354" i="15" s="1"/>
  <c r="AC354" i="15"/>
  <c r="AB354" i="15" a="1"/>
  <c r="AB354" i="15" s="1"/>
  <c r="AA354" i="15"/>
  <c r="Z354" i="15" a="1"/>
  <c r="Z354" i="15" s="1"/>
  <c r="Y354" i="15"/>
  <c r="AS347" i="15" a="1"/>
  <c r="AS347" i="15" s="1"/>
  <c r="AR347" i="15" a="1"/>
  <c r="AR347" i="15" s="1"/>
  <c r="AQ347" i="15"/>
  <c r="AP347" i="15" a="1"/>
  <c r="AP347" i="15" s="1"/>
  <c r="AO347" i="15" a="1"/>
  <c r="AO347" i="15" s="1"/>
  <c r="AN347" i="15"/>
  <c r="AM347" i="15"/>
  <c r="AM347" i="15" a="1"/>
  <c r="AL347" i="15"/>
  <c r="AL347" i="15" a="1"/>
  <c r="AK347" i="15"/>
  <c r="AJ347" i="15"/>
  <c r="AJ347" i="15" a="1"/>
  <c r="AI347" i="15"/>
  <c r="AH347" i="15"/>
  <c r="AH347" i="15" a="1"/>
  <c r="AG347" i="15"/>
  <c r="AF347" i="15" a="1"/>
  <c r="AF347" i="15" s="1"/>
  <c r="AE347" i="15"/>
  <c r="AD347" i="15"/>
  <c r="AD347" i="15" a="1"/>
  <c r="AC347" i="15"/>
  <c r="AB347" i="15" a="1"/>
  <c r="AB347" i="15" s="1"/>
  <c r="AA347" i="15"/>
  <c r="Z347" i="15" a="1"/>
  <c r="Z347" i="15" s="1"/>
  <c r="Y347" i="15"/>
  <c r="AS346" i="15" a="1"/>
  <c r="AS346" i="15" s="1"/>
  <c r="AR346" i="15" a="1"/>
  <c r="AR346" i="15" s="1"/>
  <c r="AQ346" i="15"/>
  <c r="AP346" i="15"/>
  <c r="AP346" i="15" a="1"/>
  <c r="AO346" i="15"/>
  <c r="AO346" i="15" a="1"/>
  <c r="AN346" i="15"/>
  <c r="AM346" i="15" a="1"/>
  <c r="AM346" i="15" s="1"/>
  <c r="AL346" i="15"/>
  <c r="AL346" i="15" a="1"/>
  <c r="AK346" i="15"/>
  <c r="AJ346" i="15" a="1"/>
  <c r="AJ346" i="15" s="1"/>
  <c r="AI346" i="15"/>
  <c r="AH346" i="15" a="1"/>
  <c r="AH346" i="15" s="1"/>
  <c r="AG346" i="15"/>
  <c r="AF346" i="15" a="1"/>
  <c r="AF346" i="15" s="1"/>
  <c r="AE346" i="15"/>
  <c r="AD346" i="15" a="1"/>
  <c r="AD346" i="15" s="1"/>
  <c r="AC346" i="15"/>
  <c r="AB346" i="15"/>
  <c r="AB346" i="15" a="1"/>
  <c r="AA346" i="15"/>
  <c r="Z346" i="15" a="1"/>
  <c r="Z346" i="15" s="1"/>
  <c r="Y346" i="15"/>
  <c r="AS330" i="15"/>
  <c r="AS330" i="15" a="1"/>
  <c r="AR330" i="15" a="1"/>
  <c r="AR330" i="15" s="1"/>
  <c r="AQ330" i="15"/>
  <c r="AP330" i="15" a="1"/>
  <c r="AP330" i="15" s="1"/>
  <c r="AO330" i="15" a="1"/>
  <c r="AO330" i="15" s="1"/>
  <c r="AN330" i="15"/>
  <c r="AM330" i="15" a="1"/>
  <c r="AM330" i="15" s="1"/>
  <c r="AL330" i="15"/>
  <c r="AL330" i="15" a="1"/>
  <c r="AK330" i="15"/>
  <c r="AJ330" i="15"/>
  <c r="AJ330" i="15" a="1"/>
  <c r="AI330" i="15"/>
  <c r="AH330" i="15" a="1"/>
  <c r="AH330" i="15" s="1"/>
  <c r="AG330" i="15"/>
  <c r="AF330" i="15" a="1"/>
  <c r="AF330" i="15" s="1"/>
  <c r="AE330" i="15"/>
  <c r="AD330" i="15" a="1"/>
  <c r="AD330" i="15" s="1"/>
  <c r="AC330" i="15"/>
  <c r="AB330" i="15" a="1"/>
  <c r="AB330" i="15" s="1"/>
  <c r="AA330" i="15"/>
  <c r="Z330" i="15" a="1"/>
  <c r="Z330" i="15" s="1"/>
  <c r="Y330" i="15"/>
  <c r="AS312" i="15" a="1"/>
  <c r="AS312" i="15" s="1"/>
  <c r="AR312" i="15" a="1"/>
  <c r="AR312" i="15" s="1"/>
  <c r="AQ312" i="15"/>
  <c r="AP312" i="15" a="1"/>
  <c r="AP312" i="15" s="1"/>
  <c r="AO312" i="15" a="1"/>
  <c r="AO312" i="15" s="1"/>
  <c r="AN312" i="15"/>
  <c r="AM312" i="15" a="1"/>
  <c r="AM312" i="15" s="1"/>
  <c r="AL312" i="15"/>
  <c r="AL312" i="15" a="1"/>
  <c r="AK312" i="15"/>
  <c r="AJ312" i="15" a="1"/>
  <c r="AJ312" i="15" s="1"/>
  <c r="AI312" i="15"/>
  <c r="AH312" i="15" a="1"/>
  <c r="AH312" i="15" s="1"/>
  <c r="AG312" i="15"/>
  <c r="AF312" i="15" a="1"/>
  <c r="AF312" i="15" s="1"/>
  <c r="AE312" i="15"/>
  <c r="AD312" i="15" a="1"/>
  <c r="AD312" i="15" s="1"/>
  <c r="AC312" i="15"/>
  <c r="AB312" i="15" a="1"/>
  <c r="AB312" i="15" s="1"/>
  <c r="AA312" i="15"/>
  <c r="Z312" i="15" a="1"/>
  <c r="Z312" i="15" s="1"/>
  <c r="Y312" i="15"/>
  <c r="AS310" i="15" a="1"/>
  <c r="AS310" i="15" s="1"/>
  <c r="AR310" i="15" a="1"/>
  <c r="AR310" i="15" s="1"/>
  <c r="AQ310" i="15"/>
  <c r="AP310" i="15" a="1"/>
  <c r="AP310" i="15" s="1"/>
  <c r="AO310" i="15"/>
  <c r="AO310" i="15" a="1"/>
  <c r="AN310" i="15"/>
  <c r="AM310" i="15" a="1"/>
  <c r="AM310" i="15" s="1"/>
  <c r="AL310" i="15"/>
  <c r="AL310" i="15" a="1"/>
  <c r="AK310" i="15"/>
  <c r="AJ310" i="15"/>
  <c r="AJ310" i="15" a="1"/>
  <c r="AI310" i="15"/>
  <c r="AH310" i="15"/>
  <c r="AH310" i="15" a="1"/>
  <c r="AG310" i="15"/>
  <c r="AF310" i="15"/>
  <c r="AF310" i="15" a="1"/>
  <c r="AE310" i="15"/>
  <c r="AD310" i="15" a="1"/>
  <c r="AD310" i="15" s="1"/>
  <c r="AC310" i="15"/>
  <c r="AB310" i="15" a="1"/>
  <c r="AB310" i="15" s="1"/>
  <c r="AA310" i="15"/>
  <c r="Z310" i="15" a="1"/>
  <c r="Z310" i="15" s="1"/>
  <c r="Y310" i="15"/>
  <c r="AS300" i="15"/>
  <c r="AR300" i="15"/>
  <c r="AQ300" i="15"/>
  <c r="AP300" i="15"/>
  <c r="AO300" i="15"/>
  <c r="AN300" i="15"/>
  <c r="AM300" i="15"/>
  <c r="AL300" i="15"/>
  <c r="AK300" i="15"/>
  <c r="AJ300" i="15"/>
  <c r="AI300" i="15"/>
  <c r="AH300" i="15"/>
  <c r="AG300" i="15"/>
  <c r="AF300" i="15"/>
  <c r="AE300" i="15"/>
  <c r="AD300" i="15"/>
  <c r="AC300" i="15"/>
  <c r="AB300" i="15"/>
  <c r="AA300" i="15"/>
  <c r="Z300" i="15"/>
  <c r="Y300" i="15"/>
  <c r="AS299" i="15"/>
  <c r="AR299" i="15"/>
  <c r="AQ299" i="15"/>
  <c r="AP299" i="15"/>
  <c r="AO299" i="15"/>
  <c r="AN299" i="15"/>
  <c r="AM299" i="15"/>
  <c r="AL299" i="15"/>
  <c r="AK299" i="15"/>
  <c r="AJ299" i="15"/>
  <c r="AI299" i="15"/>
  <c r="AH299" i="15"/>
  <c r="AG299" i="15"/>
  <c r="AF299" i="15"/>
  <c r="AE299" i="15"/>
  <c r="AD299" i="15"/>
  <c r="AC299" i="15"/>
  <c r="AB299" i="15"/>
  <c r="AA299" i="15"/>
  <c r="Z299" i="15"/>
  <c r="Y299" i="15"/>
  <c r="AS298" i="15"/>
  <c r="AR298" i="15"/>
  <c r="AQ298" i="15"/>
  <c r="AP298" i="15"/>
  <c r="AO298" i="15"/>
  <c r="AN298" i="15"/>
  <c r="AM298" i="15"/>
  <c r="AL298" i="15"/>
  <c r="AK298" i="15"/>
  <c r="AJ298" i="15"/>
  <c r="AI298" i="15"/>
  <c r="AH298" i="15"/>
  <c r="AG298" i="15"/>
  <c r="AF298" i="15"/>
  <c r="AE298" i="15"/>
  <c r="AD298" i="15"/>
  <c r="AC298" i="15"/>
  <c r="AB298" i="15"/>
  <c r="AA298" i="15"/>
  <c r="Z298" i="15"/>
  <c r="Y298" i="15"/>
  <c r="AS297" i="15"/>
  <c r="AS297" i="15" a="1"/>
  <c r="AR297" i="15" a="1"/>
  <c r="AR297" i="15" s="1"/>
  <c r="AQ297" i="15"/>
  <c r="AP297" i="15" a="1"/>
  <c r="AP297" i="15" s="1"/>
  <c r="AO297" i="15" a="1"/>
  <c r="AO297" i="15" s="1"/>
  <c r="AN297" i="15"/>
  <c r="AM297" i="15" a="1"/>
  <c r="AM297" i="15" s="1"/>
  <c r="AL297" i="15" a="1"/>
  <c r="AL297" i="15" s="1"/>
  <c r="AK297" i="15"/>
  <c r="AJ297" i="15" a="1"/>
  <c r="AJ297" i="15" s="1"/>
  <c r="AI297" i="15"/>
  <c r="AH297" i="15" a="1"/>
  <c r="AH297" i="15" s="1"/>
  <c r="AG297" i="15"/>
  <c r="AF297" i="15" a="1"/>
  <c r="AF297" i="15" s="1"/>
  <c r="AE297" i="15"/>
  <c r="AD297" i="15" a="1"/>
  <c r="AD297" i="15" s="1"/>
  <c r="AC297" i="15"/>
  <c r="AB297" i="15" a="1"/>
  <c r="AB297" i="15" s="1"/>
  <c r="AA297" i="15"/>
  <c r="Z297" i="15" a="1"/>
  <c r="Z297" i="15" s="1"/>
  <c r="Y297" i="15"/>
  <c r="AS292" i="15" a="1"/>
  <c r="AS292" i="15" s="1"/>
  <c r="AR292" i="15" a="1"/>
  <c r="AR292" i="15" s="1"/>
  <c r="AQ292" i="15"/>
  <c r="AP292" i="15" a="1"/>
  <c r="AP292" i="15" s="1"/>
  <c r="AO292" i="15" a="1"/>
  <c r="AO292" i="15" s="1"/>
  <c r="AN292" i="15"/>
  <c r="AM292" i="15" a="1"/>
  <c r="AM292" i="15" s="1"/>
  <c r="AL292" i="15" a="1"/>
  <c r="AL292" i="15" s="1"/>
  <c r="AK292" i="15"/>
  <c r="AJ292" i="15"/>
  <c r="AJ292" i="15" a="1"/>
  <c r="AI292" i="15"/>
  <c r="AH292" i="15" a="1"/>
  <c r="AH292" i="15" s="1"/>
  <c r="AG292" i="15"/>
  <c r="AF292" i="15" a="1"/>
  <c r="AF292" i="15" s="1"/>
  <c r="AE292" i="15"/>
  <c r="AD292" i="15" a="1"/>
  <c r="AD292" i="15" s="1"/>
  <c r="AC292" i="15"/>
  <c r="AB292" i="15"/>
  <c r="AB292" i="15" a="1"/>
  <c r="AA292" i="15"/>
  <c r="Z292" i="15" a="1"/>
  <c r="Z292" i="15" s="1"/>
  <c r="Y292" i="15"/>
  <c r="AS289" i="15" a="1"/>
  <c r="AS289" i="15" s="1"/>
  <c r="AR289" i="15" a="1"/>
  <c r="AR289" i="15" s="1"/>
  <c r="AQ289" i="15"/>
  <c r="AP289" i="15" a="1"/>
  <c r="AP289" i="15" s="1"/>
  <c r="AO289" i="15" a="1"/>
  <c r="AO289" i="15" s="1"/>
  <c r="AN289" i="15"/>
  <c r="AM289" i="15"/>
  <c r="AM289" i="15" a="1"/>
  <c r="AL289" i="15"/>
  <c r="AL289" i="15" a="1"/>
  <c r="AK289" i="15"/>
  <c r="AJ289" i="15"/>
  <c r="AJ289" i="15" a="1"/>
  <c r="AI289" i="15"/>
  <c r="AH289" i="15"/>
  <c r="AH289" i="15" a="1"/>
  <c r="AG289" i="15"/>
  <c r="AF289" i="15" a="1"/>
  <c r="AF289" i="15" s="1"/>
  <c r="AE289" i="15"/>
  <c r="AD289" i="15"/>
  <c r="AD289" i="15" a="1"/>
  <c r="AC289" i="15"/>
  <c r="AB289" i="15" a="1"/>
  <c r="AB289" i="15" s="1"/>
  <c r="AA289" i="15"/>
  <c r="Z289" i="15" a="1"/>
  <c r="Z289" i="15" s="1"/>
  <c r="Y289" i="15"/>
  <c r="AS288" i="15" a="1"/>
  <c r="AS288" i="15" s="1"/>
  <c r="AR288" i="15" a="1"/>
  <c r="AR288" i="15" s="1"/>
  <c r="AQ288" i="15"/>
  <c r="AP288" i="15"/>
  <c r="AP288" i="15" a="1"/>
  <c r="AO288" i="15"/>
  <c r="AO288" i="15" a="1"/>
  <c r="AN288" i="15"/>
  <c r="AM288" i="15"/>
  <c r="AM288" i="15" a="1"/>
  <c r="AL288" i="15"/>
  <c r="AL288" i="15" a="1"/>
  <c r="AK288" i="15"/>
  <c r="AJ288" i="15" a="1"/>
  <c r="AJ288" i="15" s="1"/>
  <c r="AI288" i="15"/>
  <c r="AH288" i="15"/>
  <c r="AH288" i="15" a="1"/>
  <c r="AG288" i="15"/>
  <c r="AF288" i="15"/>
  <c r="AF288" i="15" a="1"/>
  <c r="AE288" i="15"/>
  <c r="AD288" i="15"/>
  <c r="AD288" i="15" a="1"/>
  <c r="AC288" i="15"/>
  <c r="AB288" i="15"/>
  <c r="AB288" i="15" a="1"/>
  <c r="AA288" i="15"/>
  <c r="Z288" i="15"/>
  <c r="Z288" i="15" a="1"/>
  <c r="Y288" i="15"/>
  <c r="AS283" i="15"/>
  <c r="AS283" i="15" a="1"/>
  <c r="AR283" i="15" a="1"/>
  <c r="AR283" i="15" s="1"/>
  <c r="AQ283" i="15"/>
  <c r="AP283" i="15" a="1"/>
  <c r="AP283" i="15" s="1"/>
  <c r="AO283" i="15"/>
  <c r="AO283" i="15" a="1"/>
  <c r="AN283" i="15"/>
  <c r="AM283" i="15" a="1"/>
  <c r="AM283" i="15" s="1"/>
  <c r="AL283" i="15"/>
  <c r="AL283" i="15" a="1"/>
  <c r="AK283" i="15"/>
  <c r="AJ283" i="15"/>
  <c r="AJ283" i="15" a="1"/>
  <c r="AI283" i="15"/>
  <c r="AH283" i="15" a="1"/>
  <c r="AH283" i="15" s="1"/>
  <c r="AG283" i="15"/>
  <c r="AF283" i="15"/>
  <c r="AF283" i="15" a="1"/>
  <c r="AE283" i="15"/>
  <c r="AD283" i="15" a="1"/>
  <c r="AD283" i="15" s="1"/>
  <c r="AC283" i="15"/>
  <c r="AB283" i="15" a="1"/>
  <c r="AB283" i="15" s="1"/>
  <c r="AA283" i="15"/>
  <c r="Z283" i="15" a="1"/>
  <c r="Z283" i="15" s="1"/>
  <c r="Y283" i="15"/>
  <c r="AS282" i="15" a="1"/>
  <c r="AS282" i="15" s="1"/>
  <c r="AR282" i="15"/>
  <c r="AR282" i="15" a="1"/>
  <c r="AQ282" i="15"/>
  <c r="AP282" i="15" a="1"/>
  <c r="AP282" i="15" s="1"/>
  <c r="AO282" i="15" a="1"/>
  <c r="AO282" i="15" s="1"/>
  <c r="AN282" i="15"/>
  <c r="AM282" i="15" a="1"/>
  <c r="AM282" i="15" s="1"/>
  <c r="AL282" i="15"/>
  <c r="AL282" i="15" a="1"/>
  <c r="AK282" i="15"/>
  <c r="AJ282" i="15" a="1"/>
  <c r="AJ282" i="15" s="1"/>
  <c r="AI282" i="15"/>
  <c r="AH282" i="15" a="1"/>
  <c r="AH282" i="15" s="1"/>
  <c r="AG282" i="15"/>
  <c r="AF282" i="15" a="1"/>
  <c r="AF282" i="15" s="1"/>
  <c r="AE282" i="15"/>
  <c r="AD282" i="15" a="1"/>
  <c r="AD282" i="15" s="1"/>
  <c r="AC282" i="15"/>
  <c r="AB282" i="15" a="1"/>
  <c r="AB282" i="15" s="1"/>
  <c r="AA282" i="15"/>
  <c r="Z282" i="15" a="1"/>
  <c r="Z282" i="15" s="1"/>
  <c r="Y282" i="15"/>
  <c r="AS279" i="15"/>
  <c r="AR279" i="15"/>
  <c r="AQ279" i="15"/>
  <c r="AP279" i="15"/>
  <c r="AO279" i="15"/>
  <c r="AN279" i="15"/>
  <c r="AM279" i="15"/>
  <c r="AL279" i="15"/>
  <c r="AK279" i="15"/>
  <c r="AJ279" i="15"/>
  <c r="AI279" i="15"/>
  <c r="AH279" i="15"/>
  <c r="AG279" i="15"/>
  <c r="AF279" i="15"/>
  <c r="AE279" i="15"/>
  <c r="AD279" i="15"/>
  <c r="AC279" i="15"/>
  <c r="AB279" i="15"/>
  <c r="AA279" i="15"/>
  <c r="Z279" i="15"/>
  <c r="Y279" i="15"/>
  <c r="AS278" i="15" a="1"/>
  <c r="AS278" i="15" s="1"/>
  <c r="AR278" i="15" a="1"/>
  <c r="AR278" i="15" s="1"/>
  <c r="AQ278" i="15"/>
  <c r="AP278" i="15"/>
  <c r="AP278" i="15" a="1"/>
  <c r="AO278" i="15" a="1"/>
  <c r="AO278" i="15" s="1"/>
  <c r="AN278" i="15"/>
  <c r="AM278" i="15" a="1"/>
  <c r="AM278" i="15" s="1"/>
  <c r="AL278" i="15" a="1"/>
  <c r="AL278" i="15" s="1"/>
  <c r="AK278" i="15"/>
  <c r="AJ278" i="15" a="1"/>
  <c r="AJ278" i="15" s="1"/>
  <c r="AI278" i="15"/>
  <c r="AH278" i="15" a="1"/>
  <c r="AH278" i="15" s="1"/>
  <c r="AG278" i="15"/>
  <c r="AF278" i="15" a="1"/>
  <c r="AF278" i="15" s="1"/>
  <c r="AE278" i="15"/>
  <c r="AD278" i="15"/>
  <c r="AD278" i="15" a="1"/>
  <c r="AC278" i="15"/>
  <c r="AB278" i="15" a="1"/>
  <c r="AB278" i="15" s="1"/>
  <c r="AA278" i="15"/>
  <c r="Z278" i="15" a="1"/>
  <c r="Z278" i="15" s="1"/>
  <c r="Y278" i="15"/>
  <c r="AS277" i="15"/>
  <c r="AS277" i="15" a="1"/>
  <c r="AR277" i="15" a="1"/>
  <c r="AR277" i="15" s="1"/>
  <c r="AQ277" i="15"/>
  <c r="AP277" i="15" a="1"/>
  <c r="AP277" i="15" s="1"/>
  <c r="AO277" i="15" a="1"/>
  <c r="AO277" i="15" s="1"/>
  <c r="AN277" i="15"/>
  <c r="AM277" i="15" a="1"/>
  <c r="AM277" i="15" s="1"/>
  <c r="AL277" i="15" a="1"/>
  <c r="AL277" i="15" s="1"/>
  <c r="AK277" i="15"/>
  <c r="AJ277" i="15" a="1"/>
  <c r="AJ277" i="15" s="1"/>
  <c r="AI277" i="15"/>
  <c r="AH277" i="15" a="1"/>
  <c r="AH277" i="15" s="1"/>
  <c r="AG277" i="15"/>
  <c r="AF277" i="15" a="1"/>
  <c r="AF277" i="15" s="1"/>
  <c r="AE277" i="15"/>
  <c r="AD277" i="15" a="1"/>
  <c r="AD277" i="15" s="1"/>
  <c r="AC277" i="15"/>
  <c r="AB277" i="15" a="1"/>
  <c r="AB277" i="15" s="1"/>
  <c r="AA277" i="15"/>
  <c r="Z277" i="15" a="1"/>
  <c r="Z277" i="15" s="1"/>
  <c r="Y277" i="15"/>
  <c r="AS270" i="15"/>
  <c r="AS270" i="15" a="1"/>
  <c r="AR270" i="15" a="1"/>
  <c r="AR270" i="15" s="1"/>
  <c r="AQ270" i="15"/>
  <c r="AP270" i="15" a="1"/>
  <c r="AP270" i="15" s="1"/>
  <c r="AO270" i="15" a="1"/>
  <c r="AO270" i="15" s="1"/>
  <c r="AN270" i="15"/>
  <c r="AM270" i="15" a="1"/>
  <c r="AM270" i="15" s="1"/>
  <c r="AL270" i="15" a="1"/>
  <c r="AL270" i="15" s="1"/>
  <c r="AK270" i="15"/>
  <c r="AJ270" i="15"/>
  <c r="AJ270" i="15" a="1"/>
  <c r="AI270" i="15"/>
  <c r="AH270" i="15" a="1"/>
  <c r="AH270" i="15" s="1"/>
  <c r="AG270" i="15"/>
  <c r="AF270" i="15" a="1"/>
  <c r="AF270" i="15" s="1"/>
  <c r="AE270" i="15"/>
  <c r="AD270" i="15" a="1"/>
  <c r="AD270" i="15" s="1"/>
  <c r="AC270" i="15"/>
  <c r="AB270" i="15" a="1"/>
  <c r="AB270" i="15" s="1"/>
  <c r="AA270" i="15"/>
  <c r="Z270" i="15" a="1"/>
  <c r="Z270" i="15" s="1"/>
  <c r="Y270" i="15"/>
  <c r="AS269" i="15" a="1"/>
  <c r="AS269" i="15" s="1"/>
  <c r="AR269" i="15" a="1"/>
  <c r="AR269" i="15" s="1"/>
  <c r="AQ269" i="15"/>
  <c r="AP269" i="15" a="1"/>
  <c r="AP269" i="15" s="1"/>
  <c r="AO269" i="15" a="1"/>
  <c r="AO269" i="15" s="1"/>
  <c r="AN269" i="15"/>
  <c r="AM269" i="15"/>
  <c r="AM269" i="15" a="1"/>
  <c r="AL269" i="15"/>
  <c r="AL269" i="15" a="1"/>
  <c r="AK269" i="15"/>
  <c r="AJ269" i="15"/>
  <c r="AJ269" i="15" a="1"/>
  <c r="AI269" i="15"/>
  <c r="AH269" i="15"/>
  <c r="AH269" i="15" a="1"/>
  <c r="AG269" i="15"/>
  <c r="AF269" i="15" a="1"/>
  <c r="AF269" i="15" s="1"/>
  <c r="AE269" i="15"/>
  <c r="AD269" i="15"/>
  <c r="AD269" i="15" a="1"/>
  <c r="AC269" i="15"/>
  <c r="AB269" i="15" a="1"/>
  <c r="AB269" i="15" s="1"/>
  <c r="AA269" i="15"/>
  <c r="Z269" i="15" a="1"/>
  <c r="Z269" i="15" s="1"/>
  <c r="Y269" i="15"/>
  <c r="AS245" i="15" a="1"/>
  <c r="AS245" i="15" s="1"/>
  <c r="AR245" i="15" a="1"/>
  <c r="AR245" i="15" s="1"/>
  <c r="AQ245" i="15"/>
  <c r="AP245" i="15"/>
  <c r="AP245" i="15" a="1"/>
  <c r="AO245" i="15"/>
  <c r="AO245" i="15" a="1"/>
  <c r="AN245" i="15"/>
  <c r="AM245" i="15"/>
  <c r="AM245" i="15" a="1"/>
  <c r="AL245" i="15"/>
  <c r="AL245" i="15" a="1"/>
  <c r="AK245" i="15"/>
  <c r="AJ245" i="15" a="1"/>
  <c r="AJ245" i="15" s="1"/>
  <c r="AI245" i="15"/>
  <c r="AH245" i="15" a="1"/>
  <c r="AH245" i="15" s="1"/>
  <c r="AG245" i="15"/>
  <c r="AF245" i="15"/>
  <c r="AF245" i="15" a="1"/>
  <c r="AE245" i="15"/>
  <c r="AD245" i="15"/>
  <c r="AD245" i="15" a="1"/>
  <c r="AC245" i="15"/>
  <c r="AB245" i="15"/>
  <c r="AB245" i="15" a="1"/>
  <c r="AA245" i="15"/>
  <c r="Z245" i="15"/>
  <c r="Z245" i="15" a="1"/>
  <c r="Y245" i="15"/>
  <c r="AS244" i="15"/>
  <c r="AS244" i="15" a="1"/>
  <c r="AR244" i="15"/>
  <c r="AR244" i="15" a="1"/>
  <c r="AQ244" i="15"/>
  <c r="AP244" i="15" a="1"/>
  <c r="AP244" i="15" s="1"/>
  <c r="AO244" i="15"/>
  <c r="AO244" i="15" a="1"/>
  <c r="AN244" i="15"/>
  <c r="AM244" i="15" a="1"/>
  <c r="AM244" i="15" s="1"/>
  <c r="AL244" i="15" a="1"/>
  <c r="AL244" i="15" s="1"/>
  <c r="AK244" i="15"/>
  <c r="AJ244" i="15"/>
  <c r="AJ244" i="15" a="1"/>
  <c r="AI244" i="15"/>
  <c r="AH244" i="15" a="1"/>
  <c r="AH244" i="15" s="1"/>
  <c r="AG244" i="15"/>
  <c r="AF244" i="15"/>
  <c r="AF244" i="15" a="1"/>
  <c r="AE244" i="15"/>
  <c r="AD244" i="15" a="1"/>
  <c r="AD244" i="15" s="1"/>
  <c r="AC244" i="15"/>
  <c r="AB244" i="15" a="1"/>
  <c r="AB244" i="15" s="1"/>
  <c r="AA244" i="15"/>
  <c r="Z244" i="15"/>
  <c r="Z244" i="15" a="1"/>
  <c r="Y244" i="15"/>
  <c r="AS239" i="15"/>
  <c r="AR239" i="15"/>
  <c r="AQ239" i="15"/>
  <c r="AP239" i="15"/>
  <c r="AO239" i="15"/>
  <c r="AN239" i="15"/>
  <c r="AM239" i="15"/>
  <c r="AL239" i="15"/>
  <c r="AK239" i="15"/>
  <c r="AJ239" i="15"/>
  <c r="AI239" i="15"/>
  <c r="AH239" i="15"/>
  <c r="AG239" i="15"/>
  <c r="AF239" i="15"/>
  <c r="AE239" i="15"/>
  <c r="AD239" i="15"/>
  <c r="AC239" i="15"/>
  <c r="AB239" i="15"/>
  <c r="AA239" i="15"/>
  <c r="Z239" i="15"/>
  <c r="Y239" i="15"/>
  <c r="AS237" i="15" a="1"/>
  <c r="AS237" i="15" s="1"/>
  <c r="AR237" i="15"/>
  <c r="AR237" i="15" a="1"/>
  <c r="AQ237" i="15"/>
  <c r="AP237" i="15"/>
  <c r="AP237" i="15" a="1"/>
  <c r="AO237" i="15" a="1"/>
  <c r="AO237" i="15" s="1"/>
  <c r="AN237" i="15"/>
  <c r="AM237" i="15"/>
  <c r="AM237" i="15" a="1"/>
  <c r="AL237" i="15" a="1"/>
  <c r="AL237" i="15" s="1"/>
  <c r="AK237" i="15"/>
  <c r="AJ237" i="15" a="1"/>
  <c r="AJ237" i="15" s="1"/>
  <c r="AI237" i="15"/>
  <c r="AH237" i="15" a="1"/>
  <c r="AH237" i="15" s="1"/>
  <c r="AG237" i="15"/>
  <c r="AF237" i="15" a="1"/>
  <c r="AF237" i="15" s="1"/>
  <c r="AE237" i="15"/>
  <c r="AD237" i="15"/>
  <c r="AD237" i="15" a="1"/>
  <c r="AC237" i="15"/>
  <c r="AB237" i="15" a="1"/>
  <c r="AB237" i="15" s="1"/>
  <c r="AA237" i="15"/>
  <c r="Z237" i="15"/>
  <c r="Z237" i="15" a="1"/>
  <c r="Y237" i="15"/>
  <c r="AS223" i="15"/>
  <c r="AR223" i="15"/>
  <c r="AQ223" i="15"/>
  <c r="AP223" i="15"/>
  <c r="AO223" i="15"/>
  <c r="AN223" i="15"/>
  <c r="AM223" i="15"/>
  <c r="AL223" i="15"/>
  <c r="AK223" i="15"/>
  <c r="AJ223" i="15"/>
  <c r="AI223" i="15"/>
  <c r="AH223" i="15"/>
  <c r="AG223" i="15"/>
  <c r="AF223" i="15"/>
  <c r="AE223" i="15"/>
  <c r="AD223" i="15"/>
  <c r="AC223" i="15"/>
  <c r="AB223" i="15"/>
  <c r="AA223" i="15"/>
  <c r="Z223" i="15"/>
  <c r="Y223" i="15"/>
  <c r="AS222" i="15" a="1"/>
  <c r="AS222" i="15" s="1"/>
  <c r="AR222" i="15" a="1"/>
  <c r="AR222" i="15" s="1"/>
  <c r="AQ222" i="15"/>
  <c r="AP222" i="15"/>
  <c r="AP222" i="15" a="1"/>
  <c r="AO222" i="15"/>
  <c r="AO222" i="15" a="1"/>
  <c r="AN222" i="15"/>
  <c r="AM222" i="15" a="1"/>
  <c r="AM222" i="15" s="1"/>
  <c r="AL222" i="15"/>
  <c r="AL222" i="15" a="1"/>
  <c r="AK222" i="15"/>
  <c r="AJ222" i="15" a="1"/>
  <c r="AJ222" i="15" s="1"/>
  <c r="AI222" i="15"/>
  <c r="AH222" i="15"/>
  <c r="AH222" i="15" a="1"/>
  <c r="AG222" i="15"/>
  <c r="AF222" i="15" a="1"/>
  <c r="AF222" i="15" s="1"/>
  <c r="AE222" i="15"/>
  <c r="AD222" i="15" a="1"/>
  <c r="AD222" i="15" s="1"/>
  <c r="AC222" i="15"/>
  <c r="AB222" i="15" a="1"/>
  <c r="AB222" i="15" s="1"/>
  <c r="AA222" i="15"/>
  <c r="Z222" i="15" a="1"/>
  <c r="Z222" i="15" s="1"/>
  <c r="Y222" i="15"/>
  <c r="AS220" i="15"/>
  <c r="AS220" i="15" a="1"/>
  <c r="AR220" i="15" a="1"/>
  <c r="AR220" i="15" s="1"/>
  <c r="AQ220" i="15"/>
  <c r="AP220" i="15" a="1"/>
  <c r="AP220" i="15" s="1"/>
  <c r="AO220" i="15"/>
  <c r="AO220" i="15" a="1"/>
  <c r="AN220" i="15"/>
  <c r="AM220" i="15" a="1"/>
  <c r="AM220" i="15" s="1"/>
  <c r="AL220" i="15" a="1"/>
  <c r="AL220" i="15" s="1"/>
  <c r="AK220" i="15"/>
  <c r="AJ220" i="15" a="1"/>
  <c r="AJ220" i="15" s="1"/>
  <c r="AI220" i="15"/>
  <c r="AH220" i="15" a="1"/>
  <c r="AH220" i="15" s="1"/>
  <c r="AG220" i="15"/>
  <c r="AF220" i="15"/>
  <c r="AF220" i="15" a="1"/>
  <c r="AE220" i="15"/>
  <c r="AD220" i="15" a="1"/>
  <c r="AD220" i="15" s="1"/>
  <c r="AC220" i="15"/>
  <c r="AB220" i="15"/>
  <c r="AB220" i="15" a="1"/>
  <c r="AA220" i="15"/>
  <c r="Z220" i="15" a="1"/>
  <c r="Z220" i="15" s="1"/>
  <c r="Y220" i="15"/>
  <c r="AS218" i="15" a="1"/>
  <c r="AS218" i="15" s="1"/>
  <c r="AR218" i="15"/>
  <c r="AR218" i="15" a="1"/>
  <c r="AQ218" i="15"/>
  <c r="AP218" i="15" a="1"/>
  <c r="AP218" i="15" s="1"/>
  <c r="AO218" i="15" a="1"/>
  <c r="AO218" i="15" s="1"/>
  <c r="AN218" i="15"/>
  <c r="AM218" i="15" a="1"/>
  <c r="AM218" i="15" s="1"/>
  <c r="AL218" i="15" a="1"/>
  <c r="AL218" i="15" s="1"/>
  <c r="AK218" i="15"/>
  <c r="AJ218" i="15"/>
  <c r="AJ218" i="15" a="1"/>
  <c r="AI218" i="15"/>
  <c r="AH218" i="15" a="1"/>
  <c r="AH218" i="15" s="1"/>
  <c r="AG218" i="15"/>
  <c r="AF218" i="15"/>
  <c r="AF218" i="15" a="1"/>
  <c r="AE218" i="15"/>
  <c r="AD218" i="15" a="1"/>
  <c r="AD218" i="15" s="1"/>
  <c r="AC218" i="15"/>
  <c r="AB218" i="15" a="1"/>
  <c r="AB218" i="15" s="1"/>
  <c r="AA218" i="15"/>
  <c r="Z218" i="15"/>
  <c r="Z218" i="15" a="1"/>
  <c r="Y218" i="15"/>
  <c r="AS217" i="15" a="1"/>
  <c r="AS217" i="15" s="1"/>
  <c r="AR217" i="15" a="1"/>
  <c r="AR217" i="15" s="1"/>
  <c r="AQ217" i="15"/>
  <c r="AP217" i="15" a="1"/>
  <c r="AP217" i="15" s="1"/>
  <c r="AO217" i="15" a="1"/>
  <c r="AO217" i="15" s="1"/>
  <c r="AN217" i="15"/>
  <c r="AM217" i="15"/>
  <c r="AM217" i="15" a="1"/>
  <c r="AL217" i="15" a="1"/>
  <c r="AL217" i="15" s="1"/>
  <c r="AK217" i="15"/>
  <c r="AJ217" i="15" a="1"/>
  <c r="AJ217" i="15" s="1"/>
  <c r="AI217" i="15"/>
  <c r="AH217" i="15"/>
  <c r="AH217" i="15" a="1"/>
  <c r="AG217" i="15"/>
  <c r="AF217" i="15" a="1"/>
  <c r="AF217" i="15" s="1"/>
  <c r="AE217" i="15"/>
  <c r="AD217" i="15"/>
  <c r="AD217" i="15" a="1"/>
  <c r="AC217" i="15"/>
  <c r="AB217" i="15" a="1"/>
  <c r="AB217" i="15" s="1"/>
  <c r="AA217" i="15"/>
  <c r="Z217" i="15" a="1"/>
  <c r="Z217" i="15" s="1"/>
  <c r="Y217" i="15"/>
  <c r="AS211" i="15" a="1"/>
  <c r="AS211" i="15" s="1"/>
  <c r="AR211" i="15" a="1"/>
  <c r="AR211" i="15" s="1"/>
  <c r="AQ211" i="15"/>
  <c r="AP211" i="15"/>
  <c r="AP211" i="15" a="1"/>
  <c r="AO211" i="15" a="1"/>
  <c r="AO211" i="15" s="1"/>
  <c r="AN211" i="15"/>
  <c r="AM211" i="15" a="1"/>
  <c r="AM211" i="15" s="1"/>
  <c r="AL211" i="15"/>
  <c r="AL211" i="15" a="1"/>
  <c r="AK211" i="15"/>
  <c r="AJ211" i="15"/>
  <c r="AJ211" i="15" a="1"/>
  <c r="AI211" i="15"/>
  <c r="AH211" i="15" a="1"/>
  <c r="AH211" i="15" s="1"/>
  <c r="AG211" i="15"/>
  <c r="AF211" i="15" a="1"/>
  <c r="AF211" i="15" s="1"/>
  <c r="AE211" i="15"/>
  <c r="AD211" i="15" a="1"/>
  <c r="AD211" i="15" s="1"/>
  <c r="AC211" i="15"/>
  <c r="AB211" i="15"/>
  <c r="AB211" i="15" a="1"/>
  <c r="AA211" i="15"/>
  <c r="Z211" i="15" a="1"/>
  <c r="Z211" i="15" s="1"/>
  <c r="Y211" i="15"/>
  <c r="AS210" i="15"/>
  <c r="AS210" i="15" a="1"/>
  <c r="AR210" i="15" a="1"/>
  <c r="AR210" i="15" s="1"/>
  <c r="AQ210" i="15"/>
  <c r="AP210" i="15" a="1"/>
  <c r="AP210" i="15" s="1"/>
  <c r="AO210" i="15"/>
  <c r="AO210" i="15" a="1"/>
  <c r="AN210" i="15"/>
  <c r="AM210" i="15"/>
  <c r="AM210" i="15" a="1"/>
  <c r="AL210" i="15"/>
  <c r="AL210" i="15" a="1"/>
  <c r="AK210" i="15"/>
  <c r="AJ210" i="15"/>
  <c r="AJ210" i="15" a="1"/>
  <c r="AI210" i="15"/>
  <c r="AH210" i="15" a="1"/>
  <c r="AH210" i="15" s="1"/>
  <c r="AG210" i="15"/>
  <c r="AF210" i="15"/>
  <c r="AF210" i="15" a="1"/>
  <c r="AE210" i="15"/>
  <c r="AD210" i="15" a="1"/>
  <c r="AD210" i="15" s="1"/>
  <c r="AC210" i="15"/>
  <c r="AB210" i="15" a="1"/>
  <c r="AB210" i="15" s="1"/>
  <c r="AA210" i="15"/>
  <c r="Z210" i="15" a="1"/>
  <c r="Z210" i="15" s="1"/>
  <c r="Y210" i="15"/>
  <c r="AS195" i="15" a="1"/>
  <c r="AS195" i="15" s="1"/>
  <c r="AR195" i="15"/>
  <c r="AR195" i="15" a="1"/>
  <c r="AQ195" i="15"/>
  <c r="AP195" i="15" a="1"/>
  <c r="AP195" i="15" s="1"/>
  <c r="AO195" i="15" a="1"/>
  <c r="AO195" i="15" s="1"/>
  <c r="AN195" i="15"/>
  <c r="AM195" i="15"/>
  <c r="AM195" i="15" a="1"/>
  <c r="AL195" i="15" a="1"/>
  <c r="AL195" i="15" s="1"/>
  <c r="AK195" i="15"/>
  <c r="AJ195" i="15" a="1"/>
  <c r="AJ195" i="15" s="1"/>
  <c r="AI195" i="15"/>
  <c r="AH195" i="15" a="1"/>
  <c r="AH195" i="15" s="1"/>
  <c r="AG195" i="15"/>
  <c r="AF195" i="15" a="1"/>
  <c r="AF195" i="15" s="1"/>
  <c r="AE195" i="15"/>
  <c r="AD195" i="15"/>
  <c r="AD195" i="15" a="1"/>
  <c r="AC195" i="15"/>
  <c r="AB195" i="15" a="1"/>
  <c r="AB195" i="15" s="1"/>
  <c r="AA195" i="15"/>
  <c r="Z195" i="15"/>
  <c r="Z195" i="15" a="1"/>
  <c r="Y195" i="15"/>
  <c r="AS194" i="15" a="1"/>
  <c r="AS194" i="15" s="1"/>
  <c r="AR194" i="15" a="1"/>
  <c r="AR194" i="15" s="1"/>
  <c r="AQ194" i="15"/>
  <c r="AP194" i="15"/>
  <c r="AP194" i="15" a="1"/>
  <c r="AO194" i="15" a="1"/>
  <c r="AO194" i="15" s="1"/>
  <c r="AN194" i="15"/>
  <c r="AM194" i="15" a="1"/>
  <c r="AM194" i="15" s="1"/>
  <c r="AL194" i="15"/>
  <c r="AL194" i="15" a="1"/>
  <c r="AK194" i="15"/>
  <c r="AJ194" i="15" a="1"/>
  <c r="AJ194" i="15" s="1"/>
  <c r="AI194" i="15"/>
  <c r="AH194" i="15"/>
  <c r="AH194" i="15" a="1"/>
  <c r="AG194" i="15"/>
  <c r="AF194" i="15" a="1"/>
  <c r="AF194" i="15" s="1"/>
  <c r="AE194" i="15"/>
  <c r="AD194" i="15" a="1"/>
  <c r="AD194" i="15" s="1"/>
  <c r="AC194" i="15"/>
  <c r="AB194" i="15" a="1"/>
  <c r="AB194" i="15" s="1"/>
  <c r="AA194" i="15"/>
  <c r="Z194" i="15" a="1"/>
  <c r="Z194" i="15" s="1"/>
  <c r="Y194" i="15"/>
  <c r="AS190" i="15"/>
  <c r="AS190" i="15" a="1"/>
  <c r="AR190" i="15" a="1"/>
  <c r="AR190" i="15" s="1"/>
  <c r="AQ190" i="15"/>
  <c r="AP190" i="15" a="1"/>
  <c r="AP190" i="15" s="1"/>
  <c r="AO190" i="15"/>
  <c r="AO190" i="15" a="1"/>
  <c r="AN190" i="15"/>
  <c r="AM190" i="15" a="1"/>
  <c r="AM190" i="15" s="1"/>
  <c r="AL190" i="15" a="1"/>
  <c r="AL190" i="15" s="1"/>
  <c r="AK190" i="15"/>
  <c r="AJ190" i="15" a="1"/>
  <c r="AJ190" i="15" s="1"/>
  <c r="AI190" i="15"/>
  <c r="AH190" i="15" a="1"/>
  <c r="AH190" i="15" s="1"/>
  <c r="AG190" i="15"/>
  <c r="AF190" i="15" a="1"/>
  <c r="AF190" i="15" s="1"/>
  <c r="AE190" i="15"/>
  <c r="AD190" i="15" a="1"/>
  <c r="AD190" i="15" s="1"/>
  <c r="AC190" i="15"/>
  <c r="AB190" i="15"/>
  <c r="AB190" i="15" a="1"/>
  <c r="AA190" i="15"/>
  <c r="Z190" i="15" a="1"/>
  <c r="Z190" i="15" s="1"/>
  <c r="Y190" i="15"/>
  <c r="AS189" i="15"/>
  <c r="AS189" i="15" a="1"/>
  <c r="AR189" i="15" a="1"/>
  <c r="AR189" i="15" s="1"/>
  <c r="AQ189" i="15"/>
  <c r="AP189" i="15" a="1"/>
  <c r="AP189" i="15" s="1"/>
  <c r="AO189" i="15" a="1"/>
  <c r="AO189" i="15" s="1"/>
  <c r="AN189" i="15"/>
  <c r="AM189" i="15" a="1"/>
  <c r="AM189" i="15" s="1"/>
  <c r="AL189" i="15"/>
  <c r="AL189" i="15" a="1"/>
  <c r="AK189" i="15"/>
  <c r="AJ189" i="15"/>
  <c r="AJ189" i="15" a="1"/>
  <c r="AI189" i="15"/>
  <c r="AH189" i="15" a="1"/>
  <c r="AH189" i="15" s="1"/>
  <c r="AG189" i="15"/>
  <c r="AF189" i="15" a="1"/>
  <c r="AF189" i="15" s="1"/>
  <c r="AE189" i="15"/>
  <c r="AD189" i="15" a="1"/>
  <c r="AD189" i="15" s="1"/>
  <c r="AC189" i="15"/>
  <c r="AB189" i="15" a="1"/>
  <c r="AB189" i="15" s="1"/>
  <c r="AA189" i="15"/>
  <c r="Z189" i="15" a="1"/>
  <c r="Z189" i="15" s="1"/>
  <c r="Y189" i="15"/>
  <c r="AS129" i="15" a="1"/>
  <c r="AS129" i="15" s="1"/>
  <c r="AR129" i="15" a="1"/>
  <c r="AR129" i="15" s="1"/>
  <c r="AQ129" i="15"/>
  <c r="AP129" i="15" a="1"/>
  <c r="AP129" i="15" s="1"/>
  <c r="AO129" i="15"/>
  <c r="AO129" i="15" a="1"/>
  <c r="AN129" i="15"/>
  <c r="AM129" i="15"/>
  <c r="AM129" i="15" a="1"/>
  <c r="AL129" i="15"/>
  <c r="AL129" i="15" a="1"/>
  <c r="AK129" i="15"/>
  <c r="AJ129" i="15"/>
  <c r="AJ129" i="15" a="1"/>
  <c r="AI129" i="15"/>
  <c r="AH129" i="15"/>
  <c r="AH129" i="15" a="1"/>
  <c r="AG129" i="15"/>
  <c r="AF129" i="15"/>
  <c r="AF129" i="15" a="1"/>
  <c r="AE129" i="15"/>
  <c r="AD129" i="15"/>
  <c r="AD129" i="15" a="1"/>
  <c r="AC129" i="15"/>
  <c r="AB129" i="15" a="1"/>
  <c r="AB129" i="15" s="1"/>
  <c r="AA129" i="15"/>
  <c r="Z129" i="15" a="1"/>
  <c r="Z129" i="15" s="1"/>
  <c r="Y129" i="15"/>
  <c r="AS127" i="15" a="1"/>
  <c r="AS127" i="15" s="1"/>
  <c r="AR127" i="15" a="1"/>
  <c r="AR127" i="15" s="1"/>
  <c r="AQ127" i="15"/>
  <c r="AP127" i="15"/>
  <c r="AP127" i="15" a="1"/>
  <c r="AO127" i="15"/>
  <c r="AO127" i="15" a="1"/>
  <c r="AN127" i="15"/>
  <c r="AM127" i="15"/>
  <c r="AM127" i="15" a="1"/>
  <c r="AL127" i="15"/>
  <c r="AL127" i="15" a="1"/>
  <c r="AK127" i="15"/>
  <c r="AJ127" i="15" a="1"/>
  <c r="AJ127" i="15" s="1"/>
  <c r="AI127" i="15"/>
  <c r="AH127" i="15" a="1"/>
  <c r="AH127" i="15" s="1"/>
  <c r="AG127" i="15"/>
  <c r="AF127" i="15"/>
  <c r="AF127" i="15" a="1"/>
  <c r="AE127" i="15"/>
  <c r="AD127" i="15"/>
  <c r="AD127" i="15" a="1"/>
  <c r="AC127" i="15"/>
  <c r="AB127" i="15"/>
  <c r="AB127" i="15" a="1"/>
  <c r="AA127" i="15"/>
  <c r="Z127" i="15" a="1"/>
  <c r="Z127" i="15" s="1"/>
  <c r="Y127" i="15"/>
  <c r="AS124" i="15"/>
  <c r="AS124" i="15" a="1"/>
  <c r="AR124" i="15"/>
  <c r="AR124" i="15" a="1"/>
  <c r="AQ124" i="15"/>
  <c r="AP124" i="15"/>
  <c r="AP124" i="15" a="1"/>
  <c r="AO124" i="15"/>
  <c r="AO124" i="15" a="1"/>
  <c r="AN124" i="15"/>
  <c r="AM124" i="15" a="1"/>
  <c r="AM124" i="15" s="1"/>
  <c r="AL124" i="15" a="1"/>
  <c r="AL124" i="15" s="1"/>
  <c r="AK124" i="15"/>
  <c r="AJ124" i="15" a="1"/>
  <c r="AJ124" i="15" s="1"/>
  <c r="AI124" i="15"/>
  <c r="AH124" i="15" a="1"/>
  <c r="AH124" i="15" s="1"/>
  <c r="AG124" i="15"/>
  <c r="AF124" i="15"/>
  <c r="AF124" i="15" a="1"/>
  <c r="AE124" i="15"/>
  <c r="AD124" i="15" a="1"/>
  <c r="AD124" i="15" s="1"/>
  <c r="AC124" i="15"/>
  <c r="AB124" i="15" a="1"/>
  <c r="AB124" i="15" s="1"/>
  <c r="AA124" i="15"/>
  <c r="Z124" i="15"/>
  <c r="Z124" i="15" a="1"/>
  <c r="Y124" i="15"/>
  <c r="AS122" i="15"/>
  <c r="AR122" i="15"/>
  <c r="AQ122" i="15"/>
  <c r="AP122" i="15"/>
  <c r="AO122" i="15"/>
  <c r="AN122" i="15"/>
  <c r="AM122" i="15"/>
  <c r="AL122" i="15"/>
  <c r="AK122" i="15"/>
  <c r="AJ122" i="15"/>
  <c r="AI122" i="15"/>
  <c r="AH122" i="15"/>
  <c r="AG122" i="15"/>
  <c r="AF122" i="15"/>
  <c r="AE122" i="15"/>
  <c r="AD122" i="15"/>
  <c r="AC122" i="15"/>
  <c r="AB122" i="15"/>
  <c r="AA122" i="15"/>
  <c r="Z122" i="15"/>
  <c r="Y122" i="15"/>
  <c r="AS121" i="15"/>
  <c r="AS121" i="15" a="1"/>
  <c r="AR121" i="15"/>
  <c r="AR121" i="15" a="1"/>
  <c r="AQ121" i="15"/>
  <c r="AP121" i="15" a="1"/>
  <c r="AP121" i="15" s="1"/>
  <c r="AO121" i="15"/>
  <c r="AO121" i="15" a="1"/>
  <c r="AN121" i="15"/>
  <c r="AM121" i="15"/>
  <c r="AM121" i="15" a="1"/>
  <c r="AL121" i="15" a="1"/>
  <c r="AL121" i="15" s="1"/>
  <c r="AK121" i="15"/>
  <c r="AJ121" i="15"/>
  <c r="AJ121" i="15" a="1"/>
  <c r="AI121" i="15"/>
  <c r="AH121" i="15"/>
  <c r="AH121" i="15" a="1"/>
  <c r="AG121" i="15"/>
  <c r="AF121" i="15"/>
  <c r="AF121" i="15" a="1"/>
  <c r="AE121" i="15"/>
  <c r="AD121" i="15"/>
  <c r="AD121" i="15" a="1"/>
  <c r="AC121" i="15"/>
  <c r="AB121" i="15"/>
  <c r="AB121" i="15" a="1"/>
  <c r="AA121" i="15"/>
  <c r="Z121" i="15"/>
  <c r="Z121" i="15" a="1"/>
  <c r="Y121" i="15"/>
  <c r="AS120" i="15" a="1"/>
  <c r="AS120" i="15" s="1"/>
  <c r="AR120" i="15"/>
  <c r="AR120" i="15" a="1"/>
  <c r="AQ120" i="15"/>
  <c r="AP120" i="15"/>
  <c r="AP120" i="15" a="1"/>
  <c r="AO120" i="15" a="1"/>
  <c r="AO120" i="15" s="1"/>
  <c r="AN120" i="15"/>
  <c r="AM120" i="15"/>
  <c r="AM120" i="15" a="1"/>
  <c r="AL120" i="15" a="1"/>
  <c r="AL120" i="15" s="1"/>
  <c r="AK120" i="15"/>
  <c r="AJ120" i="15" a="1"/>
  <c r="AJ120" i="15" s="1"/>
  <c r="AI120" i="15"/>
  <c r="AH120" i="15"/>
  <c r="AH120" i="15" a="1"/>
  <c r="AG120" i="15"/>
  <c r="AF120" i="15" a="1"/>
  <c r="AF120" i="15" s="1"/>
  <c r="AE120" i="15"/>
  <c r="AD120" i="15" a="1"/>
  <c r="AD120" i="15" s="1"/>
  <c r="AC120" i="15"/>
  <c r="AB120" i="15"/>
  <c r="AB120" i="15" a="1"/>
  <c r="AA120" i="15"/>
  <c r="Z120" i="15"/>
  <c r="Z120" i="15" a="1"/>
  <c r="Y120" i="15"/>
  <c r="AS114" i="15"/>
  <c r="AS114" i="15" a="1"/>
  <c r="AR114" i="15" a="1"/>
  <c r="AR114" i="15" s="1"/>
  <c r="AQ114" i="15"/>
  <c r="AP114" i="15" a="1"/>
  <c r="AP114" i="15" s="1"/>
  <c r="AO114" i="15" a="1"/>
  <c r="AO114" i="15" s="1"/>
  <c r="AN114" i="15"/>
  <c r="AM114" i="15" a="1"/>
  <c r="AM114" i="15" s="1"/>
  <c r="AL114" i="15" a="1"/>
  <c r="AL114" i="15" s="1"/>
  <c r="AK114" i="15"/>
  <c r="AJ114" i="15" a="1"/>
  <c r="AJ114" i="15" s="1"/>
  <c r="AI114" i="15"/>
  <c r="AH114" i="15" a="1"/>
  <c r="AH114" i="15" s="1"/>
  <c r="AG114" i="15"/>
  <c r="AF114" i="15" a="1"/>
  <c r="AF114" i="15" s="1"/>
  <c r="AE114" i="15"/>
  <c r="AD114" i="15" a="1"/>
  <c r="AD114" i="15" s="1"/>
  <c r="AC114" i="15"/>
  <c r="AB114" i="15"/>
  <c r="AB114" i="15" a="1"/>
  <c r="AA114" i="15"/>
  <c r="Z114" i="15" a="1"/>
  <c r="Z114" i="15" s="1"/>
  <c r="Y114" i="15"/>
  <c r="AS113" i="15" a="1"/>
  <c r="AS113" i="15" s="1"/>
  <c r="AR113" i="15" a="1"/>
  <c r="AR113" i="15" s="1"/>
  <c r="AQ113" i="15"/>
  <c r="AP113" i="15" a="1"/>
  <c r="AP113" i="15" s="1"/>
  <c r="AO113" i="15" a="1"/>
  <c r="AO113" i="15" s="1"/>
  <c r="AN113" i="15"/>
  <c r="AM113" i="15" a="1"/>
  <c r="AM113" i="15" s="1"/>
  <c r="AL113" i="15"/>
  <c r="AL113" i="15" a="1"/>
  <c r="AK113" i="15"/>
  <c r="AJ113" i="15"/>
  <c r="AJ113" i="15" a="1"/>
  <c r="AI113" i="15"/>
  <c r="AH113" i="15" a="1"/>
  <c r="AH113" i="15" s="1"/>
  <c r="AG113" i="15"/>
  <c r="AF113" i="15" a="1"/>
  <c r="AF113" i="15" s="1"/>
  <c r="AE113" i="15"/>
  <c r="AD113" i="15" a="1"/>
  <c r="AD113" i="15" s="1"/>
  <c r="AC113" i="15"/>
  <c r="AB113" i="15" a="1"/>
  <c r="AB113" i="15" s="1"/>
  <c r="AA113" i="15"/>
  <c r="Z113" i="15" a="1"/>
  <c r="Z113" i="15" s="1"/>
  <c r="Y113" i="15"/>
  <c r="AS108" i="15" a="1"/>
  <c r="AS108" i="15" s="1"/>
  <c r="AR108" i="15" a="1"/>
  <c r="AR108" i="15" s="1"/>
  <c r="AQ108" i="15"/>
  <c r="AP108" i="15" a="1"/>
  <c r="AP108" i="15" s="1"/>
  <c r="AO108" i="15" a="1"/>
  <c r="AO108" i="15" s="1"/>
  <c r="AN108" i="15"/>
  <c r="AM108" i="15"/>
  <c r="AM108" i="15" a="1"/>
  <c r="AL108" i="15"/>
  <c r="AL108" i="15" a="1"/>
  <c r="AK108" i="15"/>
  <c r="AJ108" i="15"/>
  <c r="AJ108" i="15" a="1"/>
  <c r="AI108" i="15"/>
  <c r="AH108" i="15"/>
  <c r="AH108" i="15" a="1"/>
  <c r="AG108" i="15"/>
  <c r="AF108" i="15" a="1"/>
  <c r="AF108" i="15" s="1"/>
  <c r="AE108" i="15"/>
  <c r="AD108" i="15"/>
  <c r="AD108" i="15" a="1"/>
  <c r="AC108" i="15"/>
  <c r="AB108" i="15" a="1"/>
  <c r="AB108" i="15" s="1"/>
  <c r="AA108" i="15"/>
  <c r="Z108" i="15" a="1"/>
  <c r="Z108" i="15" s="1"/>
  <c r="Y108" i="15"/>
  <c r="AS107" i="15" a="1"/>
  <c r="AS107" i="15" s="1"/>
  <c r="AR107" i="15"/>
  <c r="AR107" i="15" a="1"/>
  <c r="AQ107" i="15"/>
  <c r="AP107" i="15"/>
  <c r="AP107" i="15" a="1"/>
  <c r="AO107" i="15"/>
  <c r="AO107" i="15" a="1"/>
  <c r="AN107" i="15"/>
  <c r="AM107" i="15"/>
  <c r="AM107" i="15" a="1"/>
  <c r="AL107" i="15"/>
  <c r="AL107" i="15" a="1"/>
  <c r="AK107" i="15"/>
  <c r="AJ107" i="15" a="1"/>
  <c r="AJ107" i="15" s="1"/>
  <c r="AI107" i="15"/>
  <c r="AH107" i="15" a="1"/>
  <c r="AH107" i="15" s="1"/>
  <c r="AG107" i="15"/>
  <c r="AF107" i="15"/>
  <c r="AF107" i="15" a="1"/>
  <c r="AE107" i="15"/>
  <c r="AD107" i="15"/>
  <c r="AD107" i="15" a="1"/>
  <c r="AC107" i="15"/>
  <c r="AB107" i="15"/>
  <c r="AB107" i="15" a="1"/>
  <c r="AA107" i="15"/>
  <c r="Z107" i="15"/>
  <c r="Z107" i="15" a="1"/>
  <c r="Y107" i="15"/>
  <c r="AS71" i="15"/>
  <c r="AS71" i="15" a="1"/>
  <c r="AR71" i="15"/>
  <c r="AR71" i="15" a="1"/>
  <c r="AQ71" i="15"/>
  <c r="AP71" i="15" a="1"/>
  <c r="AP71" i="15" s="1"/>
  <c r="AO71" i="15"/>
  <c r="AO71" i="15" a="1"/>
  <c r="AN71" i="15"/>
  <c r="AM71" i="15" a="1"/>
  <c r="AM71" i="15" s="1"/>
  <c r="AL71" i="15"/>
  <c r="AL71" i="15" a="1"/>
  <c r="AK71" i="15"/>
  <c r="AJ71" i="15"/>
  <c r="AJ71" i="15" a="1"/>
  <c r="AI71" i="15"/>
  <c r="AH71" i="15" a="1"/>
  <c r="AH71" i="15" s="1"/>
  <c r="AG71" i="15"/>
  <c r="AF71" i="15"/>
  <c r="AF71" i="15" a="1"/>
  <c r="AE71" i="15"/>
  <c r="AD71" i="15" a="1"/>
  <c r="AD71" i="15" s="1"/>
  <c r="AC71" i="15"/>
  <c r="AB71" i="15"/>
  <c r="AB71" i="15" a="1"/>
  <c r="AA71" i="15"/>
  <c r="Z71" i="15" a="1"/>
  <c r="Z71" i="15" s="1"/>
  <c r="Y71" i="15"/>
  <c r="AS70" i="15" a="1"/>
  <c r="AS70" i="15" s="1"/>
  <c r="AR70" i="15"/>
  <c r="AR70" i="15" a="1"/>
  <c r="AQ70" i="15"/>
  <c r="AP70" i="15" a="1"/>
  <c r="AP70" i="15" s="1"/>
  <c r="AO70" i="15" a="1"/>
  <c r="AO70" i="15" s="1"/>
  <c r="AN70" i="15"/>
  <c r="AM70" i="15"/>
  <c r="AM70" i="15" a="1"/>
  <c r="AL70" i="15"/>
  <c r="AL70" i="15" a="1"/>
  <c r="AK70" i="15"/>
  <c r="AJ70" i="15" a="1"/>
  <c r="AJ70" i="15" s="1"/>
  <c r="AI70" i="15"/>
  <c r="AH70" i="15" a="1"/>
  <c r="AH70" i="15" s="1"/>
  <c r="AG70" i="15"/>
  <c r="AF70" i="15" a="1"/>
  <c r="AF70" i="15" s="1"/>
  <c r="AE70" i="15"/>
  <c r="AD70" i="15"/>
  <c r="AD70" i="15" a="1"/>
  <c r="AC70" i="15"/>
  <c r="AB70" i="15" a="1"/>
  <c r="AB70" i="15" s="1"/>
  <c r="AA70" i="15"/>
  <c r="Z70" i="15"/>
  <c r="Z70" i="15" a="1"/>
  <c r="Y70" i="15"/>
  <c r="AS64" i="15" a="1"/>
  <c r="AS64" i="15" s="1"/>
  <c r="AR64" i="15" a="1"/>
  <c r="AR64" i="15" s="1"/>
  <c r="AQ64" i="15"/>
  <c r="AP64" i="15" a="1"/>
  <c r="AP64" i="15" s="1"/>
  <c r="AO64" i="15"/>
  <c r="AO64" i="15" a="1"/>
  <c r="AN64" i="15"/>
  <c r="AM64" i="15" a="1"/>
  <c r="AM64" i="15" s="1"/>
  <c r="AL64" i="15"/>
  <c r="AL64" i="15" a="1"/>
  <c r="AK64" i="15"/>
  <c r="AJ64" i="15" a="1"/>
  <c r="AJ64" i="15" s="1"/>
  <c r="AI64" i="15"/>
  <c r="AH64" i="15"/>
  <c r="AH64" i="15" a="1"/>
  <c r="AG64" i="15"/>
  <c r="AF64" i="15"/>
  <c r="AF64" i="15" a="1"/>
  <c r="AE64" i="15"/>
  <c r="AD64" i="15" a="1"/>
  <c r="AD64" i="15" s="1"/>
  <c r="AC64" i="15"/>
  <c r="AB64" i="15" a="1"/>
  <c r="AB64" i="15" s="1"/>
  <c r="AA64" i="15"/>
  <c r="Z64" i="15" a="1"/>
  <c r="Z64" i="15" s="1"/>
  <c r="Y64" i="15"/>
  <c r="AS63" i="15" a="1"/>
  <c r="AS63" i="15" s="1"/>
  <c r="AR63" i="15" a="1"/>
  <c r="AR63" i="15" s="1"/>
  <c r="AQ63" i="15"/>
  <c r="AP63" i="15" a="1"/>
  <c r="AP63" i="15" s="1"/>
  <c r="AO63" i="15"/>
  <c r="AO63" i="15" a="1"/>
  <c r="AN63" i="15"/>
  <c r="AM63" i="15"/>
  <c r="AM63" i="15" a="1"/>
  <c r="AL63" i="15" a="1"/>
  <c r="AL63" i="15" s="1"/>
  <c r="AK63" i="15"/>
  <c r="AJ63" i="15"/>
  <c r="AJ63" i="15" a="1"/>
  <c r="AI63" i="15"/>
  <c r="AH63" i="15" a="1"/>
  <c r="AH63" i="15" s="1"/>
  <c r="AG63" i="15"/>
  <c r="AF63" i="15"/>
  <c r="AF63" i="15" a="1"/>
  <c r="AE63" i="15"/>
  <c r="AD63" i="15" a="1"/>
  <c r="AD63" i="15" s="1"/>
  <c r="AC63" i="15"/>
  <c r="AB63" i="15"/>
  <c r="AB63" i="15" a="1"/>
  <c r="AA63" i="15"/>
  <c r="Z63" i="15" a="1"/>
  <c r="Z63" i="15" s="1"/>
  <c r="Y63" i="15"/>
  <c r="AS44" i="15" a="1"/>
  <c r="AS44" i="15" s="1"/>
  <c r="AR44" i="15"/>
  <c r="AR44" i="15" a="1"/>
  <c r="AQ44" i="15"/>
  <c r="AP44" i="15" a="1"/>
  <c r="AP44" i="15" s="1"/>
  <c r="AO44" i="15" a="1"/>
  <c r="AO44" i="15" s="1"/>
  <c r="AN44" i="15"/>
  <c r="AM44" i="15"/>
  <c r="AM44" i="15" a="1"/>
  <c r="AL44" i="15" a="1"/>
  <c r="AL44" i="15" s="1"/>
  <c r="AK44" i="15"/>
  <c r="AJ44" i="15"/>
  <c r="AJ44" i="15" a="1"/>
  <c r="AI44" i="15"/>
  <c r="AH44" i="15" a="1"/>
  <c r="AH44" i="15" s="1"/>
  <c r="AG44" i="15"/>
  <c r="AF44" i="15" a="1"/>
  <c r="AF44" i="15" s="1"/>
  <c r="AE44" i="15"/>
  <c r="AD44" i="15"/>
  <c r="AD44" i="15" a="1"/>
  <c r="AC44" i="15"/>
  <c r="AB44" i="15" a="1"/>
  <c r="AB44" i="15" s="1"/>
  <c r="AA44" i="15"/>
  <c r="Z44" i="15"/>
  <c r="Z44" i="15" a="1"/>
  <c r="Y44" i="15"/>
  <c r="AS43" i="15"/>
  <c r="AR43" i="15"/>
  <c r="AQ43" i="15"/>
  <c r="AP43" i="15"/>
  <c r="AO43" i="15"/>
  <c r="AN43" i="15"/>
  <c r="AM43" i="15"/>
  <c r="AL43" i="15"/>
  <c r="AK43" i="15"/>
  <c r="AJ43" i="15"/>
  <c r="AI43" i="15"/>
  <c r="AH43" i="15"/>
  <c r="AG43" i="15"/>
  <c r="AF43" i="15"/>
  <c r="AE43" i="15"/>
  <c r="AD43" i="15"/>
  <c r="AC43" i="15"/>
  <c r="AB43" i="15"/>
  <c r="AA43" i="15"/>
  <c r="Z43" i="15"/>
  <c r="Y43" i="15"/>
  <c r="AS39" i="15" a="1"/>
  <c r="AS39" i="15" s="1"/>
  <c r="AR39" i="15" a="1"/>
  <c r="AR39" i="15" s="1"/>
  <c r="AQ39" i="15"/>
  <c r="AP39" i="15" a="1"/>
  <c r="AP39" i="15" s="1"/>
  <c r="AO39" i="15" a="1"/>
  <c r="AO39" i="15" s="1"/>
  <c r="AN39" i="15"/>
  <c r="AM39" i="15"/>
  <c r="AM39" i="15" a="1"/>
  <c r="AL39" i="15"/>
  <c r="AL39" i="15" a="1"/>
  <c r="AK39" i="15"/>
  <c r="AJ39" i="15" a="1"/>
  <c r="AJ39" i="15" s="1"/>
  <c r="AI39" i="15"/>
  <c r="AH39" i="15"/>
  <c r="AH39" i="15" a="1"/>
  <c r="AG39" i="15"/>
  <c r="AF39" i="15" a="1"/>
  <c r="AF39" i="15" s="1"/>
  <c r="AE39" i="15"/>
  <c r="AD39" i="15"/>
  <c r="AD39" i="15" a="1"/>
  <c r="AC39" i="15"/>
  <c r="AB39" i="15" a="1"/>
  <c r="AB39" i="15" s="1"/>
  <c r="AA39" i="15"/>
  <c r="Z39" i="15" a="1"/>
  <c r="Z39" i="15" s="1"/>
  <c r="Y39" i="15"/>
  <c r="AS38" i="15" a="1"/>
  <c r="AS38" i="15" s="1"/>
  <c r="AR38" i="15" a="1"/>
  <c r="AR38" i="15" s="1"/>
  <c r="AQ38" i="15"/>
  <c r="AP38" i="15"/>
  <c r="AP38" i="15" a="1"/>
  <c r="AO38" i="15"/>
  <c r="AO38" i="15" a="1"/>
  <c r="AN38" i="15"/>
  <c r="AM38" i="15" a="1"/>
  <c r="AM38" i="15" s="1"/>
  <c r="AL38" i="15"/>
  <c r="AL38" i="15" a="1"/>
  <c r="AK38" i="15"/>
  <c r="AJ38" i="15"/>
  <c r="AJ38" i="15" a="1"/>
  <c r="AI38" i="15"/>
  <c r="AH38" i="15" a="1"/>
  <c r="AH38" i="15" s="1"/>
  <c r="AG38" i="15"/>
  <c r="AF38" i="15" a="1"/>
  <c r="AF38" i="15" s="1"/>
  <c r="AE38" i="15"/>
  <c r="AD38" i="15" a="1"/>
  <c r="AD38" i="15" s="1"/>
  <c r="AC38" i="15"/>
  <c r="AB38" i="15"/>
  <c r="AB38" i="15" a="1"/>
  <c r="AA38" i="15"/>
  <c r="Z38" i="15" a="1"/>
  <c r="Z38" i="15" s="1"/>
  <c r="Y38" i="15"/>
  <c r="AS29" i="15"/>
  <c r="AR29" i="15"/>
  <c r="AQ29" i="15"/>
  <c r="AP29" i="15"/>
  <c r="AO29" i="15"/>
  <c r="AN29" i="15"/>
  <c r="AM29" i="15"/>
  <c r="AL29" i="15"/>
  <c r="AK29" i="15"/>
  <c r="AJ29" i="15"/>
  <c r="AI29" i="15"/>
  <c r="AH29" i="15"/>
  <c r="AG29" i="15"/>
  <c r="AF29" i="15"/>
  <c r="AE29" i="15"/>
  <c r="AD29" i="15"/>
  <c r="AC29" i="15"/>
  <c r="AB29" i="15"/>
  <c r="AA29" i="15"/>
  <c r="Z29" i="15"/>
  <c r="Y29" i="15"/>
  <c r="AS28" i="15"/>
  <c r="AS28" i="15" a="1"/>
  <c r="AR28" i="15" a="1"/>
  <c r="AR28" i="15" s="1"/>
  <c r="AQ28" i="15"/>
  <c r="AP28" i="15" a="1"/>
  <c r="AP28" i="15" s="1"/>
  <c r="AO28" i="15"/>
  <c r="AO28" i="15" a="1"/>
  <c r="AN28" i="15"/>
  <c r="AM28" i="15"/>
  <c r="AM28" i="15" a="1"/>
  <c r="AL28" i="15" a="1"/>
  <c r="AL28" i="15" s="1"/>
  <c r="AK28" i="15"/>
  <c r="AJ28" i="15"/>
  <c r="AJ28" i="15" a="1"/>
  <c r="AI28" i="15"/>
  <c r="AH28" i="15" a="1"/>
  <c r="AH28" i="15" s="1"/>
  <c r="AG28" i="15"/>
  <c r="AF28" i="15"/>
  <c r="AF28" i="15" a="1"/>
  <c r="AE28" i="15"/>
  <c r="AD28" i="15" a="1"/>
  <c r="AD28" i="15" s="1"/>
  <c r="AC28" i="15"/>
  <c r="AB28" i="15" a="1"/>
  <c r="AB28" i="15" s="1"/>
  <c r="AA28" i="15"/>
  <c r="Z28" i="15" a="1"/>
  <c r="Z28" i="15" s="1"/>
  <c r="Y28" i="15"/>
  <c r="AS27" i="15" a="1"/>
  <c r="AS27" i="15" s="1"/>
  <c r="AR27" i="15"/>
  <c r="AR27" i="15" a="1"/>
  <c r="AQ27" i="15"/>
  <c r="AP27" i="15" a="1"/>
  <c r="AP27" i="15" s="1"/>
  <c r="AO27" i="15" a="1"/>
  <c r="AO27" i="15" s="1"/>
  <c r="AN27" i="15"/>
  <c r="AM27" i="15"/>
  <c r="AM27" i="15" a="1"/>
  <c r="AL27" i="15" a="1"/>
  <c r="AL27" i="15" s="1"/>
  <c r="AK27" i="15"/>
  <c r="AJ27" i="15" a="1"/>
  <c r="AJ27" i="15" s="1"/>
  <c r="AI27" i="15"/>
  <c r="AH27" i="15" a="1"/>
  <c r="AH27" i="15" s="1"/>
  <c r="AG27" i="15"/>
  <c r="AF27" i="15" a="1"/>
  <c r="AF27" i="15" s="1"/>
  <c r="AE27" i="15"/>
  <c r="AD27" i="15"/>
  <c r="AD27" i="15" a="1"/>
  <c r="AC27" i="15"/>
  <c r="AB27" i="15" a="1"/>
  <c r="AB27" i="15" s="1"/>
  <c r="AA27" i="15"/>
  <c r="Z27" i="15"/>
  <c r="Z27" i="15" a="1"/>
  <c r="Y27" i="15"/>
  <c r="AS394" i="13" a="1"/>
  <c r="AS394" i="13" s="1"/>
  <c r="AR394" i="13" a="1"/>
  <c r="AR394" i="13" s="1"/>
  <c r="AQ394" i="13"/>
  <c r="AP394" i="13" a="1"/>
  <c r="AP394" i="13" s="1"/>
  <c r="AO394" i="13"/>
  <c r="AO394" i="13" a="1"/>
  <c r="AN394" i="13"/>
  <c r="AM394" i="13" a="1"/>
  <c r="AM394" i="13" s="1"/>
  <c r="AL394" i="13" a="1"/>
  <c r="AL394" i="13" s="1"/>
  <c r="AK394" i="13"/>
  <c r="AJ394" i="13"/>
  <c r="AJ394" i="13" a="1"/>
  <c r="AI394" i="13"/>
  <c r="AH394" i="13"/>
  <c r="AH394" i="13" a="1"/>
  <c r="AG394" i="13"/>
  <c r="AF394" i="13"/>
  <c r="AF394" i="13" a="1"/>
  <c r="AE394" i="13"/>
  <c r="AD394" i="13" a="1"/>
  <c r="AD394" i="13" s="1"/>
  <c r="AC394" i="13"/>
  <c r="AB394" i="13"/>
  <c r="AB394" i="13" a="1"/>
  <c r="AA394" i="13"/>
  <c r="Z394" i="13" a="1"/>
  <c r="Z394" i="13" s="1"/>
  <c r="Y394" i="13"/>
  <c r="AS392" i="13" a="1"/>
  <c r="AS392" i="13" s="1"/>
  <c r="AR392" i="13"/>
  <c r="AR392" i="13" a="1"/>
  <c r="AQ392" i="13"/>
  <c r="AP392" i="13" a="1"/>
  <c r="AP392" i="13" s="1"/>
  <c r="AO392" i="13" a="1"/>
  <c r="AO392" i="13" s="1"/>
  <c r="AN392" i="13"/>
  <c r="AM392" i="13" a="1"/>
  <c r="AM392" i="13" s="1"/>
  <c r="AL392" i="13" a="1"/>
  <c r="AL392" i="13" s="1"/>
  <c r="AK392" i="13"/>
  <c r="AJ392" i="13" a="1"/>
  <c r="AJ392" i="13" s="1"/>
  <c r="AI392" i="13"/>
  <c r="AH392" i="13" a="1"/>
  <c r="AH392" i="13" s="1"/>
  <c r="AG392" i="13"/>
  <c r="AF392" i="13" a="1"/>
  <c r="AF392" i="13" s="1"/>
  <c r="AE392" i="13"/>
  <c r="AD392" i="13" a="1"/>
  <c r="AD392" i="13" s="1"/>
  <c r="AC392" i="13"/>
  <c r="AB392" i="13"/>
  <c r="AB392" i="13" a="1"/>
  <c r="AA392" i="13"/>
  <c r="Z392" i="13"/>
  <c r="Z392" i="13" a="1"/>
  <c r="Y392" i="13"/>
  <c r="AS391" i="13" a="1"/>
  <c r="AS391" i="13" s="1"/>
  <c r="AR391" i="13" a="1"/>
  <c r="AR391" i="13" s="1"/>
  <c r="AQ391" i="13"/>
  <c r="AP391" i="13" a="1"/>
  <c r="AP391" i="13" s="1"/>
  <c r="AO391" i="13" a="1"/>
  <c r="AO391" i="13" s="1"/>
  <c r="AN391" i="13"/>
  <c r="AM391" i="13" a="1"/>
  <c r="AM391" i="13" s="1"/>
  <c r="AL391" i="13" a="1"/>
  <c r="AL391" i="13" s="1"/>
  <c r="AK391" i="13"/>
  <c r="AJ391" i="13" a="1"/>
  <c r="AJ391" i="13" s="1"/>
  <c r="AI391" i="13"/>
  <c r="AH391" i="13" a="1"/>
  <c r="AH391" i="13" s="1"/>
  <c r="AG391" i="13"/>
  <c r="AF391" i="13" a="1"/>
  <c r="AF391" i="13" s="1"/>
  <c r="AE391" i="13"/>
  <c r="AD391" i="13" a="1"/>
  <c r="AD391" i="13" s="1"/>
  <c r="AC391" i="13"/>
  <c r="AB391" i="13" a="1"/>
  <c r="AB391" i="13" s="1"/>
  <c r="AA391" i="13"/>
  <c r="Z391" i="13" a="1"/>
  <c r="Z391" i="13" s="1"/>
  <c r="Y391" i="13"/>
  <c r="AS388" i="13"/>
  <c r="AR388" i="13"/>
  <c r="AQ388" i="13"/>
  <c r="AP388" i="13"/>
  <c r="AO388" i="13"/>
  <c r="AN388" i="13"/>
  <c r="AM388" i="13"/>
  <c r="AL388" i="13"/>
  <c r="AK388" i="13"/>
  <c r="AJ388" i="13"/>
  <c r="AI388" i="13"/>
  <c r="AH388" i="13"/>
  <c r="AG388" i="13"/>
  <c r="AF388" i="13"/>
  <c r="AE388" i="13"/>
  <c r="AD388" i="13"/>
  <c r="AC388" i="13"/>
  <c r="AB388" i="13"/>
  <c r="AA388" i="13"/>
  <c r="Z388" i="13"/>
  <c r="Y388" i="13"/>
  <c r="AS387" i="13" a="1"/>
  <c r="AS387" i="13" s="1"/>
  <c r="AR387" i="13" a="1"/>
  <c r="AR387" i="13" s="1"/>
  <c r="AQ387" i="13"/>
  <c r="AP387" i="13"/>
  <c r="AP387" i="13" a="1"/>
  <c r="AO387" i="13" a="1"/>
  <c r="AO387" i="13" s="1"/>
  <c r="AN387" i="13"/>
  <c r="AM387" i="13"/>
  <c r="AM387" i="13" a="1"/>
  <c r="AL387" i="13" a="1"/>
  <c r="AL387" i="13" s="1"/>
  <c r="AK387" i="13"/>
  <c r="AJ387" i="13" a="1"/>
  <c r="AJ387" i="13" s="1"/>
  <c r="AI387" i="13"/>
  <c r="AH387" i="13"/>
  <c r="AH387" i="13" a="1"/>
  <c r="AG387" i="13"/>
  <c r="AF387" i="13" a="1"/>
  <c r="AF387" i="13" s="1"/>
  <c r="AE387" i="13"/>
  <c r="AD387" i="13"/>
  <c r="AD387" i="13" a="1"/>
  <c r="AC387" i="13"/>
  <c r="AB387" i="13"/>
  <c r="AB387" i="13" a="1"/>
  <c r="AA387" i="13"/>
  <c r="Z387" i="13" a="1"/>
  <c r="Z387" i="13" s="1"/>
  <c r="Y387" i="13"/>
  <c r="AS386" i="13"/>
  <c r="AS386" i="13" a="1"/>
  <c r="AR386" i="13" a="1"/>
  <c r="AR386" i="13" s="1"/>
  <c r="AQ386" i="13"/>
  <c r="AP386" i="13"/>
  <c r="AP386" i="13" a="1"/>
  <c r="AO386" i="13" a="1"/>
  <c r="AO386" i="13" s="1"/>
  <c r="AN386" i="13"/>
  <c r="AM386" i="13" a="1"/>
  <c r="AM386" i="13" s="1"/>
  <c r="AL386" i="13"/>
  <c r="AL386" i="13" a="1"/>
  <c r="AK386" i="13"/>
  <c r="AJ386" i="13"/>
  <c r="AJ386" i="13" a="1"/>
  <c r="AI386" i="13"/>
  <c r="AH386" i="13" a="1"/>
  <c r="AH386" i="13" s="1"/>
  <c r="AG386" i="13"/>
  <c r="AF386" i="13" a="1"/>
  <c r="AF386" i="13" s="1"/>
  <c r="AE386" i="13"/>
  <c r="AD386" i="13" a="1"/>
  <c r="AD386" i="13" s="1"/>
  <c r="AC386" i="13"/>
  <c r="AB386" i="13" a="1"/>
  <c r="AB386" i="13" s="1"/>
  <c r="AA386" i="13"/>
  <c r="Z386" i="13" a="1"/>
  <c r="Z386" i="13" s="1"/>
  <c r="Y386" i="13"/>
  <c r="AS370" i="13"/>
  <c r="AS370" i="13" a="1"/>
  <c r="AR370" i="13" a="1"/>
  <c r="AR370" i="13" s="1"/>
  <c r="AQ370" i="13"/>
  <c r="AP370" i="13" a="1"/>
  <c r="AP370" i="13" s="1"/>
  <c r="AO370" i="13" a="1"/>
  <c r="AO370" i="13" s="1"/>
  <c r="AN370" i="13"/>
  <c r="AM370" i="13" a="1"/>
  <c r="AM370" i="13" s="1"/>
  <c r="AL370" i="13"/>
  <c r="AL370" i="13" a="1"/>
  <c r="AK370" i="13"/>
  <c r="AJ370" i="13"/>
  <c r="AJ370" i="13" a="1"/>
  <c r="AI370" i="13"/>
  <c r="AH370" i="13" a="1"/>
  <c r="AH370" i="13" s="1"/>
  <c r="AG370" i="13"/>
  <c r="AF370" i="13" a="1"/>
  <c r="AF370" i="13" s="1"/>
  <c r="AE370" i="13"/>
  <c r="AD370" i="13" a="1"/>
  <c r="AD370" i="13" s="1"/>
  <c r="AC370" i="13"/>
  <c r="AB370" i="13" a="1"/>
  <c r="AB370" i="13" s="1"/>
  <c r="AA370" i="13"/>
  <c r="Z370" i="13" a="1"/>
  <c r="Z370" i="13" s="1"/>
  <c r="Y370" i="13"/>
  <c r="AS369" i="13" a="1"/>
  <c r="AS369" i="13" s="1"/>
  <c r="AR369" i="13" a="1"/>
  <c r="AR369" i="13" s="1"/>
  <c r="AQ369" i="13"/>
  <c r="AP369" i="13" a="1"/>
  <c r="AP369" i="13" s="1"/>
  <c r="AO369" i="13"/>
  <c r="AO369" i="13" a="1"/>
  <c r="AN369" i="13"/>
  <c r="AM369" i="13"/>
  <c r="AM369" i="13" a="1"/>
  <c r="AL369" i="13"/>
  <c r="AL369" i="13" a="1"/>
  <c r="AK369" i="13"/>
  <c r="AJ369" i="13"/>
  <c r="AJ369" i="13" a="1"/>
  <c r="AI369" i="13"/>
  <c r="AH369" i="13"/>
  <c r="AH369" i="13" a="1"/>
  <c r="AG369" i="13"/>
  <c r="AF369" i="13" a="1"/>
  <c r="AF369" i="13" s="1"/>
  <c r="AE369" i="13"/>
  <c r="AD369" i="13"/>
  <c r="AD369" i="13" a="1"/>
  <c r="AC369" i="13"/>
  <c r="AB369" i="13" a="1"/>
  <c r="AB369" i="13" s="1"/>
  <c r="AA369" i="13"/>
  <c r="Z369" i="13"/>
  <c r="Z369" i="13" a="1"/>
  <c r="Y369" i="13"/>
  <c r="AS356" i="13"/>
  <c r="AR356" i="13"/>
  <c r="AQ356" i="13"/>
  <c r="AP356" i="13"/>
  <c r="AO356" i="13"/>
  <c r="AN356" i="13"/>
  <c r="AM356" i="13"/>
  <c r="AL356" i="13"/>
  <c r="AK356" i="13"/>
  <c r="AJ356" i="13"/>
  <c r="AI356" i="13"/>
  <c r="AH356" i="13"/>
  <c r="AG356" i="13"/>
  <c r="AF356" i="13"/>
  <c r="AE356" i="13"/>
  <c r="AD356" i="13"/>
  <c r="AC356" i="13"/>
  <c r="AB356" i="13"/>
  <c r="AA356" i="13"/>
  <c r="Z356" i="13"/>
  <c r="Y356" i="13"/>
  <c r="AS355" i="13"/>
  <c r="AS355" i="13" a="1"/>
  <c r="AR355" i="13" a="1"/>
  <c r="AR355" i="13" s="1"/>
  <c r="AQ355" i="13"/>
  <c r="AP355" i="13"/>
  <c r="AP355" i="13" a="1"/>
  <c r="AO355" i="13" a="1"/>
  <c r="AO355" i="13" s="1"/>
  <c r="AN355" i="13"/>
  <c r="AM355" i="13" a="1"/>
  <c r="AM355" i="13" s="1"/>
  <c r="AL355" i="13" a="1"/>
  <c r="AL355" i="13" s="1"/>
  <c r="AK355" i="13"/>
  <c r="AJ355" i="13" a="1"/>
  <c r="AJ355" i="13" s="1"/>
  <c r="AI355" i="13"/>
  <c r="AH355" i="13" a="1"/>
  <c r="AH355" i="13" s="1"/>
  <c r="AG355" i="13"/>
  <c r="AF355" i="13" a="1"/>
  <c r="AF355" i="13" s="1"/>
  <c r="AE355" i="13"/>
  <c r="AD355" i="13" a="1"/>
  <c r="AD355" i="13" s="1"/>
  <c r="AC355" i="13"/>
  <c r="AB355" i="13" a="1"/>
  <c r="AB355" i="13" s="1"/>
  <c r="AA355" i="13"/>
  <c r="Z355" i="13" a="1"/>
  <c r="Z355" i="13" s="1"/>
  <c r="Y355" i="13"/>
  <c r="AS354" i="13" a="1"/>
  <c r="AS354" i="13" s="1"/>
  <c r="AR354" i="13" a="1"/>
  <c r="AR354" i="13" s="1"/>
  <c r="AQ354" i="13"/>
  <c r="AP354" i="13" a="1"/>
  <c r="AP354" i="13" s="1"/>
  <c r="AO354" i="13" a="1"/>
  <c r="AO354" i="13" s="1"/>
  <c r="AN354" i="13"/>
  <c r="AM354" i="13" a="1"/>
  <c r="AM354" i="13" s="1"/>
  <c r="AL354" i="13" a="1"/>
  <c r="AL354" i="13" s="1"/>
  <c r="AK354" i="13"/>
  <c r="AJ354" i="13"/>
  <c r="AJ354" i="13" a="1"/>
  <c r="AI354" i="13"/>
  <c r="AH354" i="13" a="1"/>
  <c r="AH354" i="13" s="1"/>
  <c r="AG354" i="13"/>
  <c r="AF354" i="13" a="1"/>
  <c r="AF354" i="13" s="1"/>
  <c r="AE354" i="13"/>
  <c r="AD354" i="13" a="1"/>
  <c r="AD354" i="13" s="1"/>
  <c r="AC354" i="13"/>
  <c r="AB354" i="13" a="1"/>
  <c r="AB354" i="13" s="1"/>
  <c r="AA354" i="13"/>
  <c r="Z354" i="13" a="1"/>
  <c r="Z354" i="13" s="1"/>
  <c r="Y354" i="13"/>
  <c r="AS347" i="13" a="1"/>
  <c r="AS347" i="13" s="1"/>
  <c r="AR347" i="13" a="1"/>
  <c r="AR347" i="13" s="1"/>
  <c r="AQ347" i="13"/>
  <c r="AP347" i="13" a="1"/>
  <c r="AP347" i="13" s="1"/>
  <c r="AO347" i="13" a="1"/>
  <c r="AO347" i="13" s="1"/>
  <c r="AN347" i="13"/>
  <c r="AM347" i="13"/>
  <c r="AM347" i="13" a="1"/>
  <c r="AL347" i="13"/>
  <c r="AL347" i="13" a="1"/>
  <c r="AK347" i="13"/>
  <c r="AJ347" i="13"/>
  <c r="AJ347" i="13" a="1"/>
  <c r="AI347" i="13"/>
  <c r="AH347" i="13"/>
  <c r="AH347" i="13" a="1"/>
  <c r="AG347" i="13"/>
  <c r="AF347" i="13" a="1"/>
  <c r="AF347" i="13" s="1"/>
  <c r="AE347" i="13"/>
  <c r="AD347" i="13"/>
  <c r="AD347" i="13" a="1"/>
  <c r="AC347" i="13"/>
  <c r="AB347" i="13" a="1"/>
  <c r="AB347" i="13" s="1"/>
  <c r="AA347" i="13"/>
  <c r="Z347" i="13" a="1"/>
  <c r="Z347" i="13" s="1"/>
  <c r="Y347" i="13"/>
  <c r="AS346" i="13" a="1"/>
  <c r="AS346" i="13" s="1"/>
  <c r="AR346" i="13" a="1"/>
  <c r="AR346" i="13" s="1"/>
  <c r="AQ346" i="13"/>
  <c r="AP346" i="13"/>
  <c r="AP346" i="13" a="1"/>
  <c r="AO346" i="13"/>
  <c r="AO346" i="13" a="1"/>
  <c r="AN346" i="13"/>
  <c r="AM346" i="13"/>
  <c r="AM346" i="13" a="1"/>
  <c r="AL346" i="13"/>
  <c r="AL346" i="13" a="1"/>
  <c r="AK346" i="13"/>
  <c r="AJ346" i="13" a="1"/>
  <c r="AJ346" i="13" s="1"/>
  <c r="AI346" i="13"/>
  <c r="AH346" i="13" a="1"/>
  <c r="AH346" i="13" s="1"/>
  <c r="AG346" i="13"/>
  <c r="AF346" i="13" a="1"/>
  <c r="AF346" i="13" s="1"/>
  <c r="AE346" i="13"/>
  <c r="AD346" i="13"/>
  <c r="AD346" i="13" a="1"/>
  <c r="AC346" i="13"/>
  <c r="AB346" i="13"/>
  <c r="AB346" i="13" a="1"/>
  <c r="AA346" i="13"/>
  <c r="Z346" i="13" a="1"/>
  <c r="Z346" i="13" s="1"/>
  <c r="Y346" i="13"/>
  <c r="AS330" i="13"/>
  <c r="AS330" i="13" a="1"/>
  <c r="AR330" i="13" a="1"/>
  <c r="AR330" i="13" s="1"/>
  <c r="AQ330" i="13"/>
  <c r="AP330" i="13"/>
  <c r="AP330" i="13" a="1"/>
  <c r="AO330" i="13"/>
  <c r="AO330" i="13" a="1"/>
  <c r="AN330" i="13"/>
  <c r="AM330" i="13" a="1"/>
  <c r="AM330" i="13" s="1"/>
  <c r="AL330" i="13"/>
  <c r="AL330" i="13" a="1"/>
  <c r="AK330" i="13"/>
  <c r="AJ330" i="13"/>
  <c r="AJ330" i="13" a="1"/>
  <c r="AI330" i="13"/>
  <c r="AH330" i="13" a="1"/>
  <c r="AH330" i="13" s="1"/>
  <c r="AG330" i="13"/>
  <c r="AF330" i="13" a="1"/>
  <c r="AF330" i="13" s="1"/>
  <c r="AE330" i="13"/>
  <c r="AD330" i="13" a="1"/>
  <c r="AD330" i="13" s="1"/>
  <c r="AC330" i="13"/>
  <c r="AB330" i="13" a="1"/>
  <c r="AB330" i="13" s="1"/>
  <c r="AA330" i="13"/>
  <c r="Z330" i="13" a="1"/>
  <c r="Z330" i="13" s="1"/>
  <c r="Y330" i="13"/>
  <c r="AS312" i="13"/>
  <c r="AS312" i="13" a="1"/>
  <c r="AR312" i="13" a="1"/>
  <c r="AR312" i="13" s="1"/>
  <c r="AQ312" i="13"/>
  <c r="AP312" i="13" a="1"/>
  <c r="AP312" i="13" s="1"/>
  <c r="AO312" i="13" a="1"/>
  <c r="AO312" i="13" s="1"/>
  <c r="AN312" i="13"/>
  <c r="AM312" i="13"/>
  <c r="AM312" i="13" a="1"/>
  <c r="AL312" i="13"/>
  <c r="AL312" i="13" a="1"/>
  <c r="AK312" i="13"/>
  <c r="AJ312" i="13" a="1"/>
  <c r="AJ312" i="13" s="1"/>
  <c r="AI312" i="13"/>
  <c r="AH312" i="13" a="1"/>
  <c r="AH312" i="13" s="1"/>
  <c r="AG312" i="13"/>
  <c r="AF312" i="13" a="1"/>
  <c r="AF312" i="13" s="1"/>
  <c r="AE312" i="13"/>
  <c r="AD312" i="13" a="1"/>
  <c r="AD312" i="13" s="1"/>
  <c r="AC312" i="13"/>
  <c r="AB312" i="13" a="1"/>
  <c r="AB312" i="13" s="1"/>
  <c r="AA312" i="13"/>
  <c r="Z312" i="13" a="1"/>
  <c r="Z312" i="13" s="1"/>
  <c r="Y312" i="13"/>
  <c r="AS310" i="13" a="1"/>
  <c r="AS310" i="13" s="1"/>
  <c r="AR310" i="13" a="1"/>
  <c r="AR310" i="13" s="1"/>
  <c r="AQ310" i="13"/>
  <c r="AP310" i="13" a="1"/>
  <c r="AP310" i="13" s="1"/>
  <c r="AO310" i="13"/>
  <c r="AO310" i="13" a="1"/>
  <c r="AN310" i="13"/>
  <c r="AM310" i="13" a="1"/>
  <c r="AM310" i="13" s="1"/>
  <c r="AL310" i="13"/>
  <c r="AL310" i="13" a="1"/>
  <c r="AK310" i="13"/>
  <c r="AJ310" i="13"/>
  <c r="AJ310" i="13" a="1"/>
  <c r="AI310" i="13"/>
  <c r="AH310" i="13"/>
  <c r="AH310" i="13" a="1"/>
  <c r="AG310" i="13"/>
  <c r="AF310" i="13" a="1"/>
  <c r="AF310" i="13" s="1"/>
  <c r="AE310" i="13"/>
  <c r="AD310" i="13" a="1"/>
  <c r="AD310" i="13" s="1"/>
  <c r="AC310" i="13"/>
  <c r="AB310" i="13" a="1"/>
  <c r="AB310" i="13" s="1"/>
  <c r="AA310" i="13"/>
  <c r="Z310" i="13" a="1"/>
  <c r="Z310" i="13" s="1"/>
  <c r="Y310" i="13"/>
  <c r="AS300" i="13"/>
  <c r="AR300" i="13"/>
  <c r="AQ300" i="13"/>
  <c r="AP300" i="13"/>
  <c r="AO300" i="13"/>
  <c r="AN300" i="13"/>
  <c r="AM300" i="13"/>
  <c r="AL300" i="13"/>
  <c r="AK300" i="13"/>
  <c r="AJ300" i="13"/>
  <c r="AI300" i="13"/>
  <c r="AH300" i="13"/>
  <c r="AG300" i="13"/>
  <c r="AF300" i="13"/>
  <c r="AE300" i="13"/>
  <c r="AD300" i="13"/>
  <c r="AC300" i="13"/>
  <c r="AB300" i="13"/>
  <c r="AA300" i="13"/>
  <c r="Z300" i="13"/>
  <c r="Y300" i="13"/>
  <c r="AS299" i="13"/>
  <c r="AR299" i="13"/>
  <c r="AQ299" i="13"/>
  <c r="AP299" i="13"/>
  <c r="AO299" i="13"/>
  <c r="AN299" i="13"/>
  <c r="AM299" i="13"/>
  <c r="AL299" i="13"/>
  <c r="AK299" i="13"/>
  <c r="AJ299" i="13"/>
  <c r="AI299" i="13"/>
  <c r="AH299" i="13"/>
  <c r="AG299" i="13"/>
  <c r="AF299" i="13"/>
  <c r="AE299" i="13"/>
  <c r="AD299" i="13"/>
  <c r="AC299" i="13"/>
  <c r="AB299" i="13"/>
  <c r="AA299" i="13"/>
  <c r="Z299" i="13"/>
  <c r="Y299" i="13"/>
  <c r="AS298" i="13"/>
  <c r="AR298" i="13"/>
  <c r="AQ298" i="13"/>
  <c r="AP298" i="13"/>
  <c r="AO298" i="13"/>
  <c r="AN298" i="13"/>
  <c r="AM298" i="13"/>
  <c r="AL298" i="13"/>
  <c r="AK298" i="13"/>
  <c r="AJ298" i="13"/>
  <c r="AI298" i="13"/>
  <c r="AH298" i="13"/>
  <c r="AG298" i="13"/>
  <c r="AF298" i="13"/>
  <c r="AE298" i="13"/>
  <c r="AD298" i="13"/>
  <c r="AC298" i="13"/>
  <c r="AB298" i="13"/>
  <c r="AA298" i="13"/>
  <c r="Z298" i="13"/>
  <c r="Y298" i="13"/>
  <c r="AS297" i="13"/>
  <c r="AS297" i="13" a="1"/>
  <c r="AR297" i="13" a="1"/>
  <c r="AR297" i="13" s="1"/>
  <c r="AQ297" i="13"/>
  <c r="AP297" i="13" a="1"/>
  <c r="AP297" i="13" s="1"/>
  <c r="AO297" i="13" a="1"/>
  <c r="AO297" i="13" s="1"/>
  <c r="AN297" i="13"/>
  <c r="AM297" i="13" a="1"/>
  <c r="AM297" i="13" s="1"/>
  <c r="AL297" i="13" a="1"/>
  <c r="AL297" i="13" s="1"/>
  <c r="AK297" i="13"/>
  <c r="AJ297" i="13" a="1"/>
  <c r="AJ297" i="13" s="1"/>
  <c r="AI297" i="13"/>
  <c r="AH297" i="13" a="1"/>
  <c r="AH297" i="13" s="1"/>
  <c r="AG297" i="13"/>
  <c r="AF297" i="13" a="1"/>
  <c r="AF297" i="13" s="1"/>
  <c r="AE297" i="13"/>
  <c r="AD297" i="13" a="1"/>
  <c r="AD297" i="13" s="1"/>
  <c r="AC297" i="13"/>
  <c r="AB297" i="13"/>
  <c r="AB297" i="13" a="1"/>
  <c r="AA297" i="13"/>
  <c r="Z297" i="13" a="1"/>
  <c r="Z297" i="13" s="1"/>
  <c r="Y297" i="13"/>
  <c r="AS292" i="13" a="1"/>
  <c r="AS292" i="13" s="1"/>
  <c r="AR292" i="13" a="1"/>
  <c r="AR292" i="13" s="1"/>
  <c r="AQ292" i="13"/>
  <c r="AP292" i="13" a="1"/>
  <c r="AP292" i="13" s="1"/>
  <c r="AO292" i="13" a="1"/>
  <c r="AO292" i="13" s="1"/>
  <c r="AN292" i="13"/>
  <c r="AM292" i="13" a="1"/>
  <c r="AM292" i="13" s="1"/>
  <c r="AL292" i="13" a="1"/>
  <c r="AL292" i="13" s="1"/>
  <c r="AK292" i="13"/>
  <c r="AJ292" i="13"/>
  <c r="AJ292" i="13" a="1"/>
  <c r="AI292" i="13"/>
  <c r="AH292" i="13" a="1"/>
  <c r="AH292" i="13" s="1"/>
  <c r="AG292" i="13"/>
  <c r="AF292" i="13" a="1"/>
  <c r="AF292" i="13" s="1"/>
  <c r="AE292" i="13"/>
  <c r="AD292" i="13" a="1"/>
  <c r="AD292" i="13" s="1"/>
  <c r="AC292" i="13"/>
  <c r="AB292" i="13" a="1"/>
  <c r="AB292" i="13" s="1"/>
  <c r="AA292" i="13"/>
  <c r="Z292" i="13" a="1"/>
  <c r="Z292" i="13" s="1"/>
  <c r="Y292" i="13"/>
  <c r="AS289" i="13" a="1"/>
  <c r="AS289" i="13" s="1"/>
  <c r="AR289" i="13" a="1"/>
  <c r="AR289" i="13" s="1"/>
  <c r="AQ289" i="13"/>
  <c r="AP289" i="13" a="1"/>
  <c r="AP289" i="13" s="1"/>
  <c r="AO289" i="13" a="1"/>
  <c r="AO289" i="13" s="1"/>
  <c r="AN289" i="13"/>
  <c r="AM289" i="13"/>
  <c r="AM289" i="13" a="1"/>
  <c r="AL289" i="13"/>
  <c r="AL289" i="13" a="1"/>
  <c r="AK289" i="13"/>
  <c r="AJ289" i="13"/>
  <c r="AJ289" i="13" a="1"/>
  <c r="AI289" i="13"/>
  <c r="AH289" i="13"/>
  <c r="AH289" i="13" a="1"/>
  <c r="AG289" i="13"/>
  <c r="AF289" i="13" a="1"/>
  <c r="AF289" i="13" s="1"/>
  <c r="AE289" i="13"/>
  <c r="AD289" i="13"/>
  <c r="AD289" i="13" a="1"/>
  <c r="AC289" i="13"/>
  <c r="AB289" i="13" a="1"/>
  <c r="AB289" i="13" s="1"/>
  <c r="AA289" i="13"/>
  <c r="Z289" i="13" a="1"/>
  <c r="Z289" i="13" s="1"/>
  <c r="Y289" i="13"/>
  <c r="AS288" i="13" a="1"/>
  <c r="AS288" i="13" s="1"/>
  <c r="AR288" i="13" a="1"/>
  <c r="AR288" i="13" s="1"/>
  <c r="AQ288" i="13"/>
  <c r="AP288" i="13"/>
  <c r="AP288" i="13" a="1"/>
  <c r="AO288" i="13" a="1"/>
  <c r="AO288" i="13" s="1"/>
  <c r="AN288" i="13"/>
  <c r="AM288" i="13"/>
  <c r="AM288" i="13" a="1"/>
  <c r="AL288" i="13"/>
  <c r="AL288" i="13" a="1"/>
  <c r="AK288" i="13"/>
  <c r="AJ288" i="13" a="1"/>
  <c r="AJ288" i="13" s="1"/>
  <c r="AI288" i="13"/>
  <c r="AH288" i="13" a="1"/>
  <c r="AH288" i="13" s="1"/>
  <c r="AG288" i="13"/>
  <c r="AF288" i="13" a="1"/>
  <c r="AF288" i="13" s="1"/>
  <c r="AE288" i="13"/>
  <c r="AD288" i="13"/>
  <c r="AD288" i="13" a="1"/>
  <c r="AC288" i="13"/>
  <c r="AB288" i="13"/>
  <c r="AB288" i="13" a="1"/>
  <c r="AA288" i="13"/>
  <c r="Z288" i="13"/>
  <c r="Z288" i="13" a="1"/>
  <c r="Y288" i="13"/>
  <c r="AS283" i="13"/>
  <c r="AS283" i="13" a="1"/>
  <c r="AR283" i="13" a="1"/>
  <c r="AR283" i="13" s="1"/>
  <c r="AQ283" i="13"/>
  <c r="AP283" i="13"/>
  <c r="AP283" i="13" a="1"/>
  <c r="AO283" i="13"/>
  <c r="AO283" i="13" a="1"/>
  <c r="AN283" i="13"/>
  <c r="AM283" i="13" a="1"/>
  <c r="AM283" i="13" s="1"/>
  <c r="AL283" i="13" a="1"/>
  <c r="AL283" i="13" s="1"/>
  <c r="AK283" i="13"/>
  <c r="AJ283" i="13"/>
  <c r="AJ283" i="13" a="1"/>
  <c r="AI283" i="13"/>
  <c r="AH283" i="13" a="1"/>
  <c r="AH283" i="13" s="1"/>
  <c r="AG283" i="13"/>
  <c r="AF283" i="13"/>
  <c r="AF283" i="13" a="1"/>
  <c r="AE283" i="13"/>
  <c r="AD283" i="13" a="1"/>
  <c r="AD283" i="13" s="1"/>
  <c r="AC283" i="13"/>
  <c r="AB283" i="13" a="1"/>
  <c r="AB283" i="13" s="1"/>
  <c r="AA283" i="13"/>
  <c r="Z283" i="13" a="1"/>
  <c r="Z283" i="13" s="1"/>
  <c r="Y283" i="13"/>
  <c r="AS282" i="13"/>
  <c r="AS282" i="13" a="1"/>
  <c r="AR282" i="13" a="1"/>
  <c r="AR282" i="13" s="1"/>
  <c r="AQ282" i="13"/>
  <c r="AP282" i="13" a="1"/>
  <c r="AP282" i="13" s="1"/>
  <c r="AO282" i="13"/>
  <c r="AO282" i="13" a="1"/>
  <c r="AN282" i="13"/>
  <c r="AM282" i="13" a="1"/>
  <c r="AM282" i="13" s="1"/>
  <c r="AL282" i="13"/>
  <c r="AL282" i="13" a="1"/>
  <c r="AK282" i="13"/>
  <c r="AJ282" i="13"/>
  <c r="AJ282" i="13" a="1"/>
  <c r="AI282" i="13"/>
  <c r="AH282" i="13" a="1"/>
  <c r="AH282" i="13" s="1"/>
  <c r="AG282" i="13"/>
  <c r="AF282" i="13" a="1"/>
  <c r="AF282" i="13" s="1"/>
  <c r="AE282" i="13"/>
  <c r="AD282" i="13" a="1"/>
  <c r="AD282" i="13" s="1"/>
  <c r="AC282" i="13"/>
  <c r="AB282" i="13" a="1"/>
  <c r="AB282" i="13" s="1"/>
  <c r="AA282" i="13"/>
  <c r="Z282" i="13" a="1"/>
  <c r="Z282" i="13" s="1"/>
  <c r="Y282" i="13"/>
  <c r="AS279" i="13"/>
  <c r="AR279" i="13"/>
  <c r="AQ279" i="13"/>
  <c r="AP279" i="13"/>
  <c r="AO279" i="13"/>
  <c r="AN279" i="13"/>
  <c r="AM279" i="13"/>
  <c r="AL279" i="13"/>
  <c r="AK279" i="13"/>
  <c r="AJ279" i="13"/>
  <c r="AI279" i="13"/>
  <c r="AH279" i="13"/>
  <c r="AG279" i="13"/>
  <c r="AF279" i="13"/>
  <c r="AE279" i="13"/>
  <c r="AD279" i="13"/>
  <c r="AC279" i="13"/>
  <c r="AB279" i="13"/>
  <c r="AA279" i="13"/>
  <c r="Z279" i="13"/>
  <c r="Y279" i="13"/>
  <c r="AS278" i="13" a="1"/>
  <c r="AS278" i="13" s="1"/>
  <c r="AR278" i="13"/>
  <c r="AR278" i="13" a="1"/>
  <c r="AQ278" i="13"/>
  <c r="AP278" i="13"/>
  <c r="AP278" i="13" a="1"/>
  <c r="AO278" i="13" a="1"/>
  <c r="AO278" i="13" s="1"/>
  <c r="AN278" i="13"/>
  <c r="AM278" i="13"/>
  <c r="AM278" i="13" a="1"/>
  <c r="AL278" i="13" a="1"/>
  <c r="AL278" i="13" s="1"/>
  <c r="AK278" i="13"/>
  <c r="AJ278" i="13" a="1"/>
  <c r="AJ278" i="13" s="1"/>
  <c r="AI278" i="13"/>
  <c r="AH278" i="13" a="1"/>
  <c r="AH278" i="13" s="1"/>
  <c r="AG278" i="13"/>
  <c r="AF278" i="13" a="1"/>
  <c r="AF278" i="13" s="1"/>
  <c r="AE278" i="13"/>
  <c r="AD278" i="13" a="1"/>
  <c r="AD278" i="13" s="1"/>
  <c r="AC278" i="13"/>
  <c r="AB278" i="13"/>
  <c r="AB278" i="13" a="1"/>
  <c r="AA278" i="13"/>
  <c r="Z278" i="13"/>
  <c r="Z278" i="13" a="1"/>
  <c r="Y278" i="13"/>
  <c r="AS277" i="13"/>
  <c r="AS277" i="13" a="1"/>
  <c r="AR277" i="13" a="1"/>
  <c r="AR277" i="13" s="1"/>
  <c r="AQ277" i="13"/>
  <c r="AP277" i="13" a="1"/>
  <c r="AP277" i="13" s="1"/>
  <c r="AO277" i="13" a="1"/>
  <c r="AO277" i="13" s="1"/>
  <c r="AN277" i="13"/>
  <c r="AM277" i="13" a="1"/>
  <c r="AM277" i="13" s="1"/>
  <c r="AL277" i="13"/>
  <c r="AL277" i="13" a="1"/>
  <c r="AK277" i="13"/>
  <c r="AJ277" i="13" a="1"/>
  <c r="AJ277" i="13" s="1"/>
  <c r="AI277" i="13"/>
  <c r="AH277" i="13" a="1"/>
  <c r="AH277" i="13" s="1"/>
  <c r="AG277" i="13"/>
  <c r="AF277" i="13" a="1"/>
  <c r="AF277" i="13" s="1"/>
  <c r="AE277" i="13"/>
  <c r="AD277" i="13" a="1"/>
  <c r="AD277" i="13" s="1"/>
  <c r="AC277" i="13"/>
  <c r="AB277" i="13" a="1"/>
  <c r="AB277" i="13" s="1"/>
  <c r="AA277" i="13"/>
  <c r="Z277" i="13" a="1"/>
  <c r="Z277" i="13" s="1"/>
  <c r="Y277" i="13"/>
  <c r="AS270" i="13" a="1"/>
  <c r="AS270" i="13" s="1"/>
  <c r="AR270" i="13" a="1"/>
  <c r="AR270" i="13" s="1"/>
  <c r="AQ270" i="13"/>
  <c r="AP270" i="13" a="1"/>
  <c r="AP270" i="13" s="1"/>
  <c r="AO270" i="13" a="1"/>
  <c r="AO270" i="13" s="1"/>
  <c r="AN270" i="13"/>
  <c r="AM270" i="13" a="1"/>
  <c r="AM270" i="13" s="1"/>
  <c r="AL270" i="13" a="1"/>
  <c r="AL270" i="13" s="1"/>
  <c r="AK270" i="13"/>
  <c r="AJ270" i="13"/>
  <c r="AJ270" i="13" a="1"/>
  <c r="AI270" i="13"/>
  <c r="AH270" i="13" a="1"/>
  <c r="AH270" i="13" s="1"/>
  <c r="AG270" i="13"/>
  <c r="AF270" i="13" a="1"/>
  <c r="AF270" i="13" s="1"/>
  <c r="AE270" i="13"/>
  <c r="AD270" i="13" a="1"/>
  <c r="AD270" i="13" s="1"/>
  <c r="AC270" i="13"/>
  <c r="AB270" i="13" a="1"/>
  <c r="AB270" i="13" s="1"/>
  <c r="AA270" i="13"/>
  <c r="Z270" i="13" a="1"/>
  <c r="Z270" i="13" s="1"/>
  <c r="Y270" i="13"/>
  <c r="AS269" i="13" a="1"/>
  <c r="AS269" i="13" s="1"/>
  <c r="AR269" i="13" a="1"/>
  <c r="AR269" i="13" s="1"/>
  <c r="AQ269" i="13"/>
  <c r="AP269" i="13" a="1"/>
  <c r="AP269" i="13" s="1"/>
  <c r="AO269" i="13" a="1"/>
  <c r="AO269" i="13" s="1"/>
  <c r="AN269" i="13"/>
  <c r="AM269" i="13"/>
  <c r="AM269" i="13" a="1"/>
  <c r="AL269" i="13"/>
  <c r="AL269" i="13" a="1"/>
  <c r="AK269" i="13"/>
  <c r="AJ269" i="13"/>
  <c r="AJ269" i="13" a="1"/>
  <c r="AI269" i="13"/>
  <c r="AH269" i="13"/>
  <c r="AH269" i="13" a="1"/>
  <c r="AG269" i="13"/>
  <c r="AF269" i="13" a="1"/>
  <c r="AF269" i="13" s="1"/>
  <c r="AE269" i="13"/>
  <c r="AD269" i="13"/>
  <c r="AD269" i="13" a="1"/>
  <c r="AC269" i="13"/>
  <c r="AB269" i="13" a="1"/>
  <c r="AB269" i="13" s="1"/>
  <c r="AA269" i="13"/>
  <c r="Z269" i="13" a="1"/>
  <c r="Z269" i="13" s="1"/>
  <c r="Y269" i="13"/>
  <c r="AS245" i="13" a="1"/>
  <c r="AS245" i="13" s="1"/>
  <c r="AR245" i="13" a="1"/>
  <c r="AR245" i="13" s="1"/>
  <c r="AQ245" i="13"/>
  <c r="AP245" i="13"/>
  <c r="AP245" i="13" a="1"/>
  <c r="AO245" i="13"/>
  <c r="AO245" i="13" a="1"/>
  <c r="AN245" i="13"/>
  <c r="AM245" i="13"/>
  <c r="AM245" i="13" a="1"/>
  <c r="AL245" i="13"/>
  <c r="AL245" i="13" a="1"/>
  <c r="AK245" i="13"/>
  <c r="AJ245" i="13" a="1"/>
  <c r="AJ245" i="13" s="1"/>
  <c r="AI245" i="13"/>
  <c r="AH245" i="13" a="1"/>
  <c r="AH245" i="13" s="1"/>
  <c r="AG245" i="13"/>
  <c r="AF245" i="13"/>
  <c r="AF245" i="13" a="1"/>
  <c r="AE245" i="13"/>
  <c r="AD245" i="13"/>
  <c r="AD245" i="13" a="1"/>
  <c r="AC245" i="13"/>
  <c r="AB245" i="13"/>
  <c r="AB245" i="13" a="1"/>
  <c r="AA245" i="13"/>
  <c r="Z245" i="13"/>
  <c r="Z245" i="13" a="1"/>
  <c r="Y245" i="13"/>
  <c r="AS244" i="13"/>
  <c r="AS244" i="13" a="1"/>
  <c r="AR244" i="13" a="1"/>
  <c r="AR244" i="13" s="1"/>
  <c r="AQ244" i="13"/>
  <c r="AP244" i="13"/>
  <c r="AP244" i="13" a="1"/>
  <c r="AO244" i="13"/>
  <c r="AO244" i="13" a="1"/>
  <c r="AN244" i="13"/>
  <c r="AM244" i="13" a="1"/>
  <c r="AM244" i="13" s="1"/>
  <c r="AL244" i="13"/>
  <c r="AL244" i="13" a="1"/>
  <c r="AK244" i="13"/>
  <c r="AJ244" i="13"/>
  <c r="AJ244" i="13" a="1"/>
  <c r="AI244" i="13"/>
  <c r="AH244" i="13" a="1"/>
  <c r="AH244" i="13" s="1"/>
  <c r="AG244" i="13"/>
  <c r="AF244" i="13"/>
  <c r="AF244" i="13" a="1"/>
  <c r="AE244" i="13"/>
  <c r="AD244" i="13" a="1"/>
  <c r="AD244" i="13" s="1"/>
  <c r="AC244" i="13"/>
  <c r="AB244" i="13" a="1"/>
  <c r="AB244" i="13" s="1"/>
  <c r="AA244" i="13"/>
  <c r="Z244" i="13" a="1"/>
  <c r="Z244" i="13" s="1"/>
  <c r="Y244" i="13"/>
  <c r="AS239" i="13"/>
  <c r="AR239" i="13"/>
  <c r="AQ239" i="13"/>
  <c r="AP239" i="13"/>
  <c r="AO239" i="13"/>
  <c r="AN239" i="13"/>
  <c r="AM239" i="13"/>
  <c r="AL239" i="13"/>
  <c r="AK239" i="13"/>
  <c r="AJ239" i="13"/>
  <c r="AI239" i="13"/>
  <c r="AH239" i="13"/>
  <c r="AG239" i="13"/>
  <c r="AF239" i="13"/>
  <c r="AE239" i="13"/>
  <c r="AD239" i="13"/>
  <c r="AC239" i="13"/>
  <c r="AB239" i="13"/>
  <c r="AA239" i="13"/>
  <c r="Z239" i="13"/>
  <c r="Y239" i="13"/>
  <c r="AS237" i="13" a="1"/>
  <c r="AS237" i="13" s="1"/>
  <c r="AR237" i="13"/>
  <c r="AR237" i="13" a="1"/>
  <c r="AQ237" i="13"/>
  <c r="AP237" i="13" a="1"/>
  <c r="AP237" i="13" s="1"/>
  <c r="AO237" i="13"/>
  <c r="AO237" i="13" a="1"/>
  <c r="AN237" i="13"/>
  <c r="AM237" i="13"/>
  <c r="AM237" i="13" a="1"/>
  <c r="AL237" i="13" a="1"/>
  <c r="AL237" i="13" s="1"/>
  <c r="AK237" i="13"/>
  <c r="AJ237" i="13" a="1"/>
  <c r="AJ237" i="13" s="1"/>
  <c r="AI237" i="13"/>
  <c r="AH237" i="13" a="1"/>
  <c r="AH237" i="13" s="1"/>
  <c r="AG237" i="13"/>
  <c r="AF237" i="13"/>
  <c r="AF237" i="13" a="1"/>
  <c r="AE237" i="13"/>
  <c r="AD237" i="13"/>
  <c r="AD237" i="13" a="1"/>
  <c r="AC237" i="13"/>
  <c r="AB237" i="13" a="1"/>
  <c r="AB237" i="13" s="1"/>
  <c r="AA237" i="13"/>
  <c r="Z237" i="13"/>
  <c r="Z237" i="13" a="1"/>
  <c r="Y237" i="13"/>
  <c r="AS223" i="13"/>
  <c r="AR223" i="13"/>
  <c r="AQ223" i="13"/>
  <c r="AP223" i="13"/>
  <c r="AO223" i="13"/>
  <c r="AN223" i="13"/>
  <c r="AM223" i="13"/>
  <c r="AL223" i="13"/>
  <c r="AK223" i="13"/>
  <c r="AJ223" i="13"/>
  <c r="AI223" i="13"/>
  <c r="AH223" i="13"/>
  <c r="AG223" i="13"/>
  <c r="AF223" i="13"/>
  <c r="AE223" i="13"/>
  <c r="AD223" i="13"/>
  <c r="AC223" i="13"/>
  <c r="AB223" i="13"/>
  <c r="AA223" i="13"/>
  <c r="Z223" i="13"/>
  <c r="Y223" i="13"/>
  <c r="AS222" i="13" a="1"/>
  <c r="AS222" i="13" s="1"/>
  <c r="AR222" i="13" a="1"/>
  <c r="AR222" i="13" s="1"/>
  <c r="AQ222" i="13"/>
  <c r="AP222" i="13"/>
  <c r="AP222" i="13" a="1"/>
  <c r="AO222" i="13"/>
  <c r="AO222" i="13" a="1"/>
  <c r="AN222" i="13"/>
  <c r="AM222" i="13" a="1"/>
  <c r="AM222" i="13" s="1"/>
  <c r="AL222" i="13"/>
  <c r="AL222" i="13" a="1"/>
  <c r="AK222" i="13"/>
  <c r="AJ222" i="13" a="1"/>
  <c r="AJ222" i="13" s="1"/>
  <c r="AI222" i="13"/>
  <c r="AH222" i="13"/>
  <c r="AH222" i="13" a="1"/>
  <c r="AG222" i="13"/>
  <c r="AF222" i="13" a="1"/>
  <c r="AF222" i="13" s="1"/>
  <c r="AE222" i="13"/>
  <c r="AD222" i="13" a="1"/>
  <c r="AD222" i="13" s="1"/>
  <c r="AC222" i="13"/>
  <c r="AB222" i="13" a="1"/>
  <c r="AB222" i="13" s="1"/>
  <c r="AA222" i="13"/>
  <c r="Z222" i="13" a="1"/>
  <c r="Z222" i="13" s="1"/>
  <c r="Y222" i="13"/>
  <c r="AS220" i="13"/>
  <c r="AS220" i="13" a="1"/>
  <c r="AR220" i="13" a="1"/>
  <c r="AR220" i="13" s="1"/>
  <c r="AQ220" i="13"/>
  <c r="AP220" i="13" a="1"/>
  <c r="AP220" i="13" s="1"/>
  <c r="AO220" i="13"/>
  <c r="AO220" i="13" a="1"/>
  <c r="AN220" i="13"/>
  <c r="AM220" i="13"/>
  <c r="AM220" i="13" a="1"/>
  <c r="AL220" i="13"/>
  <c r="AL220" i="13" a="1"/>
  <c r="AK220" i="13"/>
  <c r="AJ220" i="13" a="1"/>
  <c r="AJ220" i="13" s="1"/>
  <c r="AI220" i="13"/>
  <c r="AH220" i="13"/>
  <c r="AH220" i="13" a="1"/>
  <c r="AG220" i="13"/>
  <c r="AF220" i="13"/>
  <c r="AF220" i="13" a="1"/>
  <c r="AE220" i="13"/>
  <c r="AD220" i="13" a="1"/>
  <c r="AD220" i="13" s="1"/>
  <c r="AC220" i="13"/>
  <c r="AB220" i="13"/>
  <c r="AB220" i="13" a="1"/>
  <c r="AA220" i="13"/>
  <c r="Z220" i="13" a="1"/>
  <c r="Z220" i="13" s="1"/>
  <c r="Y220" i="13"/>
  <c r="AS218" i="13" a="1"/>
  <c r="AS218" i="13" s="1"/>
  <c r="AR218" i="13"/>
  <c r="AR218" i="13" a="1"/>
  <c r="AQ218" i="13"/>
  <c r="AP218" i="13" a="1"/>
  <c r="AP218" i="13" s="1"/>
  <c r="AO218" i="13" a="1"/>
  <c r="AO218" i="13" s="1"/>
  <c r="AN218" i="13"/>
  <c r="AM218" i="13" a="1"/>
  <c r="AM218" i="13" s="1"/>
  <c r="AL218" i="13" a="1"/>
  <c r="AL218" i="13" s="1"/>
  <c r="AK218" i="13"/>
  <c r="AJ218" i="13"/>
  <c r="AJ218" i="13" a="1"/>
  <c r="AI218" i="13"/>
  <c r="AH218" i="13" a="1"/>
  <c r="AH218" i="13" s="1"/>
  <c r="AG218" i="13"/>
  <c r="AF218" i="13" a="1"/>
  <c r="AF218" i="13" s="1"/>
  <c r="AE218" i="13"/>
  <c r="AD218" i="13" a="1"/>
  <c r="AD218" i="13" s="1"/>
  <c r="AC218" i="13"/>
  <c r="AB218" i="13"/>
  <c r="AB218" i="13" a="1"/>
  <c r="AA218" i="13"/>
  <c r="Z218" i="13"/>
  <c r="Z218" i="13" a="1"/>
  <c r="Y218" i="13"/>
  <c r="AS217" i="13" a="1"/>
  <c r="AS217" i="13" s="1"/>
  <c r="AR217" i="13" a="1"/>
  <c r="AR217" i="13" s="1"/>
  <c r="AQ217" i="13"/>
  <c r="AP217" i="13" a="1"/>
  <c r="AP217" i="13" s="1"/>
  <c r="AO217" i="13" a="1"/>
  <c r="AO217" i="13" s="1"/>
  <c r="AN217" i="13"/>
  <c r="AM217" i="13"/>
  <c r="AM217" i="13" a="1"/>
  <c r="AL217" i="13" a="1"/>
  <c r="AL217" i="13" s="1"/>
  <c r="AK217" i="13"/>
  <c r="AJ217" i="13" a="1"/>
  <c r="AJ217" i="13" s="1"/>
  <c r="AI217" i="13"/>
  <c r="AH217" i="13"/>
  <c r="AH217" i="13" a="1"/>
  <c r="AG217" i="13"/>
  <c r="AF217" i="13" a="1"/>
  <c r="AF217" i="13" s="1"/>
  <c r="AE217" i="13"/>
  <c r="AD217" i="13"/>
  <c r="AD217" i="13" a="1"/>
  <c r="AC217" i="13"/>
  <c r="AB217" i="13" a="1"/>
  <c r="AB217" i="13" s="1"/>
  <c r="AA217" i="13"/>
  <c r="Z217" i="13"/>
  <c r="Z217" i="13" a="1"/>
  <c r="Y217" i="13"/>
  <c r="AS211" i="13" a="1"/>
  <c r="AS211" i="13" s="1"/>
  <c r="AR211" i="13" a="1"/>
  <c r="AR211" i="13" s="1"/>
  <c r="AQ211" i="13"/>
  <c r="AP211" i="13"/>
  <c r="AP211" i="13" a="1"/>
  <c r="AO211" i="13" a="1"/>
  <c r="AO211" i="13" s="1"/>
  <c r="AN211" i="13"/>
  <c r="AM211" i="13"/>
  <c r="AM211" i="13" a="1"/>
  <c r="AL211" i="13"/>
  <c r="AL211" i="13" a="1"/>
  <c r="AK211" i="13"/>
  <c r="AJ211" i="13"/>
  <c r="AJ211" i="13" a="1"/>
  <c r="AI211" i="13"/>
  <c r="AH211" i="13" a="1"/>
  <c r="AH211" i="13" s="1"/>
  <c r="AG211" i="13"/>
  <c r="AF211" i="13" a="1"/>
  <c r="AF211" i="13" s="1"/>
  <c r="AE211" i="13"/>
  <c r="AD211" i="13" a="1"/>
  <c r="AD211" i="13" s="1"/>
  <c r="AC211" i="13"/>
  <c r="AB211" i="13"/>
  <c r="AB211" i="13" a="1"/>
  <c r="AA211" i="13"/>
  <c r="Z211" i="13" a="1"/>
  <c r="Z211" i="13" s="1"/>
  <c r="Y211" i="13"/>
  <c r="AS210" i="13"/>
  <c r="AS210" i="13" a="1"/>
  <c r="AR210" i="13" a="1"/>
  <c r="AR210" i="13" s="1"/>
  <c r="AQ210" i="13"/>
  <c r="AP210" i="13" a="1"/>
  <c r="AP210" i="13" s="1"/>
  <c r="AO210" i="13"/>
  <c r="AO210" i="13" a="1"/>
  <c r="AN210" i="13"/>
  <c r="AM210" i="13" a="1"/>
  <c r="AM210" i="13" s="1"/>
  <c r="AL210" i="13"/>
  <c r="AL210" i="13" a="1"/>
  <c r="AK210" i="13"/>
  <c r="AJ210" i="13"/>
  <c r="AJ210" i="13" a="1"/>
  <c r="AI210" i="13"/>
  <c r="AH210" i="13"/>
  <c r="AH210" i="13" a="1"/>
  <c r="AG210" i="13"/>
  <c r="AF210" i="13"/>
  <c r="AF210" i="13" a="1"/>
  <c r="AE210" i="13"/>
  <c r="AD210" i="13" a="1"/>
  <c r="AD210" i="13" s="1"/>
  <c r="AC210" i="13"/>
  <c r="AB210" i="13" a="1"/>
  <c r="AB210" i="13" s="1"/>
  <c r="AA210" i="13"/>
  <c r="Z210" i="13" a="1"/>
  <c r="Z210" i="13" s="1"/>
  <c r="Y210" i="13"/>
  <c r="AS195" i="13"/>
  <c r="AS195" i="13" a="1"/>
  <c r="AR195" i="13"/>
  <c r="AR195" i="13" a="1"/>
  <c r="AQ195" i="13"/>
  <c r="AP195" i="13" a="1"/>
  <c r="AP195" i="13" s="1"/>
  <c r="AO195" i="13"/>
  <c r="AO195" i="13" a="1"/>
  <c r="AN195" i="13"/>
  <c r="AM195" i="13"/>
  <c r="AM195" i="13" a="1"/>
  <c r="AL195" i="13" a="1"/>
  <c r="AL195" i="13" s="1"/>
  <c r="AK195" i="13"/>
  <c r="AJ195" i="13" a="1"/>
  <c r="AJ195" i="13" s="1"/>
  <c r="AI195" i="13"/>
  <c r="AH195" i="13" a="1"/>
  <c r="AH195" i="13" s="1"/>
  <c r="AG195" i="13"/>
  <c r="AF195" i="13"/>
  <c r="AF195" i="13" a="1"/>
  <c r="AE195" i="13"/>
  <c r="AD195" i="13"/>
  <c r="AD195" i="13" a="1"/>
  <c r="AC195" i="13"/>
  <c r="AB195" i="13" a="1"/>
  <c r="AB195" i="13" s="1"/>
  <c r="AA195" i="13"/>
  <c r="Z195" i="13"/>
  <c r="Z195" i="13" a="1"/>
  <c r="Y195" i="13"/>
  <c r="AS194" i="13" a="1"/>
  <c r="AS194" i="13" s="1"/>
  <c r="AR194" i="13"/>
  <c r="AR194" i="13" a="1"/>
  <c r="AQ194" i="13"/>
  <c r="AP194" i="13"/>
  <c r="AP194" i="13" a="1"/>
  <c r="AO194" i="13" a="1"/>
  <c r="AO194" i="13" s="1"/>
  <c r="AN194" i="13"/>
  <c r="AM194" i="13" a="1"/>
  <c r="AM194" i="13" s="1"/>
  <c r="AL194" i="13"/>
  <c r="AL194" i="13" a="1"/>
  <c r="AK194" i="13"/>
  <c r="AJ194" i="13" a="1"/>
  <c r="AJ194" i="13" s="1"/>
  <c r="AI194" i="13"/>
  <c r="AH194" i="13"/>
  <c r="AH194" i="13" a="1"/>
  <c r="AG194" i="13"/>
  <c r="AF194" i="13" a="1"/>
  <c r="AF194" i="13" s="1"/>
  <c r="AE194" i="13"/>
  <c r="AD194" i="13"/>
  <c r="AD194" i="13" a="1"/>
  <c r="AC194" i="13"/>
  <c r="AB194" i="13" a="1"/>
  <c r="AB194" i="13" s="1"/>
  <c r="AA194" i="13"/>
  <c r="Z194" i="13"/>
  <c r="Z194" i="13" a="1"/>
  <c r="Y194" i="13"/>
  <c r="AS190" i="13"/>
  <c r="AS190" i="13" a="1"/>
  <c r="AR190" i="13" a="1"/>
  <c r="AR190" i="13" s="1"/>
  <c r="AQ190" i="13"/>
  <c r="AP190" i="13" a="1"/>
  <c r="AP190" i="13" s="1"/>
  <c r="AO190" i="13" a="1"/>
  <c r="AO190" i="13" s="1"/>
  <c r="AN190" i="13"/>
  <c r="AM190" i="13" a="1"/>
  <c r="AM190" i="13" s="1"/>
  <c r="AL190" i="13" a="1"/>
  <c r="AL190" i="13" s="1"/>
  <c r="AK190" i="13"/>
  <c r="AJ190" i="13" a="1"/>
  <c r="AJ190" i="13" s="1"/>
  <c r="AI190" i="13"/>
  <c r="AH190" i="13" a="1"/>
  <c r="AH190" i="13" s="1"/>
  <c r="AG190" i="13"/>
  <c r="AF190" i="13" a="1"/>
  <c r="AF190" i="13" s="1"/>
  <c r="AE190" i="13"/>
  <c r="AD190" i="13" a="1"/>
  <c r="AD190" i="13" s="1"/>
  <c r="AC190" i="13"/>
  <c r="AB190" i="13" a="1"/>
  <c r="AB190" i="13" s="1"/>
  <c r="AA190" i="13"/>
  <c r="Z190" i="13" a="1"/>
  <c r="Z190" i="13" s="1"/>
  <c r="Y190" i="13"/>
  <c r="AS189" i="13" a="1"/>
  <c r="AS189" i="13" s="1"/>
  <c r="AR189" i="13" a="1"/>
  <c r="AR189" i="13" s="1"/>
  <c r="AQ189" i="13"/>
  <c r="AP189" i="13" a="1"/>
  <c r="AP189" i="13" s="1"/>
  <c r="AO189" i="13" a="1"/>
  <c r="AO189" i="13" s="1"/>
  <c r="AN189" i="13"/>
  <c r="AM189" i="13" a="1"/>
  <c r="AM189" i="13" s="1"/>
  <c r="AL189" i="13" a="1"/>
  <c r="AL189" i="13" s="1"/>
  <c r="AK189" i="13"/>
  <c r="AJ189" i="13"/>
  <c r="AJ189" i="13" a="1"/>
  <c r="AI189" i="13"/>
  <c r="AH189" i="13" a="1"/>
  <c r="AH189" i="13" s="1"/>
  <c r="AG189" i="13"/>
  <c r="AF189" i="13" a="1"/>
  <c r="AF189" i="13" s="1"/>
  <c r="AE189" i="13"/>
  <c r="AD189" i="13" a="1"/>
  <c r="AD189" i="13" s="1"/>
  <c r="AC189" i="13"/>
  <c r="AB189" i="13" a="1"/>
  <c r="AB189" i="13" s="1"/>
  <c r="AA189" i="13"/>
  <c r="Z189" i="13" a="1"/>
  <c r="Z189" i="13" s="1"/>
  <c r="Y189" i="13"/>
  <c r="AS129" i="13" a="1"/>
  <c r="AS129" i="13" s="1"/>
  <c r="AR129" i="13" a="1"/>
  <c r="AR129" i="13" s="1"/>
  <c r="AQ129" i="13"/>
  <c r="AP129" i="13" a="1"/>
  <c r="AP129" i="13" s="1"/>
  <c r="AO129" i="13" a="1"/>
  <c r="AO129" i="13" s="1"/>
  <c r="AN129" i="13"/>
  <c r="AM129" i="13"/>
  <c r="AM129" i="13" a="1"/>
  <c r="AL129" i="13"/>
  <c r="AL129" i="13" a="1"/>
  <c r="AK129" i="13"/>
  <c r="AJ129" i="13"/>
  <c r="AJ129" i="13" a="1"/>
  <c r="AI129" i="13"/>
  <c r="AH129" i="13"/>
  <c r="AH129" i="13" a="1"/>
  <c r="AG129" i="13"/>
  <c r="AF129" i="13" a="1"/>
  <c r="AF129" i="13" s="1"/>
  <c r="AE129" i="13"/>
  <c r="AD129" i="13"/>
  <c r="AD129" i="13" a="1"/>
  <c r="AC129" i="13"/>
  <c r="AB129" i="13" a="1"/>
  <c r="AB129" i="13" s="1"/>
  <c r="AA129" i="13"/>
  <c r="Z129" i="13" a="1"/>
  <c r="Z129" i="13" s="1"/>
  <c r="Y129" i="13"/>
  <c r="AS127" i="13" a="1"/>
  <c r="AS127" i="13" s="1"/>
  <c r="AR127" i="13"/>
  <c r="AR127" i="13" a="1"/>
  <c r="AQ127" i="13"/>
  <c r="AP127" i="13"/>
  <c r="AP127" i="13" a="1"/>
  <c r="AO127" i="13"/>
  <c r="AO127" i="13" a="1"/>
  <c r="AN127" i="13"/>
  <c r="AM127" i="13"/>
  <c r="AM127" i="13" a="1"/>
  <c r="AL127" i="13"/>
  <c r="AL127" i="13" a="1"/>
  <c r="AK127" i="13"/>
  <c r="AJ127" i="13" a="1"/>
  <c r="AJ127" i="13" s="1"/>
  <c r="AI127" i="13"/>
  <c r="AH127" i="13"/>
  <c r="AH127" i="13" a="1"/>
  <c r="AG127" i="13"/>
  <c r="AF127" i="13"/>
  <c r="AF127" i="13" a="1"/>
  <c r="AE127" i="13"/>
  <c r="AD127" i="13"/>
  <c r="AD127" i="13" a="1"/>
  <c r="AC127" i="13"/>
  <c r="AB127" i="13"/>
  <c r="AB127" i="13" a="1"/>
  <c r="AA127" i="13"/>
  <c r="Z127" i="13"/>
  <c r="Z127" i="13" a="1"/>
  <c r="Y127" i="13"/>
  <c r="AS124" i="13"/>
  <c r="AS124" i="13" a="1"/>
  <c r="AR124" i="13"/>
  <c r="AR124" i="13" a="1"/>
  <c r="AQ124" i="13"/>
  <c r="AP124" i="13"/>
  <c r="AP124" i="13" a="1"/>
  <c r="AO124" i="13"/>
  <c r="AO124" i="13" a="1"/>
  <c r="AN124" i="13"/>
  <c r="AM124" i="13" a="1"/>
  <c r="AM124" i="13" s="1"/>
  <c r="AL124" i="13"/>
  <c r="AL124" i="13" a="1"/>
  <c r="AK124" i="13"/>
  <c r="AJ124" i="13" a="1"/>
  <c r="AJ124" i="13" s="1"/>
  <c r="AI124" i="13"/>
  <c r="AH124" i="13" a="1"/>
  <c r="AH124" i="13" s="1"/>
  <c r="AG124" i="13"/>
  <c r="AF124" i="13"/>
  <c r="AF124" i="13" a="1"/>
  <c r="AE124" i="13"/>
  <c r="AD124" i="13" a="1"/>
  <c r="AD124" i="13" s="1"/>
  <c r="AC124" i="13"/>
  <c r="AB124" i="13" a="1"/>
  <c r="AB124" i="13" s="1"/>
  <c r="AA124" i="13"/>
  <c r="Z124" i="13"/>
  <c r="Z124" i="13" a="1"/>
  <c r="Y124" i="13"/>
  <c r="AS122" i="13"/>
  <c r="AR122" i="13"/>
  <c r="AQ122" i="13"/>
  <c r="AP122" i="13"/>
  <c r="AO122" i="13"/>
  <c r="AN122" i="13"/>
  <c r="AM122" i="13"/>
  <c r="AL122" i="13"/>
  <c r="AK122" i="13"/>
  <c r="AJ122" i="13"/>
  <c r="AI122" i="13"/>
  <c r="AH122" i="13"/>
  <c r="AG122" i="13"/>
  <c r="AF122" i="13"/>
  <c r="AE122" i="13"/>
  <c r="AD122" i="13"/>
  <c r="AC122" i="13"/>
  <c r="AB122" i="13"/>
  <c r="AA122" i="13"/>
  <c r="Z122" i="13"/>
  <c r="Y122" i="13"/>
  <c r="AS121" i="13" a="1"/>
  <c r="AS121" i="13" s="1"/>
  <c r="AR121" i="13"/>
  <c r="AR121" i="13" a="1"/>
  <c r="AQ121" i="13"/>
  <c r="AP121" i="13" a="1"/>
  <c r="AP121" i="13" s="1"/>
  <c r="AO121" i="13"/>
  <c r="AO121" i="13" a="1"/>
  <c r="AN121" i="13"/>
  <c r="AM121" i="13"/>
  <c r="AM121" i="13" a="1"/>
  <c r="AL121" i="13" a="1"/>
  <c r="AL121" i="13" s="1"/>
  <c r="AK121" i="13"/>
  <c r="AJ121" i="13" a="1"/>
  <c r="AJ121" i="13" s="1"/>
  <c r="AI121" i="13"/>
  <c r="AH121" i="13"/>
  <c r="AH121" i="13" a="1"/>
  <c r="AG121" i="13"/>
  <c r="AF121" i="13"/>
  <c r="AF121" i="13" a="1"/>
  <c r="AE121" i="13"/>
  <c r="AD121" i="13"/>
  <c r="AD121" i="13" a="1"/>
  <c r="AC121" i="13"/>
  <c r="AB121" i="13"/>
  <c r="AB121" i="13" a="1"/>
  <c r="AA121" i="13"/>
  <c r="Z121" i="13"/>
  <c r="Z121" i="13" a="1"/>
  <c r="Y121" i="13"/>
  <c r="AS120" i="13" a="1"/>
  <c r="AS120" i="13" s="1"/>
  <c r="AR120" i="13"/>
  <c r="AR120" i="13" a="1"/>
  <c r="AQ120" i="13"/>
  <c r="AP120" i="13"/>
  <c r="AP120" i="13" a="1"/>
  <c r="AO120" i="13" a="1"/>
  <c r="AO120" i="13" s="1"/>
  <c r="AN120" i="13"/>
  <c r="AM120" i="13" a="1"/>
  <c r="AM120" i="13" s="1"/>
  <c r="AL120" i="13" a="1"/>
  <c r="AL120" i="13" s="1"/>
  <c r="AK120" i="13"/>
  <c r="AJ120" i="13" a="1"/>
  <c r="AJ120" i="13" s="1"/>
  <c r="AI120" i="13"/>
  <c r="AH120" i="13"/>
  <c r="AH120" i="13" a="1"/>
  <c r="AG120" i="13"/>
  <c r="AF120" i="13" a="1"/>
  <c r="AF120" i="13" s="1"/>
  <c r="AE120" i="13"/>
  <c r="AD120" i="13" a="1"/>
  <c r="AD120" i="13" s="1"/>
  <c r="AC120" i="13"/>
  <c r="AB120" i="13"/>
  <c r="AB120" i="13" a="1"/>
  <c r="AA120" i="13"/>
  <c r="Z120" i="13"/>
  <c r="Z120" i="13" a="1"/>
  <c r="Y120" i="13"/>
  <c r="AS114" i="13"/>
  <c r="AS114" i="13" a="1"/>
  <c r="AR114" i="13" a="1"/>
  <c r="AR114" i="13" s="1"/>
  <c r="AQ114" i="13"/>
  <c r="AP114" i="13" a="1"/>
  <c r="AP114" i="13" s="1"/>
  <c r="AO114" i="13" a="1"/>
  <c r="AO114" i="13" s="1"/>
  <c r="AN114" i="13"/>
  <c r="AM114" i="13" a="1"/>
  <c r="AM114" i="13" s="1"/>
  <c r="AL114" i="13" a="1"/>
  <c r="AL114" i="13" s="1"/>
  <c r="AK114" i="13"/>
  <c r="AJ114" i="13" a="1"/>
  <c r="AJ114" i="13" s="1"/>
  <c r="AI114" i="13"/>
  <c r="AH114" i="13"/>
  <c r="AH114" i="13" a="1"/>
  <c r="AG114" i="13"/>
  <c r="AF114" i="13" a="1"/>
  <c r="AF114" i="13" s="1"/>
  <c r="AE114" i="13"/>
  <c r="AD114" i="13" a="1"/>
  <c r="AD114" i="13" s="1"/>
  <c r="AC114" i="13"/>
  <c r="AB114" i="13"/>
  <c r="AB114" i="13" a="1"/>
  <c r="AA114" i="13"/>
  <c r="Z114" i="13" a="1"/>
  <c r="Z114" i="13" s="1"/>
  <c r="Y114" i="13"/>
  <c r="AS113" i="13"/>
  <c r="AS113" i="13" a="1"/>
  <c r="AR113" i="13" a="1"/>
  <c r="AR113" i="13" s="1"/>
  <c r="AQ113" i="13"/>
  <c r="AP113" i="13" a="1"/>
  <c r="AP113" i="13" s="1"/>
  <c r="AO113" i="13" a="1"/>
  <c r="AO113" i="13" s="1"/>
  <c r="AN113" i="13"/>
  <c r="AM113" i="13" a="1"/>
  <c r="AM113" i="13" s="1"/>
  <c r="AL113" i="13" a="1"/>
  <c r="AL113" i="13" s="1"/>
  <c r="AK113" i="13"/>
  <c r="AJ113" i="13"/>
  <c r="AJ113" i="13" a="1"/>
  <c r="AI113" i="13"/>
  <c r="AH113" i="13" a="1"/>
  <c r="AH113" i="13" s="1"/>
  <c r="AG113" i="13"/>
  <c r="AF113" i="13" a="1"/>
  <c r="AF113" i="13" s="1"/>
  <c r="AE113" i="13"/>
  <c r="AD113" i="13" a="1"/>
  <c r="AD113" i="13" s="1"/>
  <c r="AC113" i="13"/>
  <c r="AB113" i="13" a="1"/>
  <c r="AB113" i="13" s="1"/>
  <c r="AA113" i="13"/>
  <c r="Z113" i="13" a="1"/>
  <c r="Z113" i="13" s="1"/>
  <c r="Y113" i="13"/>
  <c r="AS108" i="13" a="1"/>
  <c r="AS108" i="13" s="1"/>
  <c r="AR108" i="13" a="1"/>
  <c r="AR108" i="13" s="1"/>
  <c r="AQ108" i="13"/>
  <c r="AP108" i="13" a="1"/>
  <c r="AP108" i="13" s="1"/>
  <c r="AO108" i="13"/>
  <c r="AO108" i="13" a="1"/>
  <c r="AN108" i="13"/>
  <c r="AM108" i="13"/>
  <c r="AM108" i="13" a="1"/>
  <c r="AL108" i="13"/>
  <c r="AL108" i="13" a="1"/>
  <c r="AK108" i="13"/>
  <c r="AJ108" i="13"/>
  <c r="AJ108" i="13" a="1"/>
  <c r="AI108" i="13"/>
  <c r="AH108" i="13"/>
  <c r="AH108" i="13" a="1"/>
  <c r="AG108" i="13"/>
  <c r="AF108" i="13" a="1"/>
  <c r="AF108" i="13" s="1"/>
  <c r="AE108" i="13"/>
  <c r="AD108" i="13"/>
  <c r="AD108" i="13" a="1"/>
  <c r="AC108" i="13"/>
  <c r="AB108" i="13" a="1"/>
  <c r="AB108" i="13" s="1"/>
  <c r="AA108" i="13"/>
  <c r="Z108" i="13" a="1"/>
  <c r="Z108" i="13" s="1"/>
  <c r="Y108" i="13"/>
  <c r="AS107" i="13" a="1"/>
  <c r="AS107" i="13" s="1"/>
  <c r="AR107" i="13" a="1"/>
  <c r="AR107" i="13" s="1"/>
  <c r="AQ107" i="13"/>
  <c r="AP107" i="13"/>
  <c r="AP107" i="13" a="1"/>
  <c r="AO107" i="13"/>
  <c r="AO107" i="13" a="1"/>
  <c r="AN107" i="13"/>
  <c r="AM107" i="13"/>
  <c r="AM107" i="13" a="1"/>
  <c r="AL107" i="13"/>
  <c r="AL107" i="13" a="1"/>
  <c r="AK107" i="13"/>
  <c r="AJ107" i="13" a="1"/>
  <c r="AJ107" i="13" s="1"/>
  <c r="AI107" i="13"/>
  <c r="AH107" i="13"/>
  <c r="AH107" i="13" a="1"/>
  <c r="AG107" i="13"/>
  <c r="AF107" i="13"/>
  <c r="AF107" i="13" a="1"/>
  <c r="AE107" i="13"/>
  <c r="AD107" i="13"/>
  <c r="AD107" i="13" a="1"/>
  <c r="AC107" i="13"/>
  <c r="AB107" i="13"/>
  <c r="AB107" i="13" a="1"/>
  <c r="AA107" i="13"/>
  <c r="Z107" i="13" a="1"/>
  <c r="Z107" i="13" s="1"/>
  <c r="Y107" i="13"/>
  <c r="AS71" i="13"/>
  <c r="AS71" i="13" a="1"/>
  <c r="AR71" i="13" a="1"/>
  <c r="AR71" i="13" s="1"/>
  <c r="AQ71" i="13"/>
  <c r="AP71" i="13"/>
  <c r="AP71" i="13" a="1"/>
  <c r="AO71" i="13"/>
  <c r="AO71" i="13" a="1"/>
  <c r="AN71" i="13"/>
  <c r="AM71" i="13" a="1"/>
  <c r="AM71" i="13" s="1"/>
  <c r="AL71" i="13" a="1"/>
  <c r="AL71" i="13" s="1"/>
  <c r="AK71" i="13"/>
  <c r="AJ71" i="13"/>
  <c r="AJ71" i="13" a="1"/>
  <c r="AI71" i="13"/>
  <c r="AH71" i="13" a="1"/>
  <c r="AH71" i="13" s="1"/>
  <c r="AG71" i="13"/>
  <c r="AF71" i="13"/>
  <c r="AF71" i="13" a="1"/>
  <c r="AE71" i="13"/>
  <c r="AD71" i="13" a="1"/>
  <c r="AD71" i="13" s="1"/>
  <c r="AC71" i="13"/>
  <c r="AB71" i="13" a="1"/>
  <c r="AB71" i="13" s="1"/>
  <c r="AA71" i="13"/>
  <c r="Z71" i="13" a="1"/>
  <c r="Z71" i="13" s="1"/>
  <c r="Y71" i="13"/>
  <c r="AS70" i="13"/>
  <c r="AS70" i="13" a="1"/>
  <c r="AR70" i="13"/>
  <c r="AR70" i="13" a="1"/>
  <c r="AQ70" i="13"/>
  <c r="AP70" i="13"/>
  <c r="AP70" i="13" a="1"/>
  <c r="AO70" i="13" a="1"/>
  <c r="AO70" i="13" s="1"/>
  <c r="AN70" i="13"/>
  <c r="AM70" i="13" a="1"/>
  <c r="AM70" i="13" s="1"/>
  <c r="AL70" i="13"/>
  <c r="AL70" i="13" a="1"/>
  <c r="AK70" i="13"/>
  <c r="AJ70" i="13" a="1"/>
  <c r="AJ70" i="13" s="1"/>
  <c r="AI70" i="13"/>
  <c r="AH70" i="13" a="1"/>
  <c r="AH70" i="13" s="1"/>
  <c r="AG70" i="13"/>
  <c r="AF70" i="13"/>
  <c r="AF70" i="13" a="1"/>
  <c r="AE70" i="13"/>
  <c r="AD70" i="13" a="1"/>
  <c r="AD70" i="13" s="1"/>
  <c r="AC70" i="13"/>
  <c r="AB70" i="13" a="1"/>
  <c r="AB70" i="13" s="1"/>
  <c r="AA70" i="13"/>
  <c r="Z70" i="13"/>
  <c r="Z70" i="13" a="1"/>
  <c r="Y70" i="13"/>
  <c r="AS64" i="13" a="1"/>
  <c r="AS64" i="13" s="1"/>
  <c r="AR64" i="13" a="1"/>
  <c r="AR64" i="13" s="1"/>
  <c r="AQ64" i="13"/>
  <c r="AP64" i="13" a="1"/>
  <c r="AP64" i="13" s="1"/>
  <c r="AO64" i="13"/>
  <c r="AO64" i="13" a="1"/>
  <c r="AN64" i="13"/>
  <c r="AM64" i="13" a="1"/>
  <c r="AM64" i="13" s="1"/>
  <c r="AL64" i="13"/>
  <c r="AL64" i="13" a="1"/>
  <c r="AK64" i="13"/>
  <c r="AJ64" i="13"/>
  <c r="AJ64" i="13" a="1"/>
  <c r="AI64" i="13"/>
  <c r="AH64" i="13"/>
  <c r="AH64" i="13" a="1"/>
  <c r="AG64" i="13"/>
  <c r="AF64" i="13" a="1"/>
  <c r="AF64" i="13" s="1"/>
  <c r="AE64" i="13"/>
  <c r="AD64" i="13" a="1"/>
  <c r="AD64" i="13" s="1"/>
  <c r="AC64" i="13"/>
  <c r="AB64" i="13" a="1"/>
  <c r="AB64" i="13" s="1"/>
  <c r="AA64" i="13"/>
  <c r="Z64" i="13"/>
  <c r="Z64" i="13" a="1"/>
  <c r="Y64" i="13"/>
  <c r="AS63" i="13" a="1"/>
  <c r="AS63" i="13" s="1"/>
  <c r="AR63" i="13" a="1"/>
  <c r="AR63" i="13" s="1"/>
  <c r="AQ63" i="13"/>
  <c r="AP63" i="13" a="1"/>
  <c r="AP63" i="13" s="1"/>
  <c r="AO63" i="13"/>
  <c r="AO63" i="13" a="1"/>
  <c r="AN63" i="13"/>
  <c r="AM63" i="13" a="1"/>
  <c r="AM63" i="13" s="1"/>
  <c r="AL63" i="13" a="1"/>
  <c r="AL63" i="13" s="1"/>
  <c r="AK63" i="13"/>
  <c r="AJ63" i="13"/>
  <c r="AJ63" i="13" a="1"/>
  <c r="AI63" i="13"/>
  <c r="AH63" i="13"/>
  <c r="AH63" i="13" a="1"/>
  <c r="AG63" i="13"/>
  <c r="AF63" i="13"/>
  <c r="AF63" i="13" a="1"/>
  <c r="AE63" i="13"/>
  <c r="AD63" i="13" a="1"/>
  <c r="AD63" i="13" s="1"/>
  <c r="AC63" i="13"/>
  <c r="AB63" i="13"/>
  <c r="AB63" i="13" a="1"/>
  <c r="AA63" i="13"/>
  <c r="Z63" i="13" a="1"/>
  <c r="Z63" i="13" s="1"/>
  <c r="Y63" i="13"/>
  <c r="AS44" i="13" a="1"/>
  <c r="AS44" i="13" s="1"/>
  <c r="AR44" i="13"/>
  <c r="AR44" i="13" a="1"/>
  <c r="AQ44" i="13"/>
  <c r="AP44" i="13"/>
  <c r="AP44" i="13" a="1"/>
  <c r="AO44" i="13" a="1"/>
  <c r="AO44" i="13" s="1"/>
  <c r="AN44" i="13"/>
  <c r="AM44" i="13"/>
  <c r="AM44" i="13" a="1"/>
  <c r="AL44" i="13" a="1"/>
  <c r="AL44" i="13" s="1"/>
  <c r="AK44" i="13"/>
  <c r="AJ44" i="13"/>
  <c r="AJ44" i="13" a="1"/>
  <c r="AI44" i="13"/>
  <c r="AH44" i="13" a="1"/>
  <c r="AH44" i="13" s="1"/>
  <c r="AG44" i="13"/>
  <c r="AF44" i="13" a="1"/>
  <c r="AF44" i="13" s="1"/>
  <c r="AE44" i="13"/>
  <c r="AD44" i="13" a="1"/>
  <c r="AD44" i="13" s="1"/>
  <c r="AC44" i="13"/>
  <c r="AB44" i="13"/>
  <c r="AB44" i="13" a="1"/>
  <c r="AA44" i="13"/>
  <c r="Z44" i="13"/>
  <c r="Z44" i="13" a="1"/>
  <c r="Y44" i="13"/>
  <c r="AS43" i="13"/>
  <c r="AR43" i="13"/>
  <c r="AQ43" i="13"/>
  <c r="AP43" i="13"/>
  <c r="AO43" i="13"/>
  <c r="AN43" i="13"/>
  <c r="AM43" i="13"/>
  <c r="AL43" i="13"/>
  <c r="AK43" i="13"/>
  <c r="AJ43" i="13"/>
  <c r="AI43" i="13"/>
  <c r="AH43" i="13"/>
  <c r="AG43" i="13"/>
  <c r="AF43" i="13"/>
  <c r="AE43" i="13"/>
  <c r="AD43" i="13"/>
  <c r="AC43" i="13"/>
  <c r="AB43" i="13"/>
  <c r="AA43" i="13"/>
  <c r="Z43" i="13"/>
  <c r="Y43" i="13"/>
  <c r="AS39" i="13" a="1"/>
  <c r="AS39" i="13" s="1"/>
  <c r="AR39" i="13" a="1"/>
  <c r="AR39" i="13" s="1"/>
  <c r="AQ39" i="13"/>
  <c r="AP39" i="13" a="1"/>
  <c r="AP39" i="13" s="1"/>
  <c r="AO39" i="13" a="1"/>
  <c r="AO39" i="13" s="1"/>
  <c r="AN39" i="13"/>
  <c r="AM39" i="13"/>
  <c r="AM39" i="13" a="1"/>
  <c r="AL39" i="13" a="1"/>
  <c r="AL39" i="13" s="1"/>
  <c r="AK39" i="13"/>
  <c r="AJ39" i="13"/>
  <c r="AJ39" i="13" a="1"/>
  <c r="AI39" i="13"/>
  <c r="AH39" i="13"/>
  <c r="AH39" i="13" a="1"/>
  <c r="AG39" i="13"/>
  <c r="AF39" i="13"/>
  <c r="AF39" i="13" a="1"/>
  <c r="AE39" i="13"/>
  <c r="AD39" i="13"/>
  <c r="AD39" i="13" a="1"/>
  <c r="AC39" i="13"/>
  <c r="AB39" i="13" a="1"/>
  <c r="AB39" i="13" s="1"/>
  <c r="AA39" i="13"/>
  <c r="Z39" i="13" a="1"/>
  <c r="Z39" i="13" s="1"/>
  <c r="Y39" i="13"/>
  <c r="AS38" i="13" a="1"/>
  <c r="AS38" i="13" s="1"/>
  <c r="AR38" i="13"/>
  <c r="AR38" i="13" a="1"/>
  <c r="AQ38" i="13"/>
  <c r="AP38" i="13"/>
  <c r="AP38" i="13" a="1"/>
  <c r="AO38" i="13" a="1"/>
  <c r="AO38" i="13" s="1"/>
  <c r="AN38" i="13"/>
  <c r="AM38" i="13"/>
  <c r="AM38" i="13" a="1"/>
  <c r="AL38" i="13"/>
  <c r="AL38" i="13" a="1"/>
  <c r="AK38" i="13"/>
  <c r="AJ38" i="13" a="1"/>
  <c r="AJ38" i="13" s="1"/>
  <c r="AI38" i="13"/>
  <c r="AH38" i="13"/>
  <c r="AH38" i="13" a="1"/>
  <c r="AG38" i="13"/>
  <c r="AF38" i="13" a="1"/>
  <c r="AF38" i="13" s="1"/>
  <c r="AE38" i="13"/>
  <c r="AD38" i="13"/>
  <c r="AD38" i="13" a="1"/>
  <c r="AC38" i="13"/>
  <c r="AB38" i="13"/>
  <c r="AB38" i="13" a="1"/>
  <c r="AA38" i="13"/>
  <c r="Z38" i="13" a="1"/>
  <c r="Z38" i="13" s="1"/>
  <c r="Y38" i="13"/>
  <c r="AS29" i="13"/>
  <c r="AR29" i="13"/>
  <c r="AQ29" i="13"/>
  <c r="AP29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AC29" i="13"/>
  <c r="AB29" i="13"/>
  <c r="AA29" i="13"/>
  <c r="Z29" i="13"/>
  <c r="Y29" i="13"/>
  <c r="AS28" i="13"/>
  <c r="AS28" i="13" a="1"/>
  <c r="AR28" i="13" a="1"/>
  <c r="AR28" i="13" s="1"/>
  <c r="AQ28" i="13"/>
  <c r="AP28" i="13" a="1"/>
  <c r="AP28" i="13" s="1"/>
  <c r="AO28" i="13"/>
  <c r="AO28" i="13" a="1"/>
  <c r="AN28" i="13"/>
  <c r="AM28" i="13" a="1"/>
  <c r="AM28" i="13" s="1"/>
  <c r="AL28" i="13"/>
  <c r="AL28" i="13" a="1"/>
  <c r="AK28" i="13"/>
  <c r="AJ28" i="13"/>
  <c r="AJ28" i="13" a="1"/>
  <c r="AI28" i="13"/>
  <c r="AH28" i="13" a="1"/>
  <c r="AH28" i="13" s="1"/>
  <c r="AG28" i="13"/>
  <c r="AF28" i="13"/>
  <c r="AF28" i="13" a="1"/>
  <c r="AE28" i="13"/>
  <c r="AD28" i="13" a="1"/>
  <c r="AD28" i="13" s="1"/>
  <c r="AC28" i="13"/>
  <c r="AB28" i="13" a="1"/>
  <c r="AB28" i="13" s="1"/>
  <c r="AA28" i="13"/>
  <c r="Z28" i="13" a="1"/>
  <c r="Z28" i="13" s="1"/>
  <c r="Y28" i="13"/>
  <c r="AS27" i="13"/>
  <c r="AS27" i="13" a="1"/>
  <c r="AR27" i="13"/>
  <c r="AR27" i="13" a="1"/>
  <c r="AQ27" i="13"/>
  <c r="AP27" i="13" a="1"/>
  <c r="AP27" i="13" s="1"/>
  <c r="AO27" i="13"/>
  <c r="AO27" i="13" a="1"/>
  <c r="AN27" i="13"/>
  <c r="AM27" i="13"/>
  <c r="AM27" i="13" a="1"/>
  <c r="AL27" i="13" a="1"/>
  <c r="AL27" i="13" s="1"/>
  <c r="AK27" i="13"/>
  <c r="AJ27" i="13"/>
  <c r="AJ27" i="13" a="1"/>
  <c r="AI27" i="13"/>
  <c r="AH27" i="13" a="1"/>
  <c r="AH27" i="13" s="1"/>
  <c r="AG27" i="13"/>
  <c r="AF27" i="13"/>
  <c r="AF27" i="13" a="1"/>
  <c r="AE27" i="13"/>
  <c r="AD27" i="13"/>
  <c r="AD27" i="13" a="1"/>
  <c r="AC27" i="13"/>
  <c r="AB27" i="13" a="1"/>
  <c r="AB27" i="13" s="1"/>
  <c r="AA27" i="13"/>
  <c r="Z27" i="13"/>
  <c r="Z27" i="13" a="1"/>
  <c r="Y27" i="13"/>
  <c r="AS394" i="16" a="1"/>
  <c r="AS394" i="16" s="1"/>
  <c r="AR394" i="16" a="1"/>
  <c r="AR394" i="16" s="1"/>
  <c r="AQ394" i="16"/>
  <c r="AP394" i="16" a="1"/>
  <c r="AP394" i="16" s="1"/>
  <c r="AO394" i="16"/>
  <c r="AO394" i="16" a="1"/>
  <c r="AN394" i="16"/>
  <c r="AM394" i="16" a="1"/>
  <c r="AM394" i="16" s="1"/>
  <c r="AL394" i="16" a="1"/>
  <c r="AL394" i="16" s="1"/>
  <c r="AK394" i="16"/>
  <c r="AJ394" i="16" a="1"/>
  <c r="AJ394" i="16" s="1"/>
  <c r="AI394" i="16"/>
  <c r="AH394" i="16" a="1"/>
  <c r="AH394" i="16" s="1"/>
  <c r="AG394" i="16"/>
  <c r="AF394" i="16" a="1"/>
  <c r="AF394" i="16" s="1"/>
  <c r="AE394" i="16"/>
  <c r="AD394" i="16" a="1"/>
  <c r="AD394" i="16" s="1"/>
  <c r="AC394" i="16"/>
  <c r="AB394" i="16" a="1"/>
  <c r="AB394" i="16" s="1"/>
  <c r="AA394" i="16"/>
  <c r="Z394" i="16" a="1"/>
  <c r="Z394" i="16" s="1"/>
  <c r="Y394" i="16"/>
  <c r="AS392" i="16" a="1"/>
  <c r="AS392" i="16" s="1"/>
  <c r="AR392" i="16" a="1"/>
  <c r="AR392" i="16" s="1"/>
  <c r="AQ392" i="16"/>
  <c r="AP392" i="16" a="1"/>
  <c r="AP392" i="16" s="1"/>
  <c r="AO392" i="16" a="1"/>
  <c r="AO392" i="16" s="1"/>
  <c r="AN392" i="16"/>
  <c r="AM392" i="16" a="1"/>
  <c r="AM392" i="16" s="1"/>
  <c r="AL392" i="16" a="1"/>
  <c r="AL392" i="16" s="1"/>
  <c r="AK392" i="16"/>
  <c r="AJ392" i="16" a="1"/>
  <c r="AJ392" i="16" s="1"/>
  <c r="AI392" i="16"/>
  <c r="AH392" i="16" a="1"/>
  <c r="AH392" i="16" s="1"/>
  <c r="AG392" i="16"/>
  <c r="AF392" i="16" a="1"/>
  <c r="AF392" i="16" s="1"/>
  <c r="AE392" i="16"/>
  <c r="AD392" i="16" a="1"/>
  <c r="AD392" i="16" s="1"/>
  <c r="AC392" i="16"/>
  <c r="AB392" i="16" a="1"/>
  <c r="AB392" i="16" s="1"/>
  <c r="AA392" i="16"/>
  <c r="Z392" i="16" a="1"/>
  <c r="Z392" i="16" s="1"/>
  <c r="Y392" i="16"/>
  <c r="AS391" i="16" a="1"/>
  <c r="AS391" i="16" s="1"/>
  <c r="AR391" i="16" a="1"/>
  <c r="AR391" i="16" s="1"/>
  <c r="AQ391" i="16"/>
  <c r="AP391" i="16" a="1"/>
  <c r="AP391" i="16" s="1"/>
  <c r="AO391" i="16" a="1"/>
  <c r="AO391" i="16" s="1"/>
  <c r="AN391" i="16"/>
  <c r="AM391" i="16" a="1"/>
  <c r="AM391" i="16" s="1"/>
  <c r="AL391" i="16" a="1"/>
  <c r="AL391" i="16" s="1"/>
  <c r="AK391" i="16"/>
  <c r="AJ391" i="16" a="1"/>
  <c r="AJ391" i="16" s="1"/>
  <c r="AI391" i="16"/>
  <c r="AH391" i="16" a="1"/>
  <c r="AH391" i="16" s="1"/>
  <c r="AG391" i="16"/>
  <c r="AF391" i="16" a="1"/>
  <c r="AF391" i="16" s="1"/>
  <c r="AE391" i="16"/>
  <c r="AD391" i="16" a="1"/>
  <c r="AD391" i="16" s="1"/>
  <c r="AC391" i="16"/>
  <c r="AB391" i="16" a="1"/>
  <c r="AB391" i="16" s="1"/>
  <c r="AA391" i="16"/>
  <c r="Z391" i="16" a="1"/>
  <c r="Z391" i="16" s="1"/>
  <c r="Y391" i="16"/>
  <c r="AS388" i="16"/>
  <c r="AR388" i="16"/>
  <c r="AQ388" i="16"/>
  <c r="AP388" i="16"/>
  <c r="AO388" i="16"/>
  <c r="AN388" i="16"/>
  <c r="AM388" i="16"/>
  <c r="AL388" i="16"/>
  <c r="AK388" i="16"/>
  <c r="AJ388" i="16"/>
  <c r="AI388" i="16"/>
  <c r="AH388" i="16"/>
  <c r="AG388" i="16"/>
  <c r="AF388" i="16"/>
  <c r="AE388" i="16"/>
  <c r="AD388" i="16"/>
  <c r="AC388" i="16"/>
  <c r="AB388" i="16"/>
  <c r="AA388" i="16"/>
  <c r="Z388" i="16"/>
  <c r="Y388" i="16"/>
  <c r="AS387" i="16" a="1"/>
  <c r="AS387" i="16" s="1"/>
  <c r="AR387" i="16" a="1"/>
  <c r="AR387" i="16" s="1"/>
  <c r="AQ387" i="16"/>
  <c r="AP387" i="16" a="1"/>
  <c r="AP387" i="16" s="1"/>
  <c r="AO387" i="16" a="1"/>
  <c r="AO387" i="16" s="1"/>
  <c r="AN387" i="16"/>
  <c r="AM387" i="16" a="1"/>
  <c r="AM387" i="16" s="1"/>
  <c r="AL387" i="16" a="1"/>
  <c r="AL387" i="16" s="1"/>
  <c r="AK387" i="16"/>
  <c r="AJ387" i="16" a="1"/>
  <c r="AJ387" i="16" s="1"/>
  <c r="AI387" i="16"/>
  <c r="AH387" i="16" a="1"/>
  <c r="AH387" i="16" s="1"/>
  <c r="AG387" i="16"/>
  <c r="AF387" i="16" a="1"/>
  <c r="AF387" i="16" s="1"/>
  <c r="AE387" i="16"/>
  <c r="AD387" i="16" a="1"/>
  <c r="AD387" i="16" s="1"/>
  <c r="AC387" i="16"/>
  <c r="AB387" i="16" a="1"/>
  <c r="AB387" i="16" s="1"/>
  <c r="AA387" i="16"/>
  <c r="Z387" i="16" a="1"/>
  <c r="Z387" i="16" s="1"/>
  <c r="Y387" i="16"/>
  <c r="AS386" i="16"/>
  <c r="AS386" i="16" a="1"/>
  <c r="AR386" i="16" a="1"/>
  <c r="AR386" i="16" s="1"/>
  <c r="AQ386" i="16"/>
  <c r="AP386" i="16" a="1"/>
  <c r="AP386" i="16" s="1"/>
  <c r="AO386" i="16" a="1"/>
  <c r="AO386" i="16" s="1"/>
  <c r="AN386" i="16"/>
  <c r="AM386" i="16" a="1"/>
  <c r="AM386" i="16" s="1"/>
  <c r="AL386" i="16" a="1"/>
  <c r="AL386" i="16" s="1"/>
  <c r="AK386" i="16"/>
  <c r="AJ386" i="16" a="1"/>
  <c r="AJ386" i="16" s="1"/>
  <c r="AI386" i="16"/>
  <c r="AH386" i="16" a="1"/>
  <c r="AH386" i="16" s="1"/>
  <c r="AG386" i="16"/>
  <c r="AF386" i="16" a="1"/>
  <c r="AF386" i="16" s="1"/>
  <c r="AE386" i="16"/>
  <c r="AD386" i="16" a="1"/>
  <c r="AD386" i="16" s="1"/>
  <c r="AC386" i="16"/>
  <c r="AB386" i="16" a="1"/>
  <c r="AB386" i="16" s="1"/>
  <c r="AA386" i="16"/>
  <c r="Z386" i="16" a="1"/>
  <c r="Z386" i="16" s="1"/>
  <c r="Y386" i="16"/>
  <c r="AS370" i="16" a="1"/>
  <c r="AS370" i="16" s="1"/>
  <c r="AR370" i="16" a="1"/>
  <c r="AR370" i="16" s="1"/>
  <c r="AQ370" i="16"/>
  <c r="AP370" i="16" a="1"/>
  <c r="AP370" i="16" s="1"/>
  <c r="AO370" i="16" a="1"/>
  <c r="AO370" i="16" s="1"/>
  <c r="AN370" i="16"/>
  <c r="AM370" i="16" a="1"/>
  <c r="AM370" i="16" s="1"/>
  <c r="AL370" i="16" a="1"/>
  <c r="AL370" i="16" s="1"/>
  <c r="AK370" i="16"/>
  <c r="AJ370" i="16" a="1"/>
  <c r="AJ370" i="16" s="1"/>
  <c r="AI370" i="16"/>
  <c r="AH370" i="16" a="1"/>
  <c r="AH370" i="16" s="1"/>
  <c r="AG370" i="16"/>
  <c r="AF370" i="16" a="1"/>
  <c r="AF370" i="16" s="1"/>
  <c r="AE370" i="16"/>
  <c r="AD370" i="16" a="1"/>
  <c r="AD370" i="16" s="1"/>
  <c r="AC370" i="16"/>
  <c r="AB370" i="16" a="1"/>
  <c r="AB370" i="16" s="1"/>
  <c r="AA370" i="16"/>
  <c r="Z370" i="16" a="1"/>
  <c r="Z370" i="16" s="1"/>
  <c r="Y370" i="16"/>
  <c r="AS369" i="16" a="1"/>
  <c r="AS369" i="16" s="1"/>
  <c r="AR369" i="16" a="1"/>
  <c r="AR369" i="16" s="1"/>
  <c r="AQ369" i="16"/>
  <c r="AP369" i="16" a="1"/>
  <c r="AP369" i="16" s="1"/>
  <c r="AO369" i="16" a="1"/>
  <c r="AO369" i="16" s="1"/>
  <c r="AN369" i="16"/>
  <c r="AM369" i="16" a="1"/>
  <c r="AM369" i="16" s="1"/>
  <c r="AL369" i="16" a="1"/>
  <c r="AL369" i="16" s="1"/>
  <c r="AK369" i="16"/>
  <c r="AJ369" i="16" a="1"/>
  <c r="AJ369" i="16" s="1"/>
  <c r="AI369" i="16"/>
  <c r="AH369" i="16" a="1"/>
  <c r="AH369" i="16" s="1"/>
  <c r="AG369" i="16"/>
  <c r="AF369" i="16" a="1"/>
  <c r="AF369" i="16" s="1"/>
  <c r="AE369" i="16"/>
  <c r="AD369" i="16" a="1"/>
  <c r="AD369" i="16" s="1"/>
  <c r="AC369" i="16"/>
  <c r="AB369" i="16" a="1"/>
  <c r="AB369" i="16" s="1"/>
  <c r="AA369" i="16"/>
  <c r="Z369" i="16" a="1"/>
  <c r="Z369" i="16" s="1"/>
  <c r="Y369" i="16"/>
  <c r="AS356" i="16"/>
  <c r="AR356" i="16"/>
  <c r="AQ356" i="16"/>
  <c r="AP356" i="16"/>
  <c r="AO356" i="16"/>
  <c r="AN356" i="16"/>
  <c r="AM356" i="16"/>
  <c r="AL356" i="16"/>
  <c r="AK356" i="16"/>
  <c r="AJ356" i="16"/>
  <c r="AI356" i="16"/>
  <c r="AH356" i="16"/>
  <c r="AG356" i="16"/>
  <c r="AF356" i="16"/>
  <c r="AE356" i="16"/>
  <c r="AD356" i="16"/>
  <c r="AC356" i="16"/>
  <c r="AB356" i="16"/>
  <c r="AA356" i="16"/>
  <c r="Z356" i="16"/>
  <c r="Y356" i="16"/>
  <c r="AS355" i="16" a="1"/>
  <c r="AS355" i="16" s="1"/>
  <c r="AR355" i="16" a="1"/>
  <c r="AR355" i="16" s="1"/>
  <c r="AQ355" i="16"/>
  <c r="AP355" i="16" a="1"/>
  <c r="AP355" i="16" s="1"/>
  <c r="AO355" i="16" a="1"/>
  <c r="AO355" i="16" s="1"/>
  <c r="AN355" i="16"/>
  <c r="AM355" i="16" a="1"/>
  <c r="AM355" i="16" s="1"/>
  <c r="AL355" i="16" a="1"/>
  <c r="AL355" i="16" s="1"/>
  <c r="AK355" i="16"/>
  <c r="AJ355" i="16" a="1"/>
  <c r="AJ355" i="16" s="1"/>
  <c r="AI355" i="16"/>
  <c r="AH355" i="16" a="1"/>
  <c r="AH355" i="16" s="1"/>
  <c r="AG355" i="16"/>
  <c r="AF355" i="16" a="1"/>
  <c r="AF355" i="16" s="1"/>
  <c r="AE355" i="16"/>
  <c r="AD355" i="16" a="1"/>
  <c r="AD355" i="16" s="1"/>
  <c r="AC355" i="16"/>
  <c r="AB355" i="16" a="1"/>
  <c r="AB355" i="16" s="1"/>
  <c r="AA355" i="16"/>
  <c r="Z355" i="16" a="1"/>
  <c r="Z355" i="16" s="1"/>
  <c r="Y355" i="16"/>
  <c r="AS354" i="16" a="1"/>
  <c r="AS354" i="16" s="1"/>
  <c r="AR354" i="16" a="1"/>
  <c r="AR354" i="16" s="1"/>
  <c r="AQ354" i="16"/>
  <c r="AP354" i="16" a="1"/>
  <c r="AP354" i="16" s="1"/>
  <c r="AO354" i="16" a="1"/>
  <c r="AO354" i="16" s="1"/>
  <c r="AN354" i="16"/>
  <c r="AM354" i="16" a="1"/>
  <c r="AM354" i="16" s="1"/>
  <c r="AL354" i="16" a="1"/>
  <c r="AL354" i="16" s="1"/>
  <c r="AK354" i="16"/>
  <c r="AJ354" i="16" a="1"/>
  <c r="AJ354" i="16" s="1"/>
  <c r="AI354" i="16"/>
  <c r="AH354" i="16" a="1"/>
  <c r="AH354" i="16" s="1"/>
  <c r="AG354" i="16"/>
  <c r="AF354" i="16" a="1"/>
  <c r="AF354" i="16" s="1"/>
  <c r="AE354" i="16"/>
  <c r="AD354" i="16" a="1"/>
  <c r="AD354" i="16" s="1"/>
  <c r="AC354" i="16"/>
  <c r="AB354" i="16" a="1"/>
  <c r="AB354" i="16" s="1"/>
  <c r="AA354" i="16"/>
  <c r="Z354" i="16" a="1"/>
  <c r="Z354" i="16" s="1"/>
  <c r="Y354" i="16"/>
  <c r="AS347" i="16" a="1"/>
  <c r="AS347" i="16" s="1"/>
  <c r="AR347" i="16" a="1"/>
  <c r="AR347" i="16" s="1"/>
  <c r="AQ347" i="16"/>
  <c r="AP347" i="16" a="1"/>
  <c r="AP347" i="16" s="1"/>
  <c r="AO347" i="16" a="1"/>
  <c r="AO347" i="16" s="1"/>
  <c r="AN347" i="16"/>
  <c r="AM347" i="16" a="1"/>
  <c r="AM347" i="16" s="1"/>
  <c r="AL347" i="16" a="1"/>
  <c r="AL347" i="16" s="1"/>
  <c r="AK347" i="16"/>
  <c r="AJ347" i="16" a="1"/>
  <c r="AJ347" i="16" s="1"/>
  <c r="AI347" i="16"/>
  <c r="AH347" i="16" a="1"/>
  <c r="AH347" i="16" s="1"/>
  <c r="AG347" i="16"/>
  <c r="AF347" i="16" a="1"/>
  <c r="AF347" i="16" s="1"/>
  <c r="AE347" i="16"/>
  <c r="AD347" i="16"/>
  <c r="AD347" i="16" a="1"/>
  <c r="AC347" i="16"/>
  <c r="AB347" i="16" a="1"/>
  <c r="AB347" i="16" s="1"/>
  <c r="AA347" i="16"/>
  <c r="Z347" i="16" a="1"/>
  <c r="Z347" i="16" s="1"/>
  <c r="Y347" i="16"/>
  <c r="AS346" i="16" a="1"/>
  <c r="AS346" i="16" s="1"/>
  <c r="AR346" i="16" a="1"/>
  <c r="AR346" i="16" s="1"/>
  <c r="AQ346" i="16"/>
  <c r="AP346" i="16" a="1"/>
  <c r="AP346" i="16" s="1"/>
  <c r="AO346" i="16" a="1"/>
  <c r="AO346" i="16" s="1"/>
  <c r="AN346" i="16"/>
  <c r="AM346" i="16" a="1"/>
  <c r="AM346" i="16" s="1"/>
  <c r="AL346" i="16" a="1"/>
  <c r="AL346" i="16" s="1"/>
  <c r="AK346" i="16"/>
  <c r="AJ346" i="16" a="1"/>
  <c r="AJ346" i="16" s="1"/>
  <c r="AI346" i="16"/>
  <c r="AH346" i="16" a="1"/>
  <c r="AH346" i="16" s="1"/>
  <c r="AG346" i="16"/>
  <c r="AF346" i="16" a="1"/>
  <c r="AF346" i="16" s="1"/>
  <c r="AE346" i="16"/>
  <c r="AD346" i="16" a="1"/>
  <c r="AD346" i="16" s="1"/>
  <c r="AC346" i="16"/>
  <c r="AB346" i="16" a="1"/>
  <c r="AB346" i="16" s="1"/>
  <c r="AA346" i="16"/>
  <c r="Z346" i="16" a="1"/>
  <c r="Z346" i="16" s="1"/>
  <c r="Y346" i="16"/>
  <c r="AS330" i="16" a="1"/>
  <c r="AS330" i="16" s="1"/>
  <c r="AR330" i="16" a="1"/>
  <c r="AR330" i="16" s="1"/>
  <c r="AQ330" i="16"/>
  <c r="AP330" i="16" a="1"/>
  <c r="AP330" i="16" s="1"/>
  <c r="AO330" i="16" a="1"/>
  <c r="AO330" i="16" s="1"/>
  <c r="AN330" i="16"/>
  <c r="AM330" i="16" a="1"/>
  <c r="AM330" i="16" s="1"/>
  <c r="AL330" i="16" a="1"/>
  <c r="AL330" i="16" s="1"/>
  <c r="AK330" i="16"/>
  <c r="AJ330" i="16"/>
  <c r="AJ330" i="16" a="1"/>
  <c r="AI330" i="16"/>
  <c r="AH330" i="16" a="1"/>
  <c r="AH330" i="16" s="1"/>
  <c r="AG330" i="16"/>
  <c r="AF330" i="16" a="1"/>
  <c r="AF330" i="16" s="1"/>
  <c r="AE330" i="16"/>
  <c r="AD330" i="16" a="1"/>
  <c r="AD330" i="16" s="1"/>
  <c r="AC330" i="16"/>
  <c r="AB330" i="16" a="1"/>
  <c r="AB330" i="16" s="1"/>
  <c r="AA330" i="16"/>
  <c r="Z330" i="16" a="1"/>
  <c r="Z330" i="16" s="1"/>
  <c r="Y330" i="16"/>
  <c r="AS312" i="16" a="1"/>
  <c r="AS312" i="16" s="1"/>
  <c r="AR312" i="16" a="1"/>
  <c r="AR312" i="16" s="1"/>
  <c r="AQ312" i="16"/>
  <c r="AP312" i="16" a="1"/>
  <c r="AP312" i="16" s="1"/>
  <c r="AO312" i="16" a="1"/>
  <c r="AO312" i="16" s="1"/>
  <c r="AN312" i="16"/>
  <c r="AM312" i="16" a="1"/>
  <c r="AM312" i="16" s="1"/>
  <c r="AL312" i="16" a="1"/>
  <c r="AL312" i="16" s="1"/>
  <c r="AK312" i="16"/>
  <c r="AJ312" i="16" a="1"/>
  <c r="AJ312" i="16" s="1"/>
  <c r="AI312" i="16"/>
  <c r="AH312" i="16" a="1"/>
  <c r="AH312" i="16" s="1"/>
  <c r="AG312" i="16"/>
  <c r="AF312" i="16" a="1"/>
  <c r="AF312" i="16" s="1"/>
  <c r="AE312" i="16"/>
  <c r="AD312" i="16" a="1"/>
  <c r="AD312" i="16" s="1"/>
  <c r="AC312" i="16"/>
  <c r="AB312" i="16" a="1"/>
  <c r="AB312" i="16" s="1"/>
  <c r="AA312" i="16"/>
  <c r="Z312" i="16" a="1"/>
  <c r="Z312" i="16" s="1"/>
  <c r="Y312" i="16"/>
  <c r="AS310" i="16" a="1"/>
  <c r="AS310" i="16" s="1"/>
  <c r="AR310" i="16" a="1"/>
  <c r="AR310" i="16" s="1"/>
  <c r="AQ310" i="16"/>
  <c r="AP310" i="16" a="1"/>
  <c r="AP310" i="16" s="1"/>
  <c r="AO310" i="16" a="1"/>
  <c r="AO310" i="16" s="1"/>
  <c r="AN310" i="16"/>
  <c r="AM310" i="16" a="1"/>
  <c r="AM310" i="16" s="1"/>
  <c r="AL310" i="16" a="1"/>
  <c r="AL310" i="16" s="1"/>
  <c r="AK310" i="16"/>
  <c r="AJ310" i="16" a="1"/>
  <c r="AJ310" i="16" s="1"/>
  <c r="AI310" i="16"/>
  <c r="AH310" i="16"/>
  <c r="AH310" i="16" a="1"/>
  <c r="AG310" i="16"/>
  <c r="AF310" i="16" a="1"/>
  <c r="AF310" i="16" s="1"/>
  <c r="AE310" i="16"/>
  <c r="AD310" i="16" a="1"/>
  <c r="AD310" i="16" s="1"/>
  <c r="AC310" i="16"/>
  <c r="AB310" i="16" a="1"/>
  <c r="AB310" i="16" s="1"/>
  <c r="AA310" i="16"/>
  <c r="Z310" i="16" a="1"/>
  <c r="Z310" i="16" s="1"/>
  <c r="Y310" i="16"/>
  <c r="AS300" i="16"/>
  <c r="AR300" i="16"/>
  <c r="AQ300" i="16"/>
  <c r="AP300" i="16"/>
  <c r="AO300" i="16"/>
  <c r="AN300" i="16"/>
  <c r="AM300" i="16"/>
  <c r="AL300" i="16"/>
  <c r="AK300" i="16"/>
  <c r="AJ300" i="16"/>
  <c r="AI300" i="16"/>
  <c r="AH300" i="16"/>
  <c r="AG300" i="16"/>
  <c r="AF300" i="16"/>
  <c r="AE300" i="16"/>
  <c r="AD300" i="16"/>
  <c r="AC300" i="16"/>
  <c r="AB300" i="16"/>
  <c r="AA300" i="16"/>
  <c r="Z300" i="16"/>
  <c r="Y300" i="16"/>
  <c r="AS299" i="16"/>
  <c r="AR299" i="16"/>
  <c r="AQ299" i="16"/>
  <c r="AP299" i="16"/>
  <c r="AO299" i="16"/>
  <c r="AN299" i="16"/>
  <c r="AM299" i="16"/>
  <c r="AL299" i="16"/>
  <c r="AK299" i="16"/>
  <c r="AJ299" i="16"/>
  <c r="AI299" i="16"/>
  <c r="AH299" i="16"/>
  <c r="AG299" i="16"/>
  <c r="AF299" i="16"/>
  <c r="AE299" i="16"/>
  <c r="AD299" i="16"/>
  <c r="AC299" i="16"/>
  <c r="AB299" i="16"/>
  <c r="AA299" i="16"/>
  <c r="Z299" i="16"/>
  <c r="Y299" i="16"/>
  <c r="AS298" i="16"/>
  <c r="AR298" i="16"/>
  <c r="AQ298" i="16"/>
  <c r="AP298" i="16"/>
  <c r="AO298" i="16"/>
  <c r="AN298" i="16"/>
  <c r="AM298" i="16"/>
  <c r="AL298" i="16"/>
  <c r="AK298" i="16"/>
  <c r="AJ298" i="16"/>
  <c r="AI298" i="16"/>
  <c r="AH298" i="16"/>
  <c r="AG298" i="16"/>
  <c r="AF298" i="16"/>
  <c r="AE298" i="16"/>
  <c r="AD298" i="16"/>
  <c r="AC298" i="16"/>
  <c r="AB298" i="16"/>
  <c r="AA298" i="16"/>
  <c r="Z298" i="16"/>
  <c r="Y298" i="16"/>
  <c r="AS297" i="16" a="1"/>
  <c r="AS297" i="16" s="1"/>
  <c r="AR297" i="16" a="1"/>
  <c r="AR297" i="16" s="1"/>
  <c r="AQ297" i="16"/>
  <c r="AP297" i="16" a="1"/>
  <c r="AP297" i="16" s="1"/>
  <c r="AO297" i="16" a="1"/>
  <c r="AO297" i="16" s="1"/>
  <c r="AN297" i="16"/>
  <c r="AM297" i="16" a="1"/>
  <c r="AM297" i="16" s="1"/>
  <c r="AL297" i="16" a="1"/>
  <c r="AL297" i="16" s="1"/>
  <c r="AK297" i="16"/>
  <c r="AJ297" i="16" a="1"/>
  <c r="AJ297" i="16" s="1"/>
  <c r="AI297" i="16"/>
  <c r="AH297" i="16" a="1"/>
  <c r="AH297" i="16" s="1"/>
  <c r="AG297" i="16"/>
  <c r="AF297" i="16" a="1"/>
  <c r="AF297" i="16" s="1"/>
  <c r="AE297" i="16"/>
  <c r="AD297" i="16" a="1"/>
  <c r="AD297" i="16" s="1"/>
  <c r="AC297" i="16"/>
  <c r="AB297" i="16" a="1"/>
  <c r="AB297" i="16" s="1"/>
  <c r="AA297" i="16"/>
  <c r="Z297" i="16" a="1"/>
  <c r="Z297" i="16" s="1"/>
  <c r="Y297" i="16"/>
  <c r="AS292" i="16" a="1"/>
  <c r="AS292" i="16" s="1"/>
  <c r="AR292" i="16" a="1"/>
  <c r="AR292" i="16" s="1"/>
  <c r="AQ292" i="16"/>
  <c r="AP292" i="16" a="1"/>
  <c r="AP292" i="16" s="1"/>
  <c r="AO292" i="16" a="1"/>
  <c r="AO292" i="16" s="1"/>
  <c r="AN292" i="16"/>
  <c r="AM292" i="16" a="1"/>
  <c r="AM292" i="16" s="1"/>
  <c r="AL292" i="16" a="1"/>
  <c r="AL292" i="16" s="1"/>
  <c r="AK292" i="16"/>
  <c r="AJ292" i="16" a="1"/>
  <c r="AJ292" i="16" s="1"/>
  <c r="AI292" i="16"/>
  <c r="AH292" i="16" a="1"/>
  <c r="AH292" i="16" s="1"/>
  <c r="AG292" i="16"/>
  <c r="AF292" i="16" a="1"/>
  <c r="AF292" i="16" s="1"/>
  <c r="AE292" i="16"/>
  <c r="AD292" i="16" a="1"/>
  <c r="AD292" i="16" s="1"/>
  <c r="AC292" i="16"/>
  <c r="AB292" i="16" a="1"/>
  <c r="AB292" i="16" s="1"/>
  <c r="AA292" i="16"/>
  <c r="Z292" i="16" a="1"/>
  <c r="Z292" i="16" s="1"/>
  <c r="Y292" i="16"/>
  <c r="AS289" i="16" a="1"/>
  <c r="AS289" i="16" s="1"/>
  <c r="AR289" i="16" a="1"/>
  <c r="AR289" i="16" s="1"/>
  <c r="AQ289" i="16"/>
  <c r="AP289" i="16" a="1"/>
  <c r="AP289" i="16" s="1"/>
  <c r="AO289" i="16" a="1"/>
  <c r="AO289" i="16" s="1"/>
  <c r="AN289" i="16"/>
  <c r="AM289" i="16" a="1"/>
  <c r="AM289" i="16" s="1"/>
  <c r="AL289" i="16" a="1"/>
  <c r="AL289" i="16" s="1"/>
  <c r="AK289" i="16"/>
  <c r="AJ289" i="16" a="1"/>
  <c r="AJ289" i="16" s="1"/>
  <c r="AI289" i="16"/>
  <c r="AH289" i="16" a="1"/>
  <c r="AH289" i="16" s="1"/>
  <c r="AG289" i="16"/>
  <c r="AF289" i="16" a="1"/>
  <c r="AF289" i="16" s="1"/>
  <c r="AE289" i="16"/>
  <c r="AD289" i="16"/>
  <c r="AD289" i="16" a="1"/>
  <c r="AC289" i="16"/>
  <c r="AB289" i="16" a="1"/>
  <c r="AB289" i="16" s="1"/>
  <c r="AA289" i="16"/>
  <c r="Z289" i="16" a="1"/>
  <c r="Z289" i="16" s="1"/>
  <c r="Y289" i="16"/>
  <c r="AS288" i="16" a="1"/>
  <c r="AS288" i="16" s="1"/>
  <c r="AR288" i="16" a="1"/>
  <c r="AR288" i="16" s="1"/>
  <c r="AQ288" i="16"/>
  <c r="AP288" i="16"/>
  <c r="AP288" i="16" a="1"/>
  <c r="AO288" i="16"/>
  <c r="AO288" i="16" a="1"/>
  <c r="AN288" i="16"/>
  <c r="AM288" i="16" a="1"/>
  <c r="AM288" i="16" s="1"/>
  <c r="AL288" i="16" a="1"/>
  <c r="AL288" i="16" s="1"/>
  <c r="AK288" i="16"/>
  <c r="AJ288" i="16" a="1"/>
  <c r="AJ288" i="16" s="1"/>
  <c r="AI288" i="16"/>
  <c r="AH288" i="16" a="1"/>
  <c r="AH288" i="16" s="1"/>
  <c r="AG288" i="16"/>
  <c r="AF288" i="16"/>
  <c r="AF288" i="16" a="1"/>
  <c r="AE288" i="16"/>
  <c r="AD288" i="16" a="1"/>
  <c r="AD288" i="16" s="1"/>
  <c r="AC288" i="16"/>
  <c r="AB288" i="16" a="1"/>
  <c r="AB288" i="16" s="1"/>
  <c r="AA288" i="16"/>
  <c r="Z288" i="16" a="1"/>
  <c r="Z288" i="16" s="1"/>
  <c r="Y288" i="16"/>
  <c r="AS283" i="16" a="1"/>
  <c r="AS283" i="16" s="1"/>
  <c r="AR283" i="16" a="1"/>
  <c r="AR283" i="16" s="1"/>
  <c r="AQ283" i="16"/>
  <c r="AP283" i="16" a="1"/>
  <c r="AP283" i="16" s="1"/>
  <c r="AO283" i="16"/>
  <c r="AO283" i="16" a="1"/>
  <c r="AN283" i="16"/>
  <c r="AM283" i="16" a="1"/>
  <c r="AM283" i="16" s="1"/>
  <c r="AL283" i="16" a="1"/>
  <c r="AL283" i="16" s="1"/>
  <c r="AK283" i="16"/>
  <c r="AJ283" i="16"/>
  <c r="AJ283" i="16" a="1"/>
  <c r="AI283" i="16"/>
  <c r="AH283" i="16" a="1"/>
  <c r="AH283" i="16" s="1"/>
  <c r="AG283" i="16"/>
  <c r="AF283" i="16" a="1"/>
  <c r="AF283" i="16" s="1"/>
  <c r="AE283" i="16"/>
  <c r="AD283" i="16" a="1"/>
  <c r="AD283" i="16" s="1"/>
  <c r="AC283" i="16"/>
  <c r="AB283" i="16" a="1"/>
  <c r="AB283" i="16" s="1"/>
  <c r="AA283" i="16"/>
  <c r="Z283" i="16" a="1"/>
  <c r="Z283" i="16" s="1"/>
  <c r="Y283" i="16"/>
  <c r="AS282" i="16" a="1"/>
  <c r="AS282" i="16" s="1"/>
  <c r="AR282" i="16" a="1"/>
  <c r="AR282" i="16" s="1"/>
  <c r="AQ282" i="16"/>
  <c r="AP282" i="16" a="1"/>
  <c r="AP282" i="16" s="1"/>
  <c r="AO282" i="16" a="1"/>
  <c r="AO282" i="16" s="1"/>
  <c r="AN282" i="16"/>
  <c r="AM282" i="16" a="1"/>
  <c r="AM282" i="16" s="1"/>
  <c r="AL282" i="16" a="1"/>
  <c r="AL282" i="16" s="1"/>
  <c r="AK282" i="16"/>
  <c r="AJ282" i="16" a="1"/>
  <c r="AJ282" i="16" s="1"/>
  <c r="AI282" i="16"/>
  <c r="AH282" i="16" a="1"/>
  <c r="AH282" i="16" s="1"/>
  <c r="AG282" i="16"/>
  <c r="AF282" i="16" a="1"/>
  <c r="AF282" i="16" s="1"/>
  <c r="AE282" i="16"/>
  <c r="AD282" i="16" a="1"/>
  <c r="AD282" i="16" s="1"/>
  <c r="AC282" i="16"/>
  <c r="AB282" i="16" a="1"/>
  <c r="AB282" i="16" s="1"/>
  <c r="AA282" i="16"/>
  <c r="Z282" i="16" a="1"/>
  <c r="Z282" i="16" s="1"/>
  <c r="Y282" i="16"/>
  <c r="AS279" i="16"/>
  <c r="AR279" i="16"/>
  <c r="AQ279" i="16"/>
  <c r="AP279" i="16"/>
  <c r="AO279" i="16"/>
  <c r="AN279" i="16"/>
  <c r="AM279" i="16"/>
  <c r="AL279" i="16"/>
  <c r="AK279" i="16"/>
  <c r="AJ279" i="16"/>
  <c r="AI279" i="16"/>
  <c r="AH279" i="16"/>
  <c r="AG279" i="16"/>
  <c r="AF279" i="16"/>
  <c r="AE279" i="16"/>
  <c r="AD279" i="16"/>
  <c r="AC279" i="16"/>
  <c r="AB279" i="16"/>
  <c r="AA279" i="16"/>
  <c r="Z279" i="16"/>
  <c r="Y279" i="16"/>
  <c r="AS278" i="16" a="1"/>
  <c r="AS278" i="16" s="1"/>
  <c r="AR278" i="16" a="1"/>
  <c r="AR278" i="16" s="1"/>
  <c r="AQ278" i="16"/>
  <c r="AP278" i="16" a="1"/>
  <c r="AP278" i="16" s="1"/>
  <c r="AO278" i="16" a="1"/>
  <c r="AO278" i="16" s="1"/>
  <c r="AN278" i="16"/>
  <c r="AM278" i="16" a="1"/>
  <c r="AM278" i="16" s="1"/>
  <c r="AL278" i="16" a="1"/>
  <c r="AL278" i="16" s="1"/>
  <c r="AK278" i="16"/>
  <c r="AJ278" i="16" a="1"/>
  <c r="AJ278" i="16" s="1"/>
  <c r="AI278" i="16"/>
  <c r="AH278" i="16" a="1"/>
  <c r="AH278" i="16" s="1"/>
  <c r="AG278" i="16"/>
  <c r="AF278" i="16" a="1"/>
  <c r="AF278" i="16" s="1"/>
  <c r="AE278" i="16"/>
  <c r="AD278" i="16" a="1"/>
  <c r="AD278" i="16" s="1"/>
  <c r="AC278" i="16"/>
  <c r="AB278" i="16" a="1"/>
  <c r="AB278" i="16" s="1"/>
  <c r="AA278" i="16"/>
  <c r="Z278" i="16" a="1"/>
  <c r="Z278" i="16" s="1"/>
  <c r="Y278" i="16"/>
  <c r="AS277" i="16" a="1"/>
  <c r="AS277" i="16" s="1"/>
  <c r="AR277" i="16" a="1"/>
  <c r="AR277" i="16" s="1"/>
  <c r="AQ277" i="16"/>
  <c r="AP277" i="16" a="1"/>
  <c r="AP277" i="16" s="1"/>
  <c r="AO277" i="16" a="1"/>
  <c r="AO277" i="16" s="1"/>
  <c r="AN277" i="16"/>
  <c r="AM277" i="16" a="1"/>
  <c r="AM277" i="16" s="1"/>
  <c r="AL277" i="16" a="1"/>
  <c r="AL277" i="16" s="1"/>
  <c r="AK277" i="16"/>
  <c r="AJ277" i="16" a="1"/>
  <c r="AJ277" i="16" s="1"/>
  <c r="AI277" i="16"/>
  <c r="AH277" i="16" a="1"/>
  <c r="AH277" i="16" s="1"/>
  <c r="AG277" i="16"/>
  <c r="AF277" i="16" a="1"/>
  <c r="AF277" i="16" s="1"/>
  <c r="AE277" i="16"/>
  <c r="AD277" i="16" a="1"/>
  <c r="AD277" i="16" s="1"/>
  <c r="AC277" i="16"/>
  <c r="AB277" i="16" a="1"/>
  <c r="AB277" i="16" s="1"/>
  <c r="AA277" i="16"/>
  <c r="Z277" i="16" a="1"/>
  <c r="Z277" i="16" s="1"/>
  <c r="Y277" i="16"/>
  <c r="AS270" i="16" a="1"/>
  <c r="AS270" i="16" s="1"/>
  <c r="AR270" i="16" a="1"/>
  <c r="AR270" i="16" s="1"/>
  <c r="AQ270" i="16"/>
  <c r="AP270" i="16" a="1"/>
  <c r="AP270" i="16" s="1"/>
  <c r="AO270" i="16" a="1"/>
  <c r="AO270" i="16" s="1"/>
  <c r="AN270" i="16"/>
  <c r="AM270" i="16" a="1"/>
  <c r="AM270" i="16" s="1"/>
  <c r="AL270" i="16" a="1"/>
  <c r="AL270" i="16" s="1"/>
  <c r="AK270" i="16"/>
  <c r="AJ270" i="16"/>
  <c r="AJ270" i="16" a="1"/>
  <c r="AI270" i="16"/>
  <c r="AH270" i="16" a="1"/>
  <c r="AH270" i="16" s="1"/>
  <c r="AG270" i="16"/>
  <c r="AF270" i="16" a="1"/>
  <c r="AF270" i="16" s="1"/>
  <c r="AE270" i="16"/>
  <c r="AD270" i="16" a="1"/>
  <c r="AD270" i="16" s="1"/>
  <c r="AC270" i="16"/>
  <c r="AB270" i="16" a="1"/>
  <c r="AB270" i="16" s="1"/>
  <c r="AA270" i="16"/>
  <c r="Z270" i="16" a="1"/>
  <c r="Z270" i="16" s="1"/>
  <c r="Y270" i="16"/>
  <c r="AS269" i="16" a="1"/>
  <c r="AS269" i="16" s="1"/>
  <c r="AR269" i="16" a="1"/>
  <c r="AR269" i="16" s="1"/>
  <c r="AQ269" i="16"/>
  <c r="AP269" i="16" a="1"/>
  <c r="AP269" i="16" s="1"/>
  <c r="AO269" i="16" a="1"/>
  <c r="AO269" i="16" s="1"/>
  <c r="AN269" i="16"/>
  <c r="AM269" i="16" a="1"/>
  <c r="AM269" i="16" s="1"/>
  <c r="AL269" i="16" a="1"/>
  <c r="AL269" i="16" s="1"/>
  <c r="AK269" i="16"/>
  <c r="AJ269" i="16"/>
  <c r="AJ269" i="16" a="1"/>
  <c r="AI269" i="16"/>
  <c r="AH269" i="16"/>
  <c r="AH269" i="16" a="1"/>
  <c r="AG269" i="16"/>
  <c r="AF269" i="16" a="1"/>
  <c r="AF269" i="16" s="1"/>
  <c r="AE269" i="16"/>
  <c r="AD269" i="16"/>
  <c r="AD269" i="16" a="1"/>
  <c r="AC269" i="16"/>
  <c r="AB269" i="16" a="1"/>
  <c r="AB269" i="16" s="1"/>
  <c r="AA269" i="16"/>
  <c r="Z269" i="16" a="1"/>
  <c r="Z269" i="16" s="1"/>
  <c r="Y269" i="16"/>
  <c r="AS245" i="16" a="1"/>
  <c r="AS245" i="16" s="1"/>
  <c r="AR245" i="16" a="1"/>
  <c r="AR245" i="16" s="1"/>
  <c r="AQ245" i="16"/>
  <c r="AP245" i="16" a="1"/>
  <c r="AP245" i="16" s="1"/>
  <c r="AO245" i="16" a="1"/>
  <c r="AO245" i="16" s="1"/>
  <c r="AN245" i="16"/>
  <c r="AM245" i="16" a="1"/>
  <c r="AM245" i="16" s="1"/>
  <c r="AL245" i="16" a="1"/>
  <c r="AL245" i="16" s="1"/>
  <c r="AK245" i="16"/>
  <c r="AJ245" i="16" a="1"/>
  <c r="AJ245" i="16" s="1"/>
  <c r="AI245" i="16"/>
  <c r="AH245" i="16" a="1"/>
  <c r="AH245" i="16" s="1"/>
  <c r="AG245" i="16"/>
  <c r="AF245" i="16"/>
  <c r="AF245" i="16" a="1"/>
  <c r="AE245" i="16"/>
  <c r="AD245" i="16" a="1"/>
  <c r="AD245" i="16" s="1"/>
  <c r="AC245" i="16"/>
  <c r="AB245" i="16" a="1"/>
  <c r="AB245" i="16" s="1"/>
  <c r="AA245" i="16"/>
  <c r="Z245" i="16" a="1"/>
  <c r="Z245" i="16" s="1"/>
  <c r="Y245" i="16"/>
  <c r="AS244" i="16"/>
  <c r="AS244" i="16" a="1"/>
  <c r="AR244" i="16" a="1"/>
  <c r="AR244" i="16" s="1"/>
  <c r="AQ244" i="16"/>
  <c r="AP244" i="16" a="1"/>
  <c r="AP244" i="16" s="1"/>
  <c r="AO244" i="16" a="1"/>
  <c r="AO244" i="16" s="1"/>
  <c r="AN244" i="16"/>
  <c r="AM244" i="16" a="1"/>
  <c r="AM244" i="16" s="1"/>
  <c r="AL244" i="16" a="1"/>
  <c r="AL244" i="16" s="1"/>
  <c r="AK244" i="16"/>
  <c r="AJ244" i="16" a="1"/>
  <c r="AJ244" i="16" s="1"/>
  <c r="AI244" i="16"/>
  <c r="AH244" i="16" a="1"/>
  <c r="AH244" i="16" s="1"/>
  <c r="AG244" i="16"/>
  <c r="AF244" i="16" a="1"/>
  <c r="AF244" i="16" s="1"/>
  <c r="AE244" i="16"/>
  <c r="AD244" i="16" a="1"/>
  <c r="AD244" i="16" s="1"/>
  <c r="AC244" i="16"/>
  <c r="AB244" i="16" a="1"/>
  <c r="AB244" i="16" s="1"/>
  <c r="AA244" i="16"/>
  <c r="Z244" i="16"/>
  <c r="Z244" i="16" a="1"/>
  <c r="Y244" i="16"/>
  <c r="AS239" i="16"/>
  <c r="AR239" i="16"/>
  <c r="AQ239" i="16"/>
  <c r="AP239" i="16"/>
  <c r="AO239" i="16"/>
  <c r="AN239" i="16"/>
  <c r="AM239" i="16"/>
  <c r="AL239" i="16"/>
  <c r="AK239" i="16"/>
  <c r="AJ239" i="16"/>
  <c r="AI239" i="16"/>
  <c r="AH239" i="16"/>
  <c r="AG239" i="16"/>
  <c r="AF239" i="16"/>
  <c r="AE239" i="16"/>
  <c r="AD239" i="16"/>
  <c r="AC239" i="16"/>
  <c r="AB239" i="16"/>
  <c r="AA239" i="16"/>
  <c r="Z239" i="16"/>
  <c r="Y239" i="16"/>
  <c r="AS237" i="16" a="1"/>
  <c r="AS237" i="16" s="1"/>
  <c r="AR237" i="16" a="1"/>
  <c r="AR237" i="16" s="1"/>
  <c r="AQ237" i="16"/>
  <c r="AP237" i="16" a="1"/>
  <c r="AP237" i="16" s="1"/>
  <c r="AO237" i="16" a="1"/>
  <c r="AO237" i="16" s="1"/>
  <c r="AN237" i="16"/>
  <c r="AM237" i="16"/>
  <c r="AM237" i="16" a="1"/>
  <c r="AL237" i="16" a="1"/>
  <c r="AL237" i="16" s="1"/>
  <c r="AK237" i="16"/>
  <c r="AJ237" i="16" a="1"/>
  <c r="AJ237" i="16" s="1"/>
  <c r="AI237" i="16"/>
  <c r="AH237" i="16" a="1"/>
  <c r="AH237" i="16" s="1"/>
  <c r="AG237" i="16"/>
  <c r="AF237" i="16" a="1"/>
  <c r="AF237" i="16" s="1"/>
  <c r="AE237" i="16"/>
  <c r="AD237" i="16" a="1"/>
  <c r="AD237" i="16" s="1"/>
  <c r="AC237" i="16"/>
  <c r="AB237" i="16" a="1"/>
  <c r="AB237" i="16" s="1"/>
  <c r="AA237" i="16"/>
  <c r="Z237" i="16" a="1"/>
  <c r="Z237" i="16" s="1"/>
  <c r="Y237" i="16"/>
  <c r="AS223" i="16"/>
  <c r="AR223" i="16"/>
  <c r="AQ223" i="16"/>
  <c r="AP223" i="16"/>
  <c r="AO223" i="16"/>
  <c r="AN223" i="16"/>
  <c r="AM223" i="16"/>
  <c r="AL223" i="16"/>
  <c r="AK223" i="16"/>
  <c r="AJ223" i="16"/>
  <c r="AI223" i="16"/>
  <c r="AH223" i="16"/>
  <c r="AG223" i="16"/>
  <c r="AF223" i="16"/>
  <c r="AE223" i="16"/>
  <c r="AD223" i="16"/>
  <c r="AC223" i="16"/>
  <c r="AB223" i="16"/>
  <c r="AA223" i="16"/>
  <c r="Z223" i="16"/>
  <c r="Y223" i="16"/>
  <c r="AS222" i="16" a="1"/>
  <c r="AS222" i="16" s="1"/>
  <c r="AR222" i="16" a="1"/>
  <c r="AR222" i="16" s="1"/>
  <c r="AQ222" i="16"/>
  <c r="AP222" i="16" a="1"/>
  <c r="AP222" i="16" s="1"/>
  <c r="AO222" i="16" a="1"/>
  <c r="AO222" i="16" s="1"/>
  <c r="AN222" i="16"/>
  <c r="AM222" i="16" a="1"/>
  <c r="AM222" i="16" s="1"/>
  <c r="AL222" i="16" a="1"/>
  <c r="AL222" i="16" s="1"/>
  <c r="AK222" i="16"/>
  <c r="AJ222" i="16" a="1"/>
  <c r="AJ222" i="16" s="1"/>
  <c r="AI222" i="16"/>
  <c r="AH222" i="16"/>
  <c r="AH222" i="16" a="1"/>
  <c r="AG222" i="16"/>
  <c r="AF222" i="16" a="1"/>
  <c r="AF222" i="16" s="1"/>
  <c r="AE222" i="16"/>
  <c r="AD222" i="16" a="1"/>
  <c r="AD222" i="16" s="1"/>
  <c r="AC222" i="16"/>
  <c r="AB222" i="16" a="1"/>
  <c r="AB222" i="16" s="1"/>
  <c r="AA222" i="16"/>
  <c r="Z222" i="16" a="1"/>
  <c r="Z222" i="16" s="1"/>
  <c r="Y222" i="16"/>
  <c r="AS220" i="16" a="1"/>
  <c r="AS220" i="16" s="1"/>
  <c r="AR220" i="16" a="1"/>
  <c r="AR220" i="16" s="1"/>
  <c r="AQ220" i="16"/>
  <c r="AP220" i="16" a="1"/>
  <c r="AP220" i="16" s="1"/>
  <c r="AO220" i="16" a="1"/>
  <c r="AO220" i="16" s="1"/>
  <c r="AN220" i="16"/>
  <c r="AM220" i="16" a="1"/>
  <c r="AM220" i="16" s="1"/>
  <c r="AL220" i="16" a="1"/>
  <c r="AL220" i="16" s="1"/>
  <c r="AK220" i="16"/>
  <c r="AJ220" i="16" a="1"/>
  <c r="AJ220" i="16" s="1"/>
  <c r="AI220" i="16"/>
  <c r="AH220" i="16" a="1"/>
  <c r="AH220" i="16" s="1"/>
  <c r="AG220" i="16"/>
  <c r="AF220" i="16"/>
  <c r="AF220" i="16" a="1"/>
  <c r="AE220" i="16"/>
  <c r="AD220" i="16" a="1"/>
  <c r="AD220" i="16" s="1"/>
  <c r="AC220" i="16"/>
  <c r="AB220" i="16"/>
  <c r="AB220" i="16" a="1"/>
  <c r="AA220" i="16"/>
  <c r="Z220" i="16" a="1"/>
  <c r="Z220" i="16" s="1"/>
  <c r="Y220" i="16"/>
  <c r="AS218" i="16" a="1"/>
  <c r="AS218" i="16" s="1"/>
  <c r="AR218" i="16" a="1"/>
  <c r="AR218" i="16" s="1"/>
  <c r="AQ218" i="16"/>
  <c r="AP218" i="16" a="1"/>
  <c r="AP218" i="16" s="1"/>
  <c r="AO218" i="16" a="1"/>
  <c r="AO218" i="16" s="1"/>
  <c r="AN218" i="16"/>
  <c r="AM218" i="16" a="1"/>
  <c r="AM218" i="16" s="1"/>
  <c r="AL218" i="16" a="1"/>
  <c r="AL218" i="16" s="1"/>
  <c r="AK218" i="16"/>
  <c r="AJ218" i="16" a="1"/>
  <c r="AJ218" i="16" s="1"/>
  <c r="AI218" i="16"/>
  <c r="AH218" i="16" a="1"/>
  <c r="AH218" i="16" s="1"/>
  <c r="AG218" i="16"/>
  <c r="AF218" i="16" a="1"/>
  <c r="AF218" i="16" s="1"/>
  <c r="AE218" i="16"/>
  <c r="AD218" i="16" a="1"/>
  <c r="AD218" i="16" s="1"/>
  <c r="AC218" i="16"/>
  <c r="AB218" i="16" a="1"/>
  <c r="AB218" i="16" s="1"/>
  <c r="AA218" i="16"/>
  <c r="Z218" i="16"/>
  <c r="Z218" i="16" a="1"/>
  <c r="Y218" i="16"/>
  <c r="AS217" i="16" a="1"/>
  <c r="AS217" i="16" s="1"/>
  <c r="AR217" i="16" a="1"/>
  <c r="AR217" i="16" s="1"/>
  <c r="AQ217" i="16"/>
  <c r="AP217" i="16" a="1"/>
  <c r="AP217" i="16" s="1"/>
  <c r="AO217" i="16" a="1"/>
  <c r="AO217" i="16" s="1"/>
  <c r="AN217" i="16"/>
  <c r="AM217" i="16" a="1"/>
  <c r="AM217" i="16" s="1"/>
  <c r="AL217" i="16" a="1"/>
  <c r="AL217" i="16" s="1"/>
  <c r="AK217" i="16"/>
  <c r="AJ217" i="16" a="1"/>
  <c r="AJ217" i="16" s="1"/>
  <c r="AI217" i="16"/>
  <c r="AH217" i="16" a="1"/>
  <c r="AH217" i="16" s="1"/>
  <c r="AG217" i="16"/>
  <c r="AF217" i="16" a="1"/>
  <c r="AF217" i="16" s="1"/>
  <c r="AE217" i="16"/>
  <c r="AD217" i="16"/>
  <c r="AD217" i="16" a="1"/>
  <c r="AC217" i="16"/>
  <c r="AB217" i="16" a="1"/>
  <c r="AB217" i="16" s="1"/>
  <c r="AA217" i="16"/>
  <c r="Z217" i="16" a="1"/>
  <c r="Z217" i="16" s="1"/>
  <c r="Y217" i="16"/>
  <c r="AS211" i="16" a="1"/>
  <c r="AS211" i="16" s="1"/>
  <c r="AR211" i="16" a="1"/>
  <c r="AR211" i="16" s="1"/>
  <c r="AQ211" i="16"/>
  <c r="AP211" i="16" a="1"/>
  <c r="AP211" i="16" s="1"/>
  <c r="AO211" i="16" a="1"/>
  <c r="AO211" i="16" s="1"/>
  <c r="AN211" i="16"/>
  <c r="AM211" i="16" a="1"/>
  <c r="AM211" i="16" s="1"/>
  <c r="AL211" i="16"/>
  <c r="AL211" i="16" a="1"/>
  <c r="AK211" i="16"/>
  <c r="AJ211" i="16"/>
  <c r="AJ211" i="16" a="1"/>
  <c r="AI211" i="16"/>
  <c r="AH211" i="16" a="1"/>
  <c r="AH211" i="16" s="1"/>
  <c r="AG211" i="16"/>
  <c r="AF211" i="16" a="1"/>
  <c r="AF211" i="16" s="1"/>
  <c r="AE211" i="16"/>
  <c r="AD211" i="16" a="1"/>
  <c r="AD211" i="16" s="1"/>
  <c r="AC211" i="16"/>
  <c r="AB211" i="16" a="1"/>
  <c r="AB211" i="16" s="1"/>
  <c r="AA211" i="16"/>
  <c r="Z211" i="16" a="1"/>
  <c r="Z211" i="16" s="1"/>
  <c r="Y211" i="16"/>
  <c r="AS210" i="16" a="1"/>
  <c r="AS210" i="16" s="1"/>
  <c r="AR210" i="16" a="1"/>
  <c r="AR210" i="16" s="1"/>
  <c r="AQ210" i="16"/>
  <c r="AP210" i="16" a="1"/>
  <c r="AP210" i="16" s="1"/>
  <c r="AO210" i="16" a="1"/>
  <c r="AO210" i="16" s="1"/>
  <c r="AN210" i="16"/>
  <c r="AM210" i="16" a="1"/>
  <c r="AM210" i="16" s="1"/>
  <c r="AL210" i="16" a="1"/>
  <c r="AL210" i="16" s="1"/>
  <c r="AK210" i="16"/>
  <c r="AJ210" i="16" a="1"/>
  <c r="AJ210" i="16" s="1"/>
  <c r="AI210" i="16"/>
  <c r="AH210" i="16" a="1"/>
  <c r="AH210" i="16" s="1"/>
  <c r="AG210" i="16"/>
  <c r="AF210" i="16"/>
  <c r="AF210" i="16" a="1"/>
  <c r="AE210" i="16"/>
  <c r="AD210" i="16" a="1"/>
  <c r="AD210" i="16" s="1"/>
  <c r="AC210" i="16"/>
  <c r="AB210" i="16" a="1"/>
  <c r="AB210" i="16" s="1"/>
  <c r="AA210" i="16"/>
  <c r="Z210" i="16" a="1"/>
  <c r="Z210" i="16" s="1"/>
  <c r="Y210" i="16"/>
  <c r="AS195" i="16" a="1"/>
  <c r="AS195" i="16" s="1"/>
  <c r="AR195" i="16" a="1"/>
  <c r="AR195" i="16" s="1"/>
  <c r="AQ195" i="16"/>
  <c r="AP195" i="16" a="1"/>
  <c r="AP195" i="16" s="1"/>
  <c r="AO195" i="16" a="1"/>
  <c r="AO195" i="16" s="1"/>
  <c r="AN195" i="16"/>
  <c r="AM195" i="16" a="1"/>
  <c r="AM195" i="16" s="1"/>
  <c r="AL195" i="16" a="1"/>
  <c r="AL195" i="16" s="1"/>
  <c r="AK195" i="16"/>
  <c r="AJ195" i="16" a="1"/>
  <c r="AJ195" i="16" s="1"/>
  <c r="AI195" i="16"/>
  <c r="AH195" i="16" a="1"/>
  <c r="AH195" i="16" s="1"/>
  <c r="AG195" i="16"/>
  <c r="AF195" i="16" a="1"/>
  <c r="AF195" i="16" s="1"/>
  <c r="AE195" i="16"/>
  <c r="AD195" i="16" a="1"/>
  <c r="AD195" i="16" s="1"/>
  <c r="AC195" i="16"/>
  <c r="AB195" i="16" a="1"/>
  <c r="AB195" i="16" s="1"/>
  <c r="AA195" i="16"/>
  <c r="Z195" i="16" a="1"/>
  <c r="Z195" i="16" s="1"/>
  <c r="Y195" i="16"/>
  <c r="AS194" i="16" a="1"/>
  <c r="AS194" i="16" s="1"/>
  <c r="AR194" i="16" a="1"/>
  <c r="AR194" i="16" s="1"/>
  <c r="AQ194" i="16"/>
  <c r="AP194" i="16" a="1"/>
  <c r="AP194" i="16" s="1"/>
  <c r="AO194" i="16" a="1"/>
  <c r="AO194" i="16" s="1"/>
  <c r="AN194" i="16"/>
  <c r="AM194" i="16" a="1"/>
  <c r="AM194" i="16" s="1"/>
  <c r="AL194" i="16" a="1"/>
  <c r="AL194" i="16" s="1"/>
  <c r="AK194" i="16"/>
  <c r="AJ194" i="16" a="1"/>
  <c r="AJ194" i="16" s="1"/>
  <c r="AI194" i="16"/>
  <c r="AH194" i="16" a="1"/>
  <c r="AH194" i="16" s="1"/>
  <c r="AG194" i="16"/>
  <c r="AF194" i="16" a="1"/>
  <c r="AF194" i="16" s="1"/>
  <c r="AE194" i="16"/>
  <c r="AD194" i="16" a="1"/>
  <c r="AD194" i="16" s="1"/>
  <c r="AC194" i="16"/>
  <c r="AB194" i="16" a="1"/>
  <c r="AB194" i="16" s="1"/>
  <c r="AA194" i="16"/>
  <c r="Z194" i="16" a="1"/>
  <c r="Z194" i="16" s="1"/>
  <c r="Y194" i="16"/>
  <c r="AS190" i="16" a="1"/>
  <c r="AS190" i="16" s="1"/>
  <c r="AR190" i="16" a="1"/>
  <c r="AR190" i="16" s="1"/>
  <c r="AQ190" i="16"/>
  <c r="AP190" i="16" a="1"/>
  <c r="AP190" i="16" s="1"/>
  <c r="AO190" i="16" a="1"/>
  <c r="AO190" i="16" s="1"/>
  <c r="AN190" i="16"/>
  <c r="AM190" i="16" a="1"/>
  <c r="AM190" i="16" s="1"/>
  <c r="AL190" i="16" a="1"/>
  <c r="AL190" i="16" s="1"/>
  <c r="AK190" i="16"/>
  <c r="AJ190" i="16" a="1"/>
  <c r="AJ190" i="16" s="1"/>
  <c r="AI190" i="16"/>
  <c r="AH190" i="16" a="1"/>
  <c r="AH190" i="16" s="1"/>
  <c r="AG190" i="16"/>
  <c r="AF190" i="16" a="1"/>
  <c r="AF190" i="16" s="1"/>
  <c r="AE190" i="16"/>
  <c r="AD190" i="16" a="1"/>
  <c r="AD190" i="16" s="1"/>
  <c r="AC190" i="16"/>
  <c r="AB190" i="16" a="1"/>
  <c r="AB190" i="16" s="1"/>
  <c r="AA190" i="16"/>
  <c r="Z190" i="16" a="1"/>
  <c r="Z190" i="16" s="1"/>
  <c r="Y190" i="16"/>
  <c r="AS189" i="16" a="1"/>
  <c r="AS189" i="16" s="1"/>
  <c r="AR189" i="16" a="1"/>
  <c r="AR189" i="16" s="1"/>
  <c r="AQ189" i="16"/>
  <c r="AP189" i="16" a="1"/>
  <c r="AP189" i="16" s="1"/>
  <c r="AO189" i="16" a="1"/>
  <c r="AO189" i="16" s="1"/>
  <c r="AN189" i="16"/>
  <c r="AM189" i="16" a="1"/>
  <c r="AM189" i="16" s="1"/>
  <c r="AL189" i="16" a="1"/>
  <c r="AL189" i="16" s="1"/>
  <c r="AK189" i="16"/>
  <c r="AJ189" i="16" a="1"/>
  <c r="AJ189" i="16" s="1"/>
  <c r="AI189" i="16"/>
  <c r="AH189" i="16" a="1"/>
  <c r="AH189" i="16" s="1"/>
  <c r="AG189" i="16"/>
  <c r="AF189" i="16" a="1"/>
  <c r="AF189" i="16" s="1"/>
  <c r="AE189" i="16"/>
  <c r="AD189" i="16" a="1"/>
  <c r="AD189" i="16" s="1"/>
  <c r="AC189" i="16"/>
  <c r="AB189" i="16" a="1"/>
  <c r="AB189" i="16" s="1"/>
  <c r="AA189" i="16"/>
  <c r="Z189" i="16" a="1"/>
  <c r="Z189" i="16" s="1"/>
  <c r="Y189" i="16"/>
  <c r="AS129" i="16" a="1"/>
  <c r="AS129" i="16" s="1"/>
  <c r="AR129" i="16" a="1"/>
  <c r="AR129" i="16" s="1"/>
  <c r="AQ129" i="16"/>
  <c r="AP129" i="16" a="1"/>
  <c r="AP129" i="16" s="1"/>
  <c r="AO129" i="16" a="1"/>
  <c r="AO129" i="16" s="1"/>
  <c r="AN129" i="16"/>
  <c r="AM129" i="16" a="1"/>
  <c r="AM129" i="16" s="1"/>
  <c r="AL129" i="16" a="1"/>
  <c r="AL129" i="16" s="1"/>
  <c r="AK129" i="16"/>
  <c r="AJ129" i="16"/>
  <c r="AJ129" i="16" a="1"/>
  <c r="AI129" i="16"/>
  <c r="AH129" i="16"/>
  <c r="AH129" i="16" a="1"/>
  <c r="AG129" i="16"/>
  <c r="AF129" i="16" a="1"/>
  <c r="AF129" i="16" s="1"/>
  <c r="AE129" i="16"/>
  <c r="AD129" i="16" a="1"/>
  <c r="AD129" i="16" s="1"/>
  <c r="AC129" i="16"/>
  <c r="AB129" i="16" a="1"/>
  <c r="AB129" i="16" s="1"/>
  <c r="AA129" i="16"/>
  <c r="Z129" i="16" a="1"/>
  <c r="Z129" i="16" s="1"/>
  <c r="Y129" i="16"/>
  <c r="AS127" i="16" a="1"/>
  <c r="AS127" i="16" s="1"/>
  <c r="AR127" i="16" a="1"/>
  <c r="AR127" i="16" s="1"/>
  <c r="AQ127" i="16"/>
  <c r="AP127" i="16"/>
  <c r="AP127" i="16" a="1"/>
  <c r="AO127" i="16" a="1"/>
  <c r="AO127" i="16" s="1"/>
  <c r="AN127" i="16"/>
  <c r="AM127" i="16" a="1"/>
  <c r="AM127" i="16" s="1"/>
  <c r="AL127" i="16" a="1"/>
  <c r="AL127" i="16" s="1"/>
  <c r="AK127" i="16"/>
  <c r="AJ127" i="16" a="1"/>
  <c r="AJ127" i="16" s="1"/>
  <c r="AI127" i="16"/>
  <c r="AH127" i="16"/>
  <c r="AH127" i="16" a="1"/>
  <c r="AG127" i="16"/>
  <c r="AF127" i="16" a="1"/>
  <c r="AF127" i="16" s="1"/>
  <c r="AE127" i="16"/>
  <c r="AD127" i="16" a="1"/>
  <c r="AD127" i="16" s="1"/>
  <c r="AC127" i="16"/>
  <c r="AB127" i="16" a="1"/>
  <c r="AB127" i="16" s="1"/>
  <c r="AA127" i="16"/>
  <c r="Z127" i="16" a="1"/>
  <c r="Z127" i="16" s="1"/>
  <c r="Y127" i="16"/>
  <c r="AS124" i="16" a="1"/>
  <c r="AS124" i="16" s="1"/>
  <c r="AR124" i="16"/>
  <c r="AR124" i="16" a="1"/>
  <c r="AQ124" i="16"/>
  <c r="AP124" i="16"/>
  <c r="AP124" i="16" a="1"/>
  <c r="AO124" i="16" a="1"/>
  <c r="AO124" i="16" s="1"/>
  <c r="AN124" i="16"/>
  <c r="AM124" i="16" a="1"/>
  <c r="AM124" i="16" s="1"/>
  <c r="AL124" i="16" a="1"/>
  <c r="AL124" i="16" s="1"/>
  <c r="AK124" i="16"/>
  <c r="AJ124" i="16" a="1"/>
  <c r="AJ124" i="16" s="1"/>
  <c r="AI124" i="16"/>
  <c r="AH124" i="16" a="1"/>
  <c r="AH124" i="16" s="1"/>
  <c r="AG124" i="16"/>
  <c r="AF124" i="16" a="1"/>
  <c r="AF124" i="16" s="1"/>
  <c r="AE124" i="16"/>
  <c r="AD124" i="16" a="1"/>
  <c r="AD124" i="16" s="1"/>
  <c r="AC124" i="16"/>
  <c r="AB124" i="16" a="1"/>
  <c r="AB124" i="16" s="1"/>
  <c r="AA124" i="16"/>
  <c r="Z124" i="16" a="1"/>
  <c r="Z124" i="16" s="1"/>
  <c r="Y124" i="16"/>
  <c r="AS122" i="16"/>
  <c r="AR122" i="16"/>
  <c r="AQ122" i="16"/>
  <c r="AP122" i="16"/>
  <c r="AO122" i="16"/>
  <c r="AN122" i="16"/>
  <c r="AM122" i="16"/>
  <c r="AL122" i="16"/>
  <c r="AK122" i="16"/>
  <c r="AJ122" i="16"/>
  <c r="AI122" i="16"/>
  <c r="AH122" i="16"/>
  <c r="AG122" i="16"/>
  <c r="AF122" i="16"/>
  <c r="AE122" i="16"/>
  <c r="AD122" i="16"/>
  <c r="AC122" i="16"/>
  <c r="AB122" i="16"/>
  <c r="AA122" i="16"/>
  <c r="Z122" i="16"/>
  <c r="Y122" i="16"/>
  <c r="AS121" i="16" a="1"/>
  <c r="AS121" i="16" s="1"/>
  <c r="AR121" i="16"/>
  <c r="AR121" i="16" a="1"/>
  <c r="AQ121" i="16"/>
  <c r="AP121" i="16" a="1"/>
  <c r="AP121" i="16" s="1"/>
  <c r="AO121" i="16"/>
  <c r="AO121" i="16" a="1"/>
  <c r="AN121" i="16"/>
  <c r="AM121" i="16" a="1"/>
  <c r="AM121" i="16" s="1"/>
  <c r="AL121" i="16" a="1"/>
  <c r="AL121" i="16" s="1"/>
  <c r="AK121" i="16"/>
  <c r="AJ121" i="16" a="1"/>
  <c r="AJ121" i="16" s="1"/>
  <c r="AI121" i="16"/>
  <c r="AH121" i="16" a="1"/>
  <c r="AH121" i="16" s="1"/>
  <c r="AG121" i="16"/>
  <c r="AF121" i="16" a="1"/>
  <c r="AF121" i="16" s="1"/>
  <c r="AE121" i="16"/>
  <c r="AD121" i="16" a="1"/>
  <c r="AD121" i="16" s="1"/>
  <c r="AC121" i="16"/>
  <c r="AB121" i="16" a="1"/>
  <c r="AB121" i="16" s="1"/>
  <c r="AA121" i="16"/>
  <c r="Z121" i="16"/>
  <c r="Z121" i="16" a="1"/>
  <c r="Y121" i="16"/>
  <c r="AS120" i="16" a="1"/>
  <c r="AS120" i="16" s="1"/>
  <c r="AR120" i="16"/>
  <c r="AR120" i="16" a="1"/>
  <c r="AQ120" i="16"/>
  <c r="AP120" i="16"/>
  <c r="AP120" i="16" a="1"/>
  <c r="AO120" i="16" a="1"/>
  <c r="AO120" i="16" s="1"/>
  <c r="AN120" i="16"/>
  <c r="AM120" i="16" a="1"/>
  <c r="AM120" i="16" s="1"/>
  <c r="AL120" i="16" a="1"/>
  <c r="AL120" i="16" s="1"/>
  <c r="AK120" i="16"/>
  <c r="AJ120" i="16" a="1"/>
  <c r="AJ120" i="16" s="1"/>
  <c r="AI120" i="16"/>
  <c r="AH120" i="16"/>
  <c r="AH120" i="16" a="1"/>
  <c r="AG120" i="16"/>
  <c r="AF120" i="16" a="1"/>
  <c r="AF120" i="16" s="1"/>
  <c r="AE120" i="16"/>
  <c r="AD120" i="16" a="1"/>
  <c r="AD120" i="16" s="1"/>
  <c r="AC120" i="16"/>
  <c r="AB120" i="16"/>
  <c r="AB120" i="16" a="1"/>
  <c r="AA120" i="16"/>
  <c r="Z120" i="16"/>
  <c r="Z120" i="16" a="1"/>
  <c r="Y120" i="16"/>
  <c r="AS114" i="16" a="1"/>
  <c r="AS114" i="16" s="1"/>
  <c r="AR114" i="16" a="1"/>
  <c r="AR114" i="16" s="1"/>
  <c r="AQ114" i="16"/>
  <c r="AP114" i="16" a="1"/>
  <c r="AP114" i="16" s="1"/>
  <c r="AO114" i="16" a="1"/>
  <c r="AO114" i="16" s="1"/>
  <c r="AN114" i="16"/>
  <c r="AM114" i="16" a="1"/>
  <c r="AM114" i="16" s="1"/>
  <c r="AL114" i="16" a="1"/>
  <c r="AL114" i="16" s="1"/>
  <c r="AK114" i="16"/>
  <c r="AJ114" i="16" a="1"/>
  <c r="AJ114" i="16" s="1"/>
  <c r="AI114" i="16"/>
  <c r="AH114" i="16"/>
  <c r="AH114" i="16" a="1"/>
  <c r="AG114" i="16"/>
  <c r="AF114" i="16" a="1"/>
  <c r="AF114" i="16" s="1"/>
  <c r="AE114" i="16"/>
  <c r="AD114" i="16" a="1"/>
  <c r="AD114" i="16" s="1"/>
  <c r="AC114" i="16"/>
  <c r="AB114" i="16"/>
  <c r="AB114" i="16" a="1"/>
  <c r="AA114" i="16"/>
  <c r="Z114" i="16" a="1"/>
  <c r="Z114" i="16" s="1"/>
  <c r="Y114" i="16"/>
  <c r="AS113" i="16" a="1"/>
  <c r="AS113" i="16" s="1"/>
  <c r="AR113" i="16" a="1"/>
  <c r="AR113" i="16" s="1"/>
  <c r="AQ113" i="16"/>
  <c r="AP113" i="16" a="1"/>
  <c r="AP113" i="16" s="1"/>
  <c r="AO113" i="16" a="1"/>
  <c r="AO113" i="16" s="1"/>
  <c r="AN113" i="16"/>
  <c r="AM113" i="16" a="1"/>
  <c r="AM113" i="16" s="1"/>
  <c r="AL113" i="16" a="1"/>
  <c r="AL113" i="16" s="1"/>
  <c r="AK113" i="16"/>
  <c r="AJ113" i="16"/>
  <c r="AJ113" i="16" a="1"/>
  <c r="AI113" i="16"/>
  <c r="AH113" i="16" a="1"/>
  <c r="AH113" i="16" s="1"/>
  <c r="AG113" i="16"/>
  <c r="AF113" i="16" a="1"/>
  <c r="AF113" i="16" s="1"/>
  <c r="AE113" i="16"/>
  <c r="AD113" i="16" a="1"/>
  <c r="AD113" i="16" s="1"/>
  <c r="AC113" i="16"/>
  <c r="AB113" i="16" a="1"/>
  <c r="AB113" i="16" s="1"/>
  <c r="AA113" i="16"/>
  <c r="Z113" i="16" a="1"/>
  <c r="Z113" i="16" s="1"/>
  <c r="Y113" i="16"/>
  <c r="AS108" i="16" a="1"/>
  <c r="AS108" i="16" s="1"/>
  <c r="AR108" i="16" a="1"/>
  <c r="AR108" i="16" s="1"/>
  <c r="AQ108" i="16"/>
  <c r="AP108" i="16" a="1"/>
  <c r="AP108" i="16" s="1"/>
  <c r="AO108" i="16"/>
  <c r="AO108" i="16" a="1"/>
  <c r="AN108" i="16"/>
  <c r="AM108" i="16" a="1"/>
  <c r="AM108" i="16" s="1"/>
  <c r="AL108" i="16" a="1"/>
  <c r="AL108" i="16" s="1"/>
  <c r="AK108" i="16"/>
  <c r="AJ108" i="16" a="1"/>
  <c r="AJ108" i="16" s="1"/>
  <c r="AI108" i="16"/>
  <c r="AH108" i="16"/>
  <c r="AH108" i="16" a="1"/>
  <c r="AG108" i="16"/>
  <c r="AF108" i="16" a="1"/>
  <c r="AF108" i="16" s="1"/>
  <c r="AE108" i="16"/>
  <c r="AD108" i="16"/>
  <c r="AD108" i="16" a="1"/>
  <c r="AC108" i="16"/>
  <c r="AB108" i="16" a="1"/>
  <c r="AB108" i="16" s="1"/>
  <c r="AA108" i="16"/>
  <c r="Z108" i="16" a="1"/>
  <c r="Z108" i="16" s="1"/>
  <c r="Y108" i="16"/>
  <c r="AS107" i="16" a="1"/>
  <c r="AS107" i="16" s="1"/>
  <c r="AR107" i="16" a="1"/>
  <c r="AR107" i="16" s="1"/>
  <c r="AQ107" i="16"/>
  <c r="AP107" i="16" a="1"/>
  <c r="AP107" i="16" s="1"/>
  <c r="AO107" i="16" a="1"/>
  <c r="AO107" i="16" s="1"/>
  <c r="AN107" i="16"/>
  <c r="AM107" i="16" a="1"/>
  <c r="AM107" i="16" s="1"/>
  <c r="AL107" i="16" a="1"/>
  <c r="AL107" i="16" s="1"/>
  <c r="AK107" i="16"/>
  <c r="AJ107" i="16" a="1"/>
  <c r="AJ107" i="16" s="1"/>
  <c r="AI107" i="16"/>
  <c r="AH107" i="16" a="1"/>
  <c r="AH107" i="16" s="1"/>
  <c r="AG107" i="16"/>
  <c r="AF107" i="16" a="1"/>
  <c r="AF107" i="16" s="1"/>
  <c r="AE107" i="16"/>
  <c r="AD107" i="16"/>
  <c r="AD107" i="16" a="1"/>
  <c r="AC107" i="16"/>
  <c r="AB107" i="16"/>
  <c r="AB107" i="16" a="1"/>
  <c r="AA107" i="16"/>
  <c r="Z107" i="16" a="1"/>
  <c r="Z107" i="16" s="1"/>
  <c r="Y107" i="16"/>
  <c r="AS71" i="16"/>
  <c r="AS71" i="16" a="1"/>
  <c r="AR71" i="16" a="1"/>
  <c r="AR71" i="16" s="1"/>
  <c r="AQ71" i="16"/>
  <c r="AP71" i="16" a="1"/>
  <c r="AP71" i="16" s="1"/>
  <c r="AO71" i="16" a="1"/>
  <c r="AO71" i="16" s="1"/>
  <c r="AN71" i="16"/>
  <c r="AM71" i="16" a="1"/>
  <c r="AM71" i="16" s="1"/>
  <c r="AL71" i="16" a="1"/>
  <c r="AL71" i="16" s="1"/>
  <c r="AK71" i="16"/>
  <c r="AJ71" i="16" a="1"/>
  <c r="AJ71" i="16" s="1"/>
  <c r="AI71" i="16"/>
  <c r="AH71" i="16" a="1"/>
  <c r="AH71" i="16" s="1"/>
  <c r="AG71" i="16"/>
  <c r="AF71" i="16" a="1"/>
  <c r="AF71" i="16" s="1"/>
  <c r="AE71" i="16"/>
  <c r="AD71" i="16" a="1"/>
  <c r="AD71" i="16" s="1"/>
  <c r="AC71" i="16"/>
  <c r="AB71" i="16" a="1"/>
  <c r="AB71" i="16" s="1"/>
  <c r="AA71" i="16"/>
  <c r="Z71" i="16" a="1"/>
  <c r="Z71" i="16" s="1"/>
  <c r="Y71" i="16"/>
  <c r="AS70" i="16" a="1"/>
  <c r="AS70" i="16" s="1"/>
  <c r="AR70" i="16" a="1"/>
  <c r="AR70" i="16" s="1"/>
  <c r="AQ70" i="16"/>
  <c r="AP70" i="16" a="1"/>
  <c r="AP70" i="16" s="1"/>
  <c r="AO70" i="16" a="1"/>
  <c r="AO70" i="16" s="1"/>
  <c r="AN70" i="16"/>
  <c r="AM70" i="16" a="1"/>
  <c r="AM70" i="16" s="1"/>
  <c r="AL70" i="16" a="1"/>
  <c r="AL70" i="16" s="1"/>
  <c r="AK70" i="16"/>
  <c r="AJ70" i="16" a="1"/>
  <c r="AJ70" i="16" s="1"/>
  <c r="AI70" i="16"/>
  <c r="AH70" i="16" a="1"/>
  <c r="AH70" i="16" s="1"/>
  <c r="AG70" i="16"/>
  <c r="AF70" i="16" a="1"/>
  <c r="AF70" i="16" s="1"/>
  <c r="AE70" i="16"/>
  <c r="AD70" i="16" a="1"/>
  <c r="AD70" i="16" s="1"/>
  <c r="AC70" i="16"/>
  <c r="AB70" i="16" a="1"/>
  <c r="AB70" i="16" s="1"/>
  <c r="AA70" i="16"/>
  <c r="Z70" i="16"/>
  <c r="Z70" i="16" a="1"/>
  <c r="Y70" i="16"/>
  <c r="AS64" i="16" a="1"/>
  <c r="AS64" i="16" s="1"/>
  <c r="AR64" i="16" a="1"/>
  <c r="AR64" i="16" s="1"/>
  <c r="AQ64" i="16"/>
  <c r="AP64" i="16" a="1"/>
  <c r="AP64" i="16" s="1"/>
  <c r="AO64" i="16" a="1"/>
  <c r="AO64" i="16" s="1"/>
  <c r="AN64" i="16"/>
  <c r="AM64" i="16" a="1"/>
  <c r="AM64" i="16" s="1"/>
  <c r="AL64" i="16" a="1"/>
  <c r="AL64" i="16" s="1"/>
  <c r="AK64" i="16"/>
  <c r="AJ64" i="16" a="1"/>
  <c r="AJ64" i="16" s="1"/>
  <c r="AI64" i="16"/>
  <c r="AH64" i="16"/>
  <c r="AH64" i="16" a="1"/>
  <c r="AG64" i="16"/>
  <c r="AF64" i="16" a="1"/>
  <c r="AF64" i="16" s="1"/>
  <c r="AE64" i="16"/>
  <c r="AD64" i="16" a="1"/>
  <c r="AD64" i="16" s="1"/>
  <c r="AC64" i="16"/>
  <c r="AB64" i="16" a="1"/>
  <c r="AB64" i="16" s="1"/>
  <c r="AA64" i="16"/>
  <c r="Z64" i="16" a="1"/>
  <c r="Z64" i="16" s="1"/>
  <c r="Y64" i="16"/>
  <c r="AS63" i="16" a="1"/>
  <c r="AS63" i="16" s="1"/>
  <c r="AR63" i="16" a="1"/>
  <c r="AR63" i="16" s="1"/>
  <c r="AQ63" i="16"/>
  <c r="AP63" i="16" a="1"/>
  <c r="AP63" i="16" s="1"/>
  <c r="AO63" i="16" a="1"/>
  <c r="AO63" i="16" s="1"/>
  <c r="AN63" i="16"/>
  <c r="AM63" i="16" a="1"/>
  <c r="AM63" i="16" s="1"/>
  <c r="AL63" i="16" a="1"/>
  <c r="AL63" i="16" s="1"/>
  <c r="AK63" i="16"/>
  <c r="AJ63" i="16" a="1"/>
  <c r="AJ63" i="16" s="1"/>
  <c r="AI63" i="16"/>
  <c r="AH63" i="16" a="1"/>
  <c r="AH63" i="16" s="1"/>
  <c r="AG63" i="16"/>
  <c r="AF63" i="16" a="1"/>
  <c r="AF63" i="16" s="1"/>
  <c r="AE63" i="16"/>
  <c r="AD63" i="16" a="1"/>
  <c r="AD63" i="16" s="1"/>
  <c r="AC63" i="16"/>
  <c r="AB63" i="16" a="1"/>
  <c r="AB63" i="16" s="1"/>
  <c r="AA63" i="16"/>
  <c r="Z63" i="16" a="1"/>
  <c r="Z63" i="16" s="1"/>
  <c r="Y63" i="16"/>
  <c r="AS44" i="16" a="1"/>
  <c r="AS44" i="16" s="1"/>
  <c r="AR44" i="16" a="1"/>
  <c r="AR44" i="16" s="1"/>
  <c r="AQ44" i="16"/>
  <c r="AP44" i="16" a="1"/>
  <c r="AP44" i="16" s="1"/>
  <c r="AO44" i="16" a="1"/>
  <c r="AO44" i="16" s="1"/>
  <c r="AN44" i="16"/>
  <c r="AM44" i="16" a="1"/>
  <c r="AM44" i="16" s="1"/>
  <c r="AL44" i="16" a="1"/>
  <c r="AL44" i="16" s="1"/>
  <c r="AK44" i="16"/>
  <c r="AJ44" i="16" a="1"/>
  <c r="AJ44" i="16" s="1"/>
  <c r="AI44" i="16"/>
  <c r="AH44" i="16" a="1"/>
  <c r="AH44" i="16" s="1"/>
  <c r="AG44" i="16"/>
  <c r="AF44" i="16" a="1"/>
  <c r="AF44" i="16" s="1"/>
  <c r="AE44" i="16"/>
  <c r="AD44" i="16"/>
  <c r="AD44" i="16" a="1"/>
  <c r="AC44" i="16"/>
  <c r="AB44" i="16" a="1"/>
  <c r="AB44" i="16" s="1"/>
  <c r="AA44" i="16"/>
  <c r="Z44" i="16" a="1"/>
  <c r="Z44" i="16" s="1"/>
  <c r="Y44" i="16"/>
  <c r="AS43" i="16"/>
  <c r="AR43" i="16"/>
  <c r="AQ43" i="16"/>
  <c r="AP43" i="16"/>
  <c r="AO43" i="16"/>
  <c r="AN43" i="16"/>
  <c r="AM43" i="16"/>
  <c r="AL43" i="16"/>
  <c r="AK43" i="16"/>
  <c r="AJ43" i="16"/>
  <c r="AI43" i="16"/>
  <c r="AH43" i="16"/>
  <c r="AG43" i="16"/>
  <c r="AF43" i="16"/>
  <c r="AE43" i="16"/>
  <c r="AD43" i="16"/>
  <c r="AC43" i="16"/>
  <c r="AB43" i="16"/>
  <c r="AA43" i="16"/>
  <c r="Z43" i="16"/>
  <c r="Y43" i="16"/>
  <c r="AS39" i="16" a="1"/>
  <c r="AS39" i="16" s="1"/>
  <c r="AR39" i="16" a="1"/>
  <c r="AR39" i="16" s="1"/>
  <c r="AQ39" i="16"/>
  <c r="AP39" i="16" a="1"/>
  <c r="AP39" i="16" s="1"/>
  <c r="AO39" i="16" a="1"/>
  <c r="AO39" i="16" s="1"/>
  <c r="AN39" i="16"/>
  <c r="AM39" i="16"/>
  <c r="AM39" i="16" a="1"/>
  <c r="AL39" i="16" a="1"/>
  <c r="AL39" i="16" s="1"/>
  <c r="AK39" i="16"/>
  <c r="AJ39" i="16" a="1"/>
  <c r="AJ39" i="16" s="1"/>
  <c r="AI39" i="16"/>
  <c r="AH39" i="16" a="1"/>
  <c r="AH39" i="16" s="1"/>
  <c r="AG39" i="16"/>
  <c r="AF39" i="16" a="1"/>
  <c r="AF39" i="16" s="1"/>
  <c r="AE39" i="16"/>
  <c r="AD39" i="16" a="1"/>
  <c r="AD39" i="16" s="1"/>
  <c r="AC39" i="16"/>
  <c r="AB39" i="16" a="1"/>
  <c r="AB39" i="16" s="1"/>
  <c r="AA39" i="16"/>
  <c r="Z39" i="16" a="1"/>
  <c r="Z39" i="16" s="1"/>
  <c r="Y39" i="16"/>
  <c r="AS38" i="16" a="1"/>
  <c r="AS38" i="16" s="1"/>
  <c r="AR38" i="16" a="1"/>
  <c r="AR38" i="16" s="1"/>
  <c r="AQ38" i="16"/>
  <c r="AP38" i="16" a="1"/>
  <c r="AP38" i="16" s="1"/>
  <c r="AO38" i="16" a="1"/>
  <c r="AO38" i="16" s="1"/>
  <c r="AN38" i="16"/>
  <c r="AM38" i="16" a="1"/>
  <c r="AM38" i="16" s="1"/>
  <c r="AL38" i="16"/>
  <c r="AL38" i="16" a="1"/>
  <c r="AK38" i="16"/>
  <c r="AJ38" i="16" a="1"/>
  <c r="AJ38" i="16" s="1"/>
  <c r="AI38" i="16"/>
  <c r="AH38" i="16" a="1"/>
  <c r="AH38" i="16" s="1"/>
  <c r="AG38" i="16"/>
  <c r="AF38" i="16" a="1"/>
  <c r="AF38" i="16" s="1"/>
  <c r="AE38" i="16"/>
  <c r="AD38" i="16" a="1"/>
  <c r="AD38" i="16" s="1"/>
  <c r="AC38" i="16"/>
  <c r="AB38" i="16"/>
  <c r="AB38" i="16" a="1"/>
  <c r="AA38" i="16"/>
  <c r="Z38" i="16"/>
  <c r="Z38" i="16" a="1"/>
  <c r="Y38" i="16"/>
  <c r="AS29" i="16"/>
  <c r="AR29" i="16"/>
  <c r="AQ29" i="16"/>
  <c r="AP29" i="16"/>
  <c r="AO29" i="16"/>
  <c r="AN29" i="16"/>
  <c r="AM29" i="16"/>
  <c r="AL29" i="16"/>
  <c r="AK29" i="16"/>
  <c r="AJ29" i="16"/>
  <c r="AI29" i="16"/>
  <c r="AH29" i="16"/>
  <c r="AG29" i="16"/>
  <c r="AF29" i="16"/>
  <c r="AE29" i="16"/>
  <c r="AD29" i="16"/>
  <c r="AC29" i="16"/>
  <c r="AB29" i="16"/>
  <c r="AA29" i="16"/>
  <c r="Z29" i="16"/>
  <c r="Y29" i="16"/>
  <c r="AS28" i="16" a="1"/>
  <c r="AS28" i="16" s="1"/>
  <c r="AR28" i="16" a="1"/>
  <c r="AR28" i="16" s="1"/>
  <c r="AQ28" i="16"/>
  <c r="AP28" i="16" a="1"/>
  <c r="AP28" i="16" s="1"/>
  <c r="AO28" i="16" a="1"/>
  <c r="AO28" i="16" s="1"/>
  <c r="AN28" i="16"/>
  <c r="AM28" i="16" a="1"/>
  <c r="AM28" i="16" s="1"/>
  <c r="AL28" i="16" a="1"/>
  <c r="AL28" i="16" s="1"/>
  <c r="AK28" i="16"/>
  <c r="AJ28" i="16"/>
  <c r="AJ28" i="16" a="1"/>
  <c r="AI28" i="16"/>
  <c r="AH28" i="16" a="1"/>
  <c r="AH28" i="16" s="1"/>
  <c r="AG28" i="16"/>
  <c r="AF28" i="16" a="1"/>
  <c r="AF28" i="16" s="1"/>
  <c r="AE28" i="16"/>
  <c r="AD28" i="16" a="1"/>
  <c r="AD28" i="16" s="1"/>
  <c r="AC28" i="16"/>
  <c r="AB28" i="16" a="1"/>
  <c r="AB28" i="16" s="1"/>
  <c r="AA28" i="16"/>
  <c r="Z28" i="16" a="1"/>
  <c r="Z28" i="16" s="1"/>
  <c r="Y28" i="16"/>
  <c r="AS27" i="16" a="1"/>
  <c r="AS27" i="16" s="1"/>
  <c r="AR27" i="16" a="1"/>
  <c r="AR27" i="16" s="1"/>
  <c r="AQ27" i="16"/>
  <c r="AP27" i="16" a="1"/>
  <c r="AP27" i="16" s="1"/>
  <c r="AO27" i="16" a="1"/>
  <c r="AO27" i="16" s="1"/>
  <c r="AN27" i="16"/>
  <c r="AM27" i="16" a="1"/>
  <c r="AM27" i="16" s="1"/>
  <c r="AL27" i="16" a="1"/>
  <c r="AL27" i="16" s="1"/>
  <c r="AK27" i="16"/>
  <c r="AJ27" i="16" a="1"/>
  <c r="AJ27" i="16" s="1"/>
  <c r="AI27" i="16"/>
  <c r="AH27" i="16" a="1"/>
  <c r="AH27" i="16" s="1"/>
  <c r="AG27" i="16"/>
  <c r="AF27" i="16" a="1"/>
  <c r="AF27" i="16" s="1"/>
  <c r="AE27" i="16"/>
  <c r="AD27" i="16" a="1"/>
  <c r="AD27" i="16" s="1"/>
  <c r="AC27" i="16"/>
  <c r="AB27" i="16" a="1"/>
  <c r="AB27" i="16" s="1"/>
  <c r="AA27" i="16"/>
  <c r="Z27" i="16" a="1"/>
  <c r="Z27" i="16" s="1"/>
  <c r="Y27" i="16"/>
  <c r="AS27" i="14" a="1"/>
  <c r="AS27" i="14" s="1"/>
  <c r="AP27" i="14" a="1"/>
  <c r="AP27" i="14" s="1"/>
  <c r="AM27" i="14" a="1"/>
  <c r="AM27" i="14" s="1"/>
  <c r="AL27" i="14" a="1"/>
  <c r="AL27" i="14" s="1"/>
  <c r="AL394" i="14" a="1"/>
  <c r="AL394" i="14" s="1"/>
  <c r="AL392" i="14" a="1"/>
  <c r="AL392" i="14" s="1"/>
  <c r="AL391" i="14" a="1"/>
  <c r="AL391" i="14" s="1"/>
  <c r="AL387" i="14" a="1"/>
  <c r="AL387" i="14" s="1"/>
  <c r="AL386" i="14" a="1"/>
  <c r="AL386" i="14" s="1"/>
  <c r="AL370" i="14" a="1"/>
  <c r="AL370" i="14" s="1"/>
  <c r="AL369" i="14" a="1"/>
  <c r="AL369" i="14" s="1"/>
  <c r="AL355" i="14" a="1"/>
  <c r="AL355" i="14" s="1"/>
  <c r="AL354" i="14" a="1"/>
  <c r="AL354" i="14" s="1"/>
  <c r="AL347" i="14" a="1"/>
  <c r="AL347" i="14" s="1"/>
  <c r="AL346" i="14" a="1"/>
  <c r="AL346" i="14" s="1"/>
  <c r="AL330" i="14" a="1"/>
  <c r="AL330" i="14" s="1"/>
  <c r="AL312" i="14" a="1"/>
  <c r="AL312" i="14" s="1"/>
  <c r="AL310" i="14" a="1"/>
  <c r="AL310" i="14" s="1"/>
  <c r="AL297" i="14" a="1"/>
  <c r="AL297" i="14" s="1"/>
  <c r="AL292" i="14" a="1"/>
  <c r="AL292" i="14" s="1"/>
  <c r="AL289" i="14" a="1"/>
  <c r="AL289" i="14" s="1"/>
  <c r="AL288" i="14" a="1"/>
  <c r="AL288" i="14" s="1"/>
  <c r="AL283" i="14" a="1"/>
  <c r="AL283" i="14" s="1"/>
  <c r="AL282" i="14" a="1"/>
  <c r="AL282" i="14" s="1"/>
  <c r="AL278" i="14" a="1"/>
  <c r="AL278" i="14" s="1"/>
  <c r="AL277" i="14" a="1"/>
  <c r="AL277" i="14" s="1"/>
  <c r="AL270" i="14" a="1"/>
  <c r="AL270" i="14" s="1"/>
  <c r="AL269" i="14" a="1"/>
  <c r="AL269" i="14" s="1"/>
  <c r="AL245" i="14" a="1"/>
  <c r="AL245" i="14" s="1"/>
  <c r="AL244" i="14" a="1"/>
  <c r="AL244" i="14" s="1"/>
  <c r="AL237" i="14" a="1"/>
  <c r="AL237" i="14" s="1"/>
  <c r="AL222" i="14" a="1"/>
  <c r="AL222" i="14" s="1"/>
  <c r="AL220" i="14" a="1"/>
  <c r="AL220" i="14" s="1"/>
  <c r="AL218" i="14" a="1"/>
  <c r="AL218" i="14" s="1"/>
  <c r="AL217" i="14" a="1"/>
  <c r="AL217" i="14" s="1"/>
  <c r="AL211" i="14" a="1"/>
  <c r="AL211" i="14" s="1"/>
  <c r="AL210" i="14" a="1"/>
  <c r="AL210" i="14" s="1"/>
  <c r="AL195" i="14" a="1"/>
  <c r="AL195" i="14" s="1"/>
  <c r="AL194" i="14" a="1"/>
  <c r="AL194" i="14" s="1"/>
  <c r="AL190" i="14" a="1"/>
  <c r="AL190" i="14" s="1"/>
  <c r="AL189" i="14" a="1"/>
  <c r="AL189" i="14" s="1"/>
  <c r="AL129" i="14" a="1"/>
  <c r="AL129" i="14" s="1"/>
  <c r="AL127" i="14" a="1"/>
  <c r="AL127" i="14" s="1"/>
  <c r="AL124" i="14" a="1"/>
  <c r="AL124" i="14" s="1"/>
  <c r="AL121" i="14" a="1"/>
  <c r="AL121" i="14" s="1"/>
  <c r="AL120" i="14" a="1"/>
  <c r="AL120" i="14" s="1"/>
  <c r="AL114" i="14" a="1"/>
  <c r="AL114" i="14" s="1"/>
  <c r="AL113" i="14" a="1"/>
  <c r="AL113" i="14" s="1"/>
  <c r="AL108" i="14" a="1"/>
  <c r="AL108" i="14" s="1"/>
  <c r="AL107" i="14" a="1"/>
  <c r="AL107" i="14" s="1"/>
  <c r="AL71" i="14" a="1"/>
  <c r="AL71" i="14" s="1"/>
  <c r="AL70" i="14" a="1"/>
  <c r="AL70" i="14" s="1"/>
  <c r="AL64" i="14" a="1"/>
  <c r="AL64" i="14" s="1"/>
  <c r="AL63" i="14" a="1"/>
  <c r="AL63" i="14" s="1"/>
  <c r="AL44" i="14" a="1"/>
  <c r="AL44" i="14" s="1"/>
  <c r="AL39" i="14" a="1"/>
  <c r="AL39" i="14" s="1"/>
  <c r="AL38" i="14" a="1"/>
  <c r="AL38" i="14" s="1"/>
  <c r="AL28" i="14" a="1"/>
  <c r="AL28" i="14" s="1"/>
  <c r="AL388" i="14"/>
  <c r="AL356" i="14"/>
  <c r="AL300" i="14"/>
  <c r="AL299" i="14"/>
  <c r="AL298" i="14"/>
  <c r="AL279" i="14"/>
  <c r="AL239" i="14"/>
  <c r="AL223" i="14"/>
  <c r="AL122" i="14"/>
  <c r="AL43" i="14"/>
  <c r="AL29" i="14"/>
  <c r="AS392" i="14" a="1"/>
  <c r="AS392" i="14" s="1"/>
  <c r="AS391" i="14" a="1"/>
  <c r="AS391" i="14" s="1"/>
  <c r="AS387" i="14" a="1"/>
  <c r="AS387" i="14" s="1"/>
  <c r="AS386" i="14" a="1"/>
  <c r="AS386" i="14" s="1"/>
  <c r="AS370" i="14" a="1"/>
  <c r="AS370" i="14" s="1"/>
  <c r="AS369" i="14" a="1"/>
  <c r="AS369" i="14" s="1"/>
  <c r="AS355" i="14" a="1"/>
  <c r="AS355" i="14" s="1"/>
  <c r="AS354" i="14" a="1"/>
  <c r="AS354" i="14" s="1"/>
  <c r="AS347" i="14" a="1"/>
  <c r="AS347" i="14" s="1"/>
  <c r="AS346" i="14" a="1"/>
  <c r="AS346" i="14" s="1"/>
  <c r="AS330" i="14" a="1"/>
  <c r="AS330" i="14" s="1"/>
  <c r="AS312" i="14" a="1"/>
  <c r="AS312" i="14" s="1"/>
  <c r="AS310" i="14" a="1"/>
  <c r="AS310" i="14" s="1"/>
  <c r="AS297" i="14" a="1"/>
  <c r="AS297" i="14" s="1"/>
  <c r="AS292" i="14" a="1"/>
  <c r="AS292" i="14" s="1"/>
  <c r="AS289" i="14" a="1"/>
  <c r="AS289" i="14" s="1"/>
  <c r="AS288" i="14" a="1"/>
  <c r="AS288" i="14" s="1"/>
  <c r="AS283" i="14" a="1"/>
  <c r="AS283" i="14" s="1"/>
  <c r="AS282" i="14" a="1"/>
  <c r="AS282" i="14" s="1"/>
  <c r="AS278" i="14" a="1"/>
  <c r="AS278" i="14" s="1"/>
  <c r="AS277" i="14" a="1"/>
  <c r="AS277" i="14" s="1"/>
  <c r="AS270" i="14" a="1"/>
  <c r="AS270" i="14" s="1"/>
  <c r="AS269" i="14" a="1"/>
  <c r="AS269" i="14" s="1"/>
  <c r="AS245" i="14" a="1"/>
  <c r="AS245" i="14" s="1"/>
  <c r="AS244" i="14" a="1"/>
  <c r="AS244" i="14" s="1"/>
  <c r="AS237" i="14" a="1"/>
  <c r="AS237" i="14" s="1"/>
  <c r="AS222" i="14" a="1"/>
  <c r="AS222" i="14" s="1"/>
  <c r="AS220" i="14" a="1"/>
  <c r="AS220" i="14" s="1"/>
  <c r="AS218" i="14" a="1"/>
  <c r="AS218" i="14" s="1"/>
  <c r="AS217" i="14" a="1"/>
  <c r="AS217" i="14" s="1"/>
  <c r="AS211" i="14" a="1"/>
  <c r="AS211" i="14" s="1"/>
  <c r="AS210" i="14" a="1"/>
  <c r="AS210" i="14" s="1"/>
  <c r="AS195" i="14" a="1"/>
  <c r="AS195" i="14" s="1"/>
  <c r="AS194" i="14" a="1"/>
  <c r="AS194" i="14" s="1"/>
  <c r="AS190" i="14" a="1"/>
  <c r="AS190" i="14" s="1"/>
  <c r="AS189" i="14" a="1"/>
  <c r="AS189" i="14" s="1"/>
  <c r="AS129" i="14" a="1"/>
  <c r="AS129" i="14" s="1"/>
  <c r="AS127" i="14" a="1"/>
  <c r="AS127" i="14" s="1"/>
  <c r="AS124" i="14" a="1"/>
  <c r="AS124" i="14" s="1"/>
  <c r="AS121" i="14" a="1"/>
  <c r="AS121" i="14" s="1"/>
  <c r="AS120" i="14" a="1"/>
  <c r="AS120" i="14" s="1"/>
  <c r="AS114" i="14" a="1"/>
  <c r="AS114" i="14" s="1"/>
  <c r="AS113" i="14" a="1"/>
  <c r="AS113" i="14" s="1"/>
  <c r="AS108" i="14" a="1"/>
  <c r="AS108" i="14" s="1"/>
  <c r="AS107" i="14"/>
  <c r="AS107" i="14" a="1"/>
  <c r="AS71" i="14" a="1"/>
  <c r="AS71" i="14" s="1"/>
  <c r="AS70" i="14" a="1"/>
  <c r="AS70" i="14" s="1"/>
  <c r="AS64" i="14" a="1"/>
  <c r="AS64" i="14" s="1"/>
  <c r="AS63" i="14" a="1"/>
  <c r="AS63" i="14" s="1"/>
  <c r="AS44" i="14" a="1"/>
  <c r="AS44" i="14" s="1"/>
  <c r="AS39" i="14" a="1"/>
  <c r="AS39" i="14" s="1"/>
  <c r="AS38" i="14" a="1"/>
  <c r="AS38" i="14" s="1"/>
  <c r="AS28" i="14" a="1"/>
  <c r="AS28" i="14" s="1"/>
  <c r="AP394" i="14" a="1"/>
  <c r="AP394" i="14" s="1"/>
  <c r="AP392" i="14" a="1"/>
  <c r="AP392" i="14" s="1"/>
  <c r="AP391" i="14" a="1"/>
  <c r="AP391" i="14" s="1"/>
  <c r="AP387" i="14" a="1"/>
  <c r="AP387" i="14" s="1"/>
  <c r="AP386" i="14" a="1"/>
  <c r="AP386" i="14" s="1"/>
  <c r="AP370" i="14" a="1"/>
  <c r="AP370" i="14" s="1"/>
  <c r="AP369" i="14" a="1"/>
  <c r="AP369" i="14" s="1"/>
  <c r="AP355" i="14" a="1"/>
  <c r="AP355" i="14" s="1"/>
  <c r="AP354" i="14" a="1"/>
  <c r="AP354" i="14" s="1"/>
  <c r="AP347" i="14" a="1"/>
  <c r="AP347" i="14" s="1"/>
  <c r="AP346" i="14" a="1"/>
  <c r="AP346" i="14" s="1"/>
  <c r="AP330" i="14" a="1"/>
  <c r="AP330" i="14" s="1"/>
  <c r="AP312" i="14" a="1"/>
  <c r="AP312" i="14" s="1"/>
  <c r="AP310" i="14" a="1"/>
  <c r="AP310" i="14" s="1"/>
  <c r="AP297" i="14" a="1"/>
  <c r="AP297" i="14" s="1"/>
  <c r="AP292" i="14" a="1"/>
  <c r="AP292" i="14" s="1"/>
  <c r="AP289" i="14" a="1"/>
  <c r="AP289" i="14" s="1"/>
  <c r="AP288" i="14" a="1"/>
  <c r="AP288" i="14" s="1"/>
  <c r="AP283" i="14" a="1"/>
  <c r="AP283" i="14" s="1"/>
  <c r="AP282" i="14" a="1"/>
  <c r="AP282" i="14" s="1"/>
  <c r="AP278" i="14" a="1"/>
  <c r="AP278" i="14" s="1"/>
  <c r="AP277" i="14" a="1"/>
  <c r="AP277" i="14" s="1"/>
  <c r="AP270" i="14" a="1"/>
  <c r="AP270" i="14" s="1"/>
  <c r="AP269" i="14" a="1"/>
  <c r="AP269" i="14" s="1"/>
  <c r="AP245" i="14" a="1"/>
  <c r="AP245" i="14" s="1"/>
  <c r="AP244" i="14" a="1"/>
  <c r="AP244" i="14" s="1"/>
  <c r="AP237" i="14" a="1"/>
  <c r="AP237" i="14" s="1"/>
  <c r="AP222" i="14" a="1"/>
  <c r="AP222" i="14" s="1"/>
  <c r="AP220" i="14" a="1"/>
  <c r="AP220" i="14" s="1"/>
  <c r="AP218" i="14" a="1"/>
  <c r="AP218" i="14" s="1"/>
  <c r="AP217" i="14" a="1"/>
  <c r="AP217" i="14" s="1"/>
  <c r="AP211" i="14" a="1"/>
  <c r="AP211" i="14" s="1"/>
  <c r="AP210" i="14" a="1"/>
  <c r="AP210" i="14" s="1"/>
  <c r="AP195" i="14" a="1"/>
  <c r="AP195" i="14" s="1"/>
  <c r="AP194" i="14" a="1"/>
  <c r="AP194" i="14" s="1"/>
  <c r="AP190" i="14" a="1"/>
  <c r="AP190" i="14" s="1"/>
  <c r="AP189" i="14" a="1"/>
  <c r="AP189" i="14" s="1"/>
  <c r="AP129" i="14" a="1"/>
  <c r="AP129" i="14" s="1"/>
  <c r="AP127" i="14" a="1"/>
  <c r="AP127" i="14" s="1"/>
  <c r="AP124" i="14" a="1"/>
  <c r="AP124" i="14" s="1"/>
  <c r="AP121" i="14" a="1"/>
  <c r="AP121" i="14" s="1"/>
  <c r="AP120" i="14" a="1"/>
  <c r="AP120" i="14" s="1"/>
  <c r="AP114" i="14" a="1"/>
  <c r="AP114" i="14" s="1"/>
  <c r="AP113" i="14" a="1"/>
  <c r="AP113" i="14" s="1"/>
  <c r="AP108" i="14" a="1"/>
  <c r="AP108" i="14" s="1"/>
  <c r="AP107" i="14" a="1"/>
  <c r="AP107" i="14" s="1"/>
  <c r="AP71" i="14" a="1"/>
  <c r="AP71" i="14" s="1"/>
  <c r="AP70" i="14" a="1"/>
  <c r="AP70" i="14" s="1"/>
  <c r="AP64" i="14" a="1"/>
  <c r="AP64" i="14" s="1"/>
  <c r="AP63" i="14" a="1"/>
  <c r="AP63" i="14" s="1"/>
  <c r="AP44" i="14" a="1"/>
  <c r="AP44" i="14" s="1"/>
  <c r="AP39" i="14" a="1"/>
  <c r="AP39" i="14" s="1"/>
  <c r="AP38" i="14" a="1"/>
  <c r="AP38" i="14" s="1"/>
  <c r="AP28" i="14" a="1"/>
  <c r="AP28" i="14" s="1"/>
  <c r="AS45" i="31"/>
  <c r="AS44" i="31"/>
  <c r="AS43" i="31"/>
  <c r="AS42" i="31"/>
  <c r="AS41" i="31"/>
  <c r="AS40" i="31"/>
  <c r="AS39" i="31"/>
  <c r="AS38" i="31"/>
  <c r="AS37" i="31"/>
  <c r="AS36" i="31"/>
  <c r="AS35" i="31"/>
  <c r="AS34" i="31"/>
  <c r="AS33" i="31"/>
  <c r="AS32" i="31"/>
  <c r="AS31" i="31"/>
  <c r="AS30" i="31"/>
  <c r="AS29" i="31"/>
  <c r="AS28" i="31"/>
  <c r="AS27" i="31"/>
  <c r="AS26" i="31"/>
  <c r="AS25" i="31"/>
  <c r="AS24" i="31"/>
  <c r="AS23" i="31"/>
  <c r="AS22" i="31"/>
  <c r="AS21" i="31"/>
  <c r="AS20" i="31"/>
  <c r="AS19" i="31"/>
  <c r="AS18" i="31"/>
  <c r="AS17" i="31"/>
  <c r="AS16" i="31"/>
  <c r="AS15" i="31"/>
  <c r="AS14" i="31"/>
  <c r="AS13" i="31"/>
  <c r="AS12" i="31"/>
  <c r="AS11" i="31"/>
  <c r="AS10" i="31"/>
  <c r="AS9" i="31"/>
  <c r="AS8" i="31"/>
  <c r="AS7" i="31"/>
  <c r="AS6" i="31"/>
  <c r="AS5" i="31"/>
  <c r="AS4" i="31"/>
  <c r="AS3" i="31"/>
  <c r="AS45" i="25"/>
  <c r="AS44" i="25"/>
  <c r="AS43" i="25"/>
  <c r="AS42" i="25"/>
  <c r="AS41" i="25"/>
  <c r="AS40" i="25"/>
  <c r="AS39" i="25"/>
  <c r="AS38" i="25"/>
  <c r="AS37" i="25"/>
  <c r="AS36" i="25"/>
  <c r="AS35" i="25"/>
  <c r="AS34" i="25"/>
  <c r="AS33" i="25"/>
  <c r="AS32" i="25"/>
  <c r="AS31" i="25"/>
  <c r="AS30" i="25"/>
  <c r="AS29" i="25"/>
  <c r="AS28" i="25"/>
  <c r="AS27" i="25"/>
  <c r="AS26" i="25"/>
  <c r="AS25" i="25"/>
  <c r="AS24" i="25"/>
  <c r="AS23" i="25"/>
  <c r="AS22" i="25"/>
  <c r="AS21" i="25"/>
  <c r="AS20" i="25"/>
  <c r="AS19" i="25"/>
  <c r="AS18" i="25"/>
  <c r="AS17" i="25"/>
  <c r="AS16" i="25"/>
  <c r="AS15" i="25"/>
  <c r="AS14" i="25"/>
  <c r="AS13" i="25"/>
  <c r="AS12" i="25"/>
  <c r="AS11" i="25"/>
  <c r="AS10" i="25"/>
  <c r="AS9" i="25"/>
  <c r="AS8" i="25"/>
  <c r="AS7" i="25"/>
  <c r="AS6" i="25"/>
  <c r="AS5" i="25"/>
  <c r="AS4" i="25"/>
  <c r="AM394" i="14" a="1"/>
  <c r="AM394" i="14"/>
  <c r="AJ394" i="14" a="1"/>
  <c r="AJ394" i="14" s="1"/>
  <c r="AH394" i="14" a="1"/>
  <c r="AH394" i="14" s="1"/>
  <c r="AF394" i="14" a="1"/>
  <c r="AF394" i="14" s="1"/>
  <c r="AD394" i="14" a="1"/>
  <c r="AD394" i="14" s="1"/>
  <c r="AB394" i="14" a="1"/>
  <c r="AB394" i="14" s="1"/>
  <c r="Z394" i="14" a="1"/>
  <c r="Z394" i="14"/>
  <c r="AR392" i="14" a="1"/>
  <c r="AR392" i="14" s="1"/>
  <c r="AO392" i="14" a="1"/>
  <c r="AO392" i="14" s="1"/>
  <c r="AM392" i="14" a="1"/>
  <c r="AM392" i="14" s="1"/>
  <c r="AJ392" i="14" a="1"/>
  <c r="AJ392" i="14"/>
  <c r="AH392" i="14" a="1"/>
  <c r="AH392" i="14" s="1"/>
  <c r="AF392" i="14" a="1"/>
  <c r="AF392" i="14" s="1"/>
  <c r="AD392" i="14" a="1"/>
  <c r="AD392" i="14" s="1"/>
  <c r="AB392" i="14" a="1"/>
  <c r="AB392" i="14" s="1"/>
  <c r="Z392" i="14" a="1"/>
  <c r="Z392" i="14" s="1"/>
  <c r="AR391" i="14" a="1"/>
  <c r="AR391" i="14"/>
  <c r="AO391" i="14" a="1"/>
  <c r="AO391" i="14"/>
  <c r="AM391" i="14" a="1"/>
  <c r="AM391" i="14" s="1"/>
  <c r="AJ391" i="14" a="1"/>
  <c r="AJ391" i="14" s="1"/>
  <c r="AH391" i="14" a="1"/>
  <c r="AH391" i="14" s="1"/>
  <c r="AF391" i="14" a="1"/>
  <c r="AF391" i="14" s="1"/>
  <c r="AD391" i="14" a="1"/>
  <c r="AD391" i="14" s="1"/>
  <c r="AB391" i="14" a="1"/>
  <c r="AB391" i="14"/>
  <c r="Z391" i="14" a="1"/>
  <c r="Z391" i="14" s="1"/>
  <c r="AO388" i="14"/>
  <c r="AR387" i="14" a="1"/>
  <c r="AR387" i="14" s="1"/>
  <c r="AO387" i="14" a="1"/>
  <c r="AO387" i="14"/>
  <c r="AM387" i="14" a="1"/>
  <c r="AM387" i="14" s="1"/>
  <c r="AJ387" i="14" a="1"/>
  <c r="AJ387" i="14"/>
  <c r="AH387" i="14" a="1"/>
  <c r="AH387" i="14"/>
  <c r="AF387" i="14" a="1"/>
  <c r="AF387" i="14" s="1"/>
  <c r="AD387" i="14" a="1"/>
  <c r="AD387" i="14" s="1"/>
  <c r="AB387" i="14" a="1"/>
  <c r="AB387" i="14"/>
  <c r="Z387" i="14" a="1"/>
  <c r="Z387" i="14"/>
  <c r="AR386" i="14" a="1"/>
  <c r="AR386" i="14"/>
  <c r="AO386" i="14" a="1"/>
  <c r="AO386" i="14" s="1"/>
  <c r="AM386" i="14" a="1"/>
  <c r="AM386" i="14" s="1"/>
  <c r="AJ386" i="14" a="1"/>
  <c r="AJ386" i="14"/>
  <c r="AH386" i="14" a="1"/>
  <c r="AH386" i="14" s="1"/>
  <c r="AF386" i="14" a="1"/>
  <c r="AF386" i="14"/>
  <c r="AD386" i="14" a="1"/>
  <c r="AD386" i="14" s="1"/>
  <c r="AB386" i="14" a="1"/>
  <c r="AB386" i="14" s="1"/>
  <c r="Z386" i="14" a="1"/>
  <c r="Z386" i="14" s="1"/>
  <c r="AR370" i="14" a="1"/>
  <c r="AR370" i="14" s="1"/>
  <c r="AO370" i="14" a="1"/>
  <c r="AO370" i="14" s="1"/>
  <c r="AM370" i="14" a="1"/>
  <c r="AM370" i="14"/>
  <c r="AJ370" i="14" a="1"/>
  <c r="AJ370" i="14" s="1"/>
  <c r="AH370" i="14" a="1"/>
  <c r="AH370" i="14"/>
  <c r="AF370" i="14" a="1"/>
  <c r="AF370" i="14" s="1"/>
  <c r="AD370" i="14" a="1"/>
  <c r="AD370" i="14" s="1"/>
  <c r="AB370" i="14" a="1"/>
  <c r="AB370" i="14" s="1"/>
  <c r="Z370" i="14" a="1"/>
  <c r="Z370" i="14"/>
  <c r="AR369" i="14" a="1"/>
  <c r="AR369" i="14" s="1"/>
  <c r="AO369" i="14" a="1"/>
  <c r="AO369" i="14" s="1"/>
  <c r="AM369" i="14" a="1"/>
  <c r="AM369" i="14" s="1"/>
  <c r="AJ369" i="14" a="1"/>
  <c r="AJ369" i="14"/>
  <c r="AH369" i="14" a="1"/>
  <c r="AH369" i="14" s="1"/>
  <c r="AF369" i="14" a="1"/>
  <c r="AF369" i="14" s="1"/>
  <c r="AD369" i="14" a="1"/>
  <c r="AD369" i="14"/>
  <c r="AB369" i="14" a="1"/>
  <c r="AB369" i="14" s="1"/>
  <c r="Z369" i="14" a="1"/>
  <c r="Z369" i="14" s="1"/>
  <c r="AO356" i="14"/>
  <c r="AR355" i="14" a="1"/>
  <c r="AR355" i="14"/>
  <c r="AO355" i="14" a="1"/>
  <c r="AO355" i="14" s="1"/>
  <c r="AM355" i="14" a="1"/>
  <c r="AM355" i="14"/>
  <c r="AJ355" i="14" a="1"/>
  <c r="AJ355" i="14"/>
  <c r="AH355" i="14" a="1"/>
  <c r="AH355" i="14" s="1"/>
  <c r="AF355" i="14" a="1"/>
  <c r="AF355" i="14" s="1"/>
  <c r="AD355" i="14" a="1"/>
  <c r="AD355" i="14"/>
  <c r="AB355" i="14" a="1"/>
  <c r="AB355" i="14"/>
  <c r="Z355" i="14" a="1"/>
  <c r="Z355" i="14"/>
  <c r="AR354" i="14" a="1"/>
  <c r="AR354" i="14" s="1"/>
  <c r="AO354" i="14" a="1"/>
  <c r="AO354" i="14"/>
  <c r="AM354" i="14" a="1"/>
  <c r="AM354" i="14" s="1"/>
  <c r="AJ354" i="14" a="1"/>
  <c r="AJ354" i="14" s="1"/>
  <c r="AH354" i="14" a="1"/>
  <c r="AH354" i="14"/>
  <c r="AF354" i="14" a="1"/>
  <c r="AF354" i="14" s="1"/>
  <c r="AD354" i="14" a="1"/>
  <c r="AD354" i="14"/>
  <c r="AB354" i="14" a="1"/>
  <c r="AB354" i="14"/>
  <c r="Z354" i="14" a="1"/>
  <c r="Z354" i="14" s="1"/>
  <c r="AR347" i="14" a="1"/>
  <c r="AR347" i="14"/>
  <c r="AO347" i="14" a="1"/>
  <c r="AO347" i="14" s="1"/>
  <c r="AM347" i="14" a="1"/>
  <c r="AM347" i="14" s="1"/>
  <c r="AJ347" i="14" a="1"/>
  <c r="AJ347" i="14" s="1"/>
  <c r="AH347" i="14" a="1"/>
  <c r="AH347" i="14" s="1"/>
  <c r="AF347" i="14" a="1"/>
  <c r="AF347" i="14"/>
  <c r="AD347" i="14" a="1"/>
  <c r="AD347" i="14"/>
  <c r="AB347" i="14" a="1"/>
  <c r="AB347" i="14" s="1"/>
  <c r="Z347" i="14" a="1"/>
  <c r="Z347" i="14" s="1"/>
  <c r="AR346" i="14" a="1"/>
  <c r="AR346" i="14" s="1"/>
  <c r="AO346" i="14" a="1"/>
  <c r="AO346" i="14" s="1"/>
  <c r="AM346" i="14" a="1"/>
  <c r="AM346" i="14"/>
  <c r="AJ346" i="14" a="1"/>
  <c r="AJ346" i="14" s="1"/>
  <c r="AH346" i="14" a="1"/>
  <c r="AH346" i="14" s="1"/>
  <c r="AF346" i="14" a="1"/>
  <c r="AF346" i="14" s="1"/>
  <c r="AD346" i="14" a="1"/>
  <c r="AD346" i="14"/>
  <c r="AB346" i="14" a="1"/>
  <c r="AB346" i="14"/>
  <c r="Z346" i="14" a="1"/>
  <c r="Z346" i="14"/>
  <c r="AR330" i="14" a="1"/>
  <c r="AR330" i="14" s="1"/>
  <c r="AO330" i="14" a="1"/>
  <c r="AO330" i="14" s="1"/>
  <c r="AM330" i="14" a="1"/>
  <c r="AM330" i="14"/>
  <c r="AJ330" i="14" a="1"/>
  <c r="AJ330" i="14"/>
  <c r="AH330" i="14" a="1"/>
  <c r="AH330" i="14" s="1"/>
  <c r="AF330" i="14" a="1"/>
  <c r="AF330" i="14" s="1"/>
  <c r="AD330" i="14" a="1"/>
  <c r="AD330" i="14" s="1"/>
  <c r="AB330" i="14" a="1"/>
  <c r="AB330" i="14" s="1"/>
  <c r="Z330" i="14" a="1"/>
  <c r="Z330" i="14"/>
  <c r="AR312" i="14" a="1"/>
  <c r="AR312" i="14" s="1"/>
  <c r="AO312" i="14" a="1"/>
  <c r="AO312" i="14" s="1"/>
  <c r="AM312" i="14" a="1"/>
  <c r="AM312" i="14" s="1"/>
  <c r="AJ312" i="14" a="1"/>
  <c r="AJ312" i="14"/>
  <c r="AH312" i="14" a="1"/>
  <c r="AH312" i="14"/>
  <c r="AF312" i="14" a="1"/>
  <c r="AF312" i="14" s="1"/>
  <c r="AD312" i="14" a="1"/>
  <c r="AD312" i="14" s="1"/>
  <c r="AB312" i="14" a="1"/>
  <c r="AB312" i="14" s="1"/>
  <c r="Z312" i="14" a="1"/>
  <c r="Z312" i="14" s="1"/>
  <c r="AR310" i="14" a="1"/>
  <c r="AR310" i="14"/>
  <c r="AO310" i="14" a="1"/>
  <c r="AO310" i="14" s="1"/>
  <c r="AM310" i="14" a="1"/>
  <c r="AM310" i="14" s="1"/>
  <c r="AJ310" i="14" a="1"/>
  <c r="AJ310" i="14" s="1"/>
  <c r="AH310" i="14" a="1"/>
  <c r="AH310" i="14" s="1"/>
  <c r="AF310" i="14" a="1"/>
  <c r="AF310" i="14"/>
  <c r="AD310" i="14" a="1"/>
  <c r="AD310" i="14"/>
  <c r="AB310" i="14" a="1"/>
  <c r="AB310" i="14"/>
  <c r="Z310" i="14" a="1"/>
  <c r="Z310" i="14" s="1"/>
  <c r="AO300" i="14"/>
  <c r="AO299" i="14"/>
  <c r="AO298" i="14"/>
  <c r="AR297" i="14" a="1"/>
  <c r="AR297" i="14" s="1"/>
  <c r="AO297" i="14" a="1"/>
  <c r="AO297" i="14"/>
  <c r="AM297" i="14" a="1"/>
  <c r="AM297" i="14" s="1"/>
  <c r="AJ297" i="14" a="1"/>
  <c r="AJ297" i="14"/>
  <c r="AH297" i="14" a="1"/>
  <c r="AH297" i="14" s="1"/>
  <c r="AF297" i="14" a="1"/>
  <c r="AF297" i="14" s="1"/>
  <c r="AD297" i="14" a="1"/>
  <c r="AD297" i="14"/>
  <c r="AB297" i="14" a="1"/>
  <c r="AB297" i="14"/>
  <c r="Z297" i="14" a="1"/>
  <c r="Z297" i="14" s="1"/>
  <c r="AR292" i="14" a="1"/>
  <c r="AR292" i="14" s="1"/>
  <c r="AO292" i="14" a="1"/>
  <c r="AO292" i="14" s="1"/>
  <c r="AM292" i="14" a="1"/>
  <c r="AM292" i="14" s="1"/>
  <c r="AJ292" i="14" a="1"/>
  <c r="AJ292" i="14" s="1"/>
  <c r="AH292" i="14" a="1"/>
  <c r="AH292" i="14" s="1"/>
  <c r="AF292" i="14" a="1"/>
  <c r="AF292" i="14" s="1"/>
  <c r="AD292" i="14" a="1"/>
  <c r="AD292" i="14"/>
  <c r="AB292" i="14" a="1"/>
  <c r="AB292" i="14" s="1"/>
  <c r="Z292" i="14" a="1"/>
  <c r="Z292" i="14"/>
  <c r="AR289" i="14" a="1"/>
  <c r="AR289" i="14" s="1"/>
  <c r="AO289" i="14" a="1"/>
  <c r="AO289" i="14" s="1"/>
  <c r="AM289" i="14" a="1"/>
  <c r="AM289" i="14"/>
  <c r="AJ289" i="14" a="1"/>
  <c r="AJ289" i="14" s="1"/>
  <c r="AH289" i="14" a="1"/>
  <c r="AH289" i="14" s="1"/>
  <c r="AF289" i="14" a="1"/>
  <c r="AF289" i="14" s="1"/>
  <c r="AD289" i="14" a="1"/>
  <c r="AD289" i="14"/>
  <c r="AB289" i="14" a="1"/>
  <c r="AB289" i="14"/>
  <c r="Z289" i="14" a="1"/>
  <c r="Z289" i="14"/>
  <c r="AR288" i="14" a="1"/>
  <c r="AR288" i="14"/>
  <c r="AO288" i="14" a="1"/>
  <c r="AO288" i="14" s="1"/>
  <c r="AM288" i="14" a="1"/>
  <c r="AM288" i="14"/>
  <c r="AJ288" i="14" a="1"/>
  <c r="AJ288" i="14" s="1"/>
  <c r="AH288" i="14" a="1"/>
  <c r="AH288" i="14" s="1"/>
  <c r="AF288" i="14" a="1"/>
  <c r="AF288" i="14" s="1"/>
  <c r="AD288" i="14" a="1"/>
  <c r="AD288" i="14"/>
  <c r="AB288" i="14" a="1"/>
  <c r="AB288" i="14" s="1"/>
  <c r="Z288" i="14" a="1"/>
  <c r="Z288" i="14" s="1"/>
  <c r="AR283" i="14" a="1"/>
  <c r="AR283" i="14"/>
  <c r="AO283" i="14" a="1"/>
  <c r="AO283" i="14"/>
  <c r="AM283" i="14" a="1"/>
  <c r="AM283" i="14"/>
  <c r="AJ283" i="14" a="1"/>
  <c r="AJ283" i="14" s="1"/>
  <c r="AH283" i="14" a="1"/>
  <c r="AH283" i="14" s="1"/>
  <c r="AF283" i="14" a="1"/>
  <c r="AF283" i="14"/>
  <c r="AD283" i="14" a="1"/>
  <c r="AD283" i="14" s="1"/>
  <c r="AB283" i="14" a="1"/>
  <c r="AB283" i="14"/>
  <c r="Z283" i="14" a="1"/>
  <c r="Z283" i="14" s="1"/>
  <c r="AR282" i="14" a="1"/>
  <c r="AR282" i="14"/>
  <c r="AO282" i="14" a="1"/>
  <c r="AO282" i="14"/>
  <c r="AM282" i="14" a="1"/>
  <c r="AM282" i="14" s="1"/>
  <c r="AJ282" i="14" a="1"/>
  <c r="AJ282" i="14"/>
  <c r="AH282" i="14" a="1"/>
  <c r="AH282" i="14" s="1"/>
  <c r="AF282" i="14" a="1"/>
  <c r="AF282" i="14"/>
  <c r="AD282" i="14" a="1"/>
  <c r="AD282" i="14"/>
  <c r="AB282" i="14" a="1"/>
  <c r="AB282" i="14" s="1"/>
  <c r="Z282" i="14" a="1"/>
  <c r="Z282" i="14" s="1"/>
  <c r="AO279" i="14"/>
  <c r="AR278" i="14" a="1"/>
  <c r="AR278" i="14"/>
  <c r="AO278" i="14" a="1"/>
  <c r="AO278" i="14" s="1"/>
  <c r="AM278" i="14" a="1"/>
  <c r="AM278" i="14"/>
  <c r="AJ278" i="14" a="1"/>
  <c r="AJ278" i="14" s="1"/>
  <c r="AH278" i="14" a="1"/>
  <c r="AH278" i="14"/>
  <c r="AF278" i="14" a="1"/>
  <c r="AF278" i="14"/>
  <c r="AD278" i="14" a="1"/>
  <c r="AD278" i="14" s="1"/>
  <c r="AB278" i="14" a="1"/>
  <c r="AB278" i="14" s="1"/>
  <c r="Z278" i="14" a="1"/>
  <c r="Z278" i="14" s="1"/>
  <c r="AR277" i="14" a="1"/>
  <c r="AR277" i="14"/>
  <c r="AO277" i="14" a="1"/>
  <c r="AO277" i="14"/>
  <c r="AM277" i="14" a="1"/>
  <c r="AM277" i="14" s="1"/>
  <c r="AJ277" i="14" a="1"/>
  <c r="AJ277" i="14" s="1"/>
  <c r="AH277" i="14" a="1"/>
  <c r="AH277" i="14" s="1"/>
  <c r="AF277" i="14" a="1"/>
  <c r="AF277" i="14"/>
  <c r="AD277" i="14" a="1"/>
  <c r="AD277" i="14"/>
  <c r="AB277" i="14" a="1"/>
  <c r="AB277" i="14"/>
  <c r="Z277" i="14" a="1"/>
  <c r="Z277" i="14" s="1"/>
  <c r="AR270" i="14" a="1"/>
  <c r="AR270" i="14" s="1"/>
  <c r="AO270" i="14" a="1"/>
  <c r="AO270" i="14"/>
  <c r="AM270" i="14" a="1"/>
  <c r="AM270" i="14" s="1"/>
  <c r="AJ270" i="14" a="1"/>
  <c r="AJ270" i="14" s="1"/>
  <c r="AH270" i="14" a="1"/>
  <c r="AH270" i="14" s="1"/>
  <c r="AF270" i="14" a="1"/>
  <c r="AF270" i="14" s="1"/>
  <c r="AD270" i="14" a="1"/>
  <c r="AD270" i="14" s="1"/>
  <c r="AB270" i="14" a="1"/>
  <c r="AB270" i="14"/>
  <c r="Z270" i="14" a="1"/>
  <c r="Z270" i="14"/>
  <c r="AR269" i="14" a="1"/>
  <c r="AR269" i="14" s="1"/>
  <c r="AO269" i="14" a="1"/>
  <c r="AO269" i="14" s="1"/>
  <c r="AM269" i="14" a="1"/>
  <c r="AM269" i="14" s="1"/>
  <c r="AJ269" i="14" a="1"/>
  <c r="AJ269" i="14" s="1"/>
  <c r="AH269" i="14" a="1"/>
  <c r="AH269" i="14"/>
  <c r="AF269" i="14" a="1"/>
  <c r="AF269" i="14" s="1"/>
  <c r="AD269" i="14" a="1"/>
  <c r="AD269" i="14" s="1"/>
  <c r="AB269" i="14" a="1"/>
  <c r="AB269" i="14" s="1"/>
  <c r="Z269" i="14" a="1"/>
  <c r="Z269" i="14" s="1"/>
  <c r="AR245" i="14" a="1"/>
  <c r="AR245" i="14"/>
  <c r="AO245" i="14" a="1"/>
  <c r="AO245" i="14" s="1"/>
  <c r="AM245" i="14" a="1"/>
  <c r="AM245" i="14" s="1"/>
  <c r="AJ245" i="14" a="1"/>
  <c r="AJ245" i="14" s="1"/>
  <c r="AH245" i="14" a="1"/>
  <c r="AH245" i="14"/>
  <c r="AF245" i="14" a="1"/>
  <c r="AF245" i="14" s="1"/>
  <c r="AD245" i="14" a="1"/>
  <c r="AD245" i="14" s="1"/>
  <c r="AB245" i="14" a="1"/>
  <c r="AB245" i="14" s="1"/>
  <c r="Z245" i="14" a="1"/>
  <c r="Z245" i="14" s="1"/>
  <c r="AR244" i="14" a="1"/>
  <c r="AR244" i="14" s="1"/>
  <c r="AO244" i="14" a="1"/>
  <c r="AO244" i="14"/>
  <c r="AM244" i="14" a="1"/>
  <c r="AM244" i="14"/>
  <c r="AJ244" i="14" a="1"/>
  <c r="AJ244" i="14" s="1"/>
  <c r="AH244" i="14" a="1"/>
  <c r="AH244" i="14" s="1"/>
  <c r="AF244" i="14" a="1"/>
  <c r="AF244" i="14" s="1"/>
  <c r="AD244" i="14" a="1"/>
  <c r="AD244" i="14"/>
  <c r="AB244" i="14" a="1"/>
  <c r="AB244" i="14" s="1"/>
  <c r="Z244" i="14" a="1"/>
  <c r="Z244" i="14"/>
  <c r="AO239" i="14"/>
  <c r="AR237" i="14" a="1"/>
  <c r="AR237" i="14" s="1"/>
  <c r="AO237" i="14" a="1"/>
  <c r="AO237" i="14" s="1"/>
  <c r="AM237" i="14" a="1"/>
  <c r="AM237" i="14"/>
  <c r="AJ237" i="14" a="1"/>
  <c r="AJ237" i="14" s="1"/>
  <c r="AH237" i="14" a="1"/>
  <c r="AH237" i="14" s="1"/>
  <c r="AF237" i="14" a="1"/>
  <c r="AF237" i="14" s="1"/>
  <c r="AD237" i="14" a="1"/>
  <c r="AD237" i="14"/>
  <c r="AB237" i="14" a="1"/>
  <c r="AB237" i="14" s="1"/>
  <c r="Z237" i="14" a="1"/>
  <c r="Z237" i="14"/>
  <c r="AO223" i="14"/>
  <c r="AR222" i="14" a="1"/>
  <c r="AR222" i="14" s="1"/>
  <c r="AO222" i="14" a="1"/>
  <c r="AO222" i="14" s="1"/>
  <c r="AM222" i="14" a="1"/>
  <c r="AM222" i="14" s="1"/>
  <c r="AJ222" i="14" a="1"/>
  <c r="AJ222" i="14"/>
  <c r="AH222" i="14" a="1"/>
  <c r="AH222" i="14"/>
  <c r="AF222" i="14" a="1"/>
  <c r="AF222" i="14" s="1"/>
  <c r="AD222" i="14" a="1"/>
  <c r="AD222" i="14" s="1"/>
  <c r="AB222" i="14" a="1"/>
  <c r="AB222" i="14" s="1"/>
  <c r="Z222" i="14" a="1"/>
  <c r="Z222" i="14" s="1"/>
  <c r="AR220" i="14" a="1"/>
  <c r="AR220" i="14" s="1"/>
  <c r="AO220" i="14" a="1"/>
  <c r="AO220" i="14" s="1"/>
  <c r="AM220" i="14" a="1"/>
  <c r="AM220" i="14" s="1"/>
  <c r="AJ220" i="14" a="1"/>
  <c r="AJ220" i="14" s="1"/>
  <c r="AH220" i="14" a="1"/>
  <c r="AH220" i="14"/>
  <c r="AF220" i="14" a="1"/>
  <c r="AF220" i="14" s="1"/>
  <c r="AD220" i="14" a="1"/>
  <c r="AD220" i="14"/>
  <c r="AB220" i="14" a="1"/>
  <c r="AB220" i="14" s="1"/>
  <c r="Z220" i="14" a="1"/>
  <c r="Z220" i="14" s="1"/>
  <c r="AR218" i="14" a="1"/>
  <c r="AR218" i="14" s="1"/>
  <c r="AO218" i="14" a="1"/>
  <c r="AO218" i="14"/>
  <c r="AM218" i="14" a="1"/>
  <c r="AM218" i="14"/>
  <c r="AJ218" i="14" a="1"/>
  <c r="AJ218" i="14" s="1"/>
  <c r="AH218" i="14" a="1"/>
  <c r="AH218" i="14" s="1"/>
  <c r="AF218" i="14" a="1"/>
  <c r="AF218" i="14" s="1"/>
  <c r="AD218" i="14" a="1"/>
  <c r="AD218" i="14"/>
  <c r="AB218" i="14" a="1"/>
  <c r="AB218" i="14"/>
  <c r="Z218" i="14" a="1"/>
  <c r="Z218" i="14"/>
  <c r="AR217" i="14" a="1"/>
  <c r="AR217" i="14" s="1"/>
  <c r="AO217" i="14" a="1"/>
  <c r="AO217" i="14" s="1"/>
  <c r="AM217" i="14" a="1"/>
  <c r="AM217" i="14" s="1"/>
  <c r="AJ217" i="14" a="1"/>
  <c r="AJ217" i="14"/>
  <c r="AH217" i="14" a="1"/>
  <c r="AH217" i="14" s="1"/>
  <c r="AF217" i="14" a="1"/>
  <c r="AF217" i="14" s="1"/>
  <c r="AD217" i="14" a="1"/>
  <c r="AD217" i="14" s="1"/>
  <c r="AB217" i="14" a="1"/>
  <c r="AB217" i="14" s="1"/>
  <c r="Z217" i="14" a="1"/>
  <c r="Z217" i="14"/>
  <c r="AR211" i="14" a="1"/>
  <c r="AR211" i="14"/>
  <c r="AO211" i="14" a="1"/>
  <c r="AO211" i="14" s="1"/>
  <c r="AM211" i="14" a="1"/>
  <c r="AM211" i="14" s="1"/>
  <c r="AJ211" i="14" a="1"/>
  <c r="AJ211" i="14"/>
  <c r="AH211" i="14" a="1"/>
  <c r="AH211" i="14"/>
  <c r="AF211" i="14" a="1"/>
  <c r="AF211" i="14"/>
  <c r="AD211" i="14" a="1"/>
  <c r="AD211" i="14" s="1"/>
  <c r="AB211" i="14" a="1"/>
  <c r="AB211" i="14" s="1"/>
  <c r="Z211" i="14" a="1"/>
  <c r="Z211" i="14" s="1"/>
  <c r="AR210" i="14" a="1"/>
  <c r="AR210" i="14"/>
  <c r="AO210" i="14" a="1"/>
  <c r="AO210" i="14"/>
  <c r="AM210" i="14" a="1"/>
  <c r="AM210" i="14" s="1"/>
  <c r="AJ210" i="14" a="1"/>
  <c r="AJ210" i="14" s="1"/>
  <c r="AH210" i="14" a="1"/>
  <c r="AH210" i="14" s="1"/>
  <c r="AF210" i="14" a="1"/>
  <c r="AF210" i="14"/>
  <c r="AD210" i="14" a="1"/>
  <c r="AD210" i="14"/>
  <c r="AB210" i="14" a="1"/>
  <c r="AB210" i="14"/>
  <c r="Z210" i="14" a="1"/>
  <c r="Z210" i="14" s="1"/>
  <c r="AR195" i="14" a="1"/>
  <c r="AR195" i="14" s="1"/>
  <c r="AO195" i="14" a="1"/>
  <c r="AO195" i="14"/>
  <c r="AM195" i="14" a="1"/>
  <c r="AM195" i="14"/>
  <c r="AJ195" i="14" a="1"/>
  <c r="AJ195" i="14" s="1"/>
  <c r="AH195" i="14" a="1"/>
  <c r="AH195" i="14" s="1"/>
  <c r="AF195" i="14" a="1"/>
  <c r="AF195" i="14" s="1"/>
  <c r="AD195" i="14" a="1"/>
  <c r="AD195" i="14" s="1"/>
  <c r="AB195" i="14" a="1"/>
  <c r="AB195" i="14"/>
  <c r="Z195" i="14" a="1"/>
  <c r="Z195" i="14"/>
  <c r="AR194" i="14" a="1"/>
  <c r="AR194" i="14" s="1"/>
  <c r="AO194" i="14" a="1"/>
  <c r="AO194" i="14" s="1"/>
  <c r="AM194" i="14" a="1"/>
  <c r="AM194" i="14" s="1"/>
  <c r="AJ194" i="14" a="1"/>
  <c r="AJ194" i="14" s="1"/>
  <c r="AH194" i="14" a="1"/>
  <c r="AH194" i="14"/>
  <c r="AF194" i="14" a="1"/>
  <c r="AF194" i="14" s="1"/>
  <c r="AD194" i="14" a="1"/>
  <c r="AD194" i="14" s="1"/>
  <c r="AB194" i="14" a="1"/>
  <c r="AB194" i="14" s="1"/>
  <c r="Z194" i="14" a="1"/>
  <c r="Z194" i="14" s="1"/>
  <c r="AR190" i="14" a="1"/>
  <c r="AR190" i="14"/>
  <c r="AO190" i="14" a="1"/>
  <c r="AO190" i="14" s="1"/>
  <c r="AM190" i="14" a="1"/>
  <c r="AM190" i="14" s="1"/>
  <c r="AJ190" i="14" a="1"/>
  <c r="AJ190" i="14" s="1"/>
  <c r="AH190" i="14" a="1"/>
  <c r="AH190" i="14"/>
  <c r="AF190" i="14" a="1"/>
  <c r="AF190" i="14"/>
  <c r="AD190" i="14" a="1"/>
  <c r="AD190" i="14" s="1"/>
  <c r="AB190" i="14" a="1"/>
  <c r="AB190" i="14" s="1"/>
  <c r="Z190" i="14" a="1"/>
  <c r="Z190" i="14" s="1"/>
  <c r="AR189" i="14" a="1"/>
  <c r="AR189" i="14" s="1"/>
  <c r="AO189" i="14" a="1"/>
  <c r="AO189" i="14" s="1"/>
  <c r="AM189" i="14" a="1"/>
  <c r="AM189" i="14"/>
  <c r="AJ189" i="14" a="1"/>
  <c r="AJ189" i="14" s="1"/>
  <c r="AH189" i="14" a="1"/>
  <c r="AH189" i="14" s="1"/>
  <c r="AF189" i="14" a="1"/>
  <c r="AF189" i="14" s="1"/>
  <c r="AD189" i="14" a="1"/>
  <c r="AD189" i="14"/>
  <c r="AB189" i="14" a="1"/>
  <c r="AB189" i="14" s="1"/>
  <c r="Z189" i="14" a="1"/>
  <c r="Z189" i="14"/>
  <c r="AR129" i="14" a="1"/>
  <c r="AR129" i="14" s="1"/>
  <c r="AO129" i="14" a="1"/>
  <c r="AO129" i="14" s="1"/>
  <c r="AM129" i="14" a="1"/>
  <c r="AM129" i="14" s="1"/>
  <c r="AJ129" i="14" a="1"/>
  <c r="AJ129" i="14" s="1"/>
  <c r="AH129" i="14" a="1"/>
  <c r="AH129" i="14" s="1"/>
  <c r="AF129" i="14" a="1"/>
  <c r="AF129" i="14" s="1"/>
  <c r="AD129" i="14" a="1"/>
  <c r="AD129" i="14" s="1"/>
  <c r="AB129" i="14" a="1"/>
  <c r="AB129" i="14" s="1"/>
  <c r="Z129" i="14" a="1"/>
  <c r="Z129" i="14" s="1"/>
  <c r="AR127" i="14" a="1"/>
  <c r="AR127" i="14"/>
  <c r="AO127" i="14" a="1"/>
  <c r="AO127" i="14" s="1"/>
  <c r="AM127" i="14" a="1"/>
  <c r="AM127" i="14" s="1"/>
  <c r="AJ127" i="14" a="1"/>
  <c r="AJ127" i="14" s="1"/>
  <c r="AH127" i="14" a="1"/>
  <c r="AH127" i="14"/>
  <c r="AF127" i="14" a="1"/>
  <c r="AF127" i="14"/>
  <c r="AD127" i="14" a="1"/>
  <c r="AD127" i="14" s="1"/>
  <c r="AB127" i="14" a="1"/>
  <c r="AB127" i="14" s="1"/>
  <c r="Z127" i="14" a="1"/>
  <c r="Z127" i="14" s="1"/>
  <c r="AR124" i="14" a="1"/>
  <c r="AR124" i="14"/>
  <c r="AO124" i="14" a="1"/>
  <c r="AO124" i="14"/>
  <c r="AM124" i="14" a="1"/>
  <c r="AM124" i="14" s="1"/>
  <c r="AJ124" i="14" a="1"/>
  <c r="AJ124" i="14" s="1"/>
  <c r="AH124" i="14" a="1"/>
  <c r="AH124" i="14" s="1"/>
  <c r="AF124" i="14" a="1"/>
  <c r="AF124" i="14" s="1"/>
  <c r="AD124" i="14" a="1"/>
  <c r="AD124" i="14"/>
  <c r="AB124" i="14" a="1"/>
  <c r="AB124" i="14"/>
  <c r="Z124" i="14" a="1"/>
  <c r="Z124" i="14" s="1"/>
  <c r="AO122" i="14"/>
  <c r="AR121" i="14" a="1"/>
  <c r="AR121" i="14" s="1"/>
  <c r="AO121" i="14" a="1"/>
  <c r="AO121" i="14"/>
  <c r="AM121" i="14" a="1"/>
  <c r="AM121" i="14"/>
  <c r="AJ121" i="14" a="1"/>
  <c r="AJ121" i="14" s="1"/>
  <c r="AH121" i="14" a="1"/>
  <c r="AH121" i="14"/>
  <c r="AF121" i="14" a="1"/>
  <c r="AF121" i="14" s="1"/>
  <c r="AD121" i="14" a="1"/>
  <c r="AD121" i="14" s="1"/>
  <c r="AB121" i="14" a="1"/>
  <c r="AB121" i="14"/>
  <c r="Z121" i="14" a="1"/>
  <c r="Z121" i="14"/>
  <c r="AR120" i="14" a="1"/>
  <c r="AR120" i="14"/>
  <c r="AO120" i="14" a="1"/>
  <c r="AO120" i="14"/>
  <c r="AM120" i="14" a="1"/>
  <c r="AM120" i="14" s="1"/>
  <c r="AJ120" i="14" a="1"/>
  <c r="AJ120" i="14"/>
  <c r="AH120" i="14" a="1"/>
  <c r="AH120" i="14" s="1"/>
  <c r="AF120" i="14" a="1"/>
  <c r="AF120" i="14"/>
  <c r="AD120" i="14" a="1"/>
  <c r="AD120" i="14"/>
  <c r="AB120" i="14" a="1"/>
  <c r="AB120" i="14"/>
  <c r="Z120" i="14" a="1"/>
  <c r="Z120" i="14" s="1"/>
  <c r="AR114" i="14" a="1"/>
  <c r="AR114" i="14"/>
  <c r="AO114" i="14" a="1"/>
  <c r="AO114" i="14"/>
  <c r="AM114" i="14" a="1"/>
  <c r="AM114" i="14"/>
  <c r="AJ114" i="14" a="1"/>
  <c r="AJ114" i="14" s="1"/>
  <c r="AH114" i="14" a="1"/>
  <c r="AH114" i="14"/>
  <c r="AF114" i="14" a="1"/>
  <c r="AF114" i="14"/>
  <c r="AD114" i="14" a="1"/>
  <c r="AD114" i="14" s="1"/>
  <c r="AB114" i="14" a="1"/>
  <c r="AB114" i="14"/>
  <c r="Z114" i="14" a="1"/>
  <c r="Z114" i="14"/>
  <c r="AR113" i="14" a="1"/>
  <c r="AR113" i="14" s="1"/>
  <c r="AO113" i="14" a="1"/>
  <c r="AO113" i="14" s="1"/>
  <c r="AM113" i="14" a="1"/>
  <c r="AM113" i="14" s="1"/>
  <c r="AJ113" i="14" a="1"/>
  <c r="AJ113" i="14" s="1"/>
  <c r="AH113" i="14" a="1"/>
  <c r="AH113" i="14" s="1"/>
  <c r="AF113" i="14" a="1"/>
  <c r="AF113" i="14" s="1"/>
  <c r="AD113" i="14" a="1"/>
  <c r="AD113" i="14"/>
  <c r="AB113" i="14" a="1"/>
  <c r="AB113" i="14"/>
  <c r="Z113" i="14" a="1"/>
  <c r="Z113" i="14" s="1"/>
  <c r="AR108" i="14" a="1"/>
  <c r="AR108" i="14"/>
  <c r="AO108" i="14" a="1"/>
  <c r="AO108" i="14" s="1"/>
  <c r="AM108" i="14" a="1"/>
  <c r="AM108" i="14" s="1"/>
  <c r="AJ108" i="14" a="1"/>
  <c r="AJ108" i="14" s="1"/>
  <c r="AH108" i="14" a="1"/>
  <c r="AH108" i="14" s="1"/>
  <c r="AF108" i="14" a="1"/>
  <c r="AF108" i="14"/>
  <c r="AD108" i="14" a="1"/>
  <c r="AD108" i="14"/>
  <c r="AB108" i="14" a="1"/>
  <c r="AB108" i="14" s="1"/>
  <c r="Z108" i="14" a="1"/>
  <c r="Z108" i="14"/>
  <c r="AR107" i="14" a="1"/>
  <c r="AR107" i="14" s="1"/>
  <c r="AO107" i="14" a="1"/>
  <c r="AO107" i="14"/>
  <c r="AM107" i="14" a="1"/>
  <c r="AM107" i="14" s="1"/>
  <c r="AJ107" i="14" a="1"/>
  <c r="AJ107" i="14" s="1"/>
  <c r="AH107" i="14" a="1"/>
  <c r="AH107" i="14"/>
  <c r="AF107" i="14" a="1"/>
  <c r="AF107" i="14" s="1"/>
  <c r="AD107" i="14" a="1"/>
  <c r="AD107" i="14"/>
  <c r="AB107" i="14" a="1"/>
  <c r="AB107" i="14"/>
  <c r="Z107" i="14" a="1"/>
  <c r="Z107" i="14" s="1"/>
  <c r="AR71" i="14" a="1"/>
  <c r="AR71" i="14"/>
  <c r="AO71" i="14" a="1"/>
  <c r="AO71" i="14" s="1"/>
  <c r="AM71" i="14" a="1"/>
  <c r="AM71" i="14" s="1"/>
  <c r="AJ71" i="14" a="1"/>
  <c r="AJ71" i="14"/>
  <c r="AH71" i="14" a="1"/>
  <c r="AH71" i="14" s="1"/>
  <c r="AF71" i="14" a="1"/>
  <c r="AF71" i="14"/>
  <c r="AD71" i="14" a="1"/>
  <c r="AD71" i="14"/>
  <c r="AB71" i="14" a="1"/>
  <c r="AB71" i="14" s="1"/>
  <c r="Z71" i="14" a="1"/>
  <c r="Z71" i="14"/>
  <c r="AR70" i="14" a="1"/>
  <c r="AR70" i="14"/>
  <c r="AO70" i="14" a="1"/>
  <c r="AO70" i="14" s="1"/>
  <c r="AM70" i="14" a="1"/>
  <c r="AM70" i="14"/>
  <c r="AJ70" i="14" a="1"/>
  <c r="AJ70" i="14"/>
  <c r="AH70" i="14" a="1"/>
  <c r="AH70" i="14"/>
  <c r="AF70" i="14" a="1"/>
  <c r="AF70" i="14"/>
  <c r="AD70" i="14" a="1"/>
  <c r="AD70" i="14" s="1"/>
  <c r="AB70" i="14" a="1"/>
  <c r="AB70" i="14"/>
  <c r="Z70" i="14" a="1"/>
  <c r="Z70" i="14"/>
  <c r="AR64" i="14" a="1"/>
  <c r="AR64" i="14"/>
  <c r="AO64" i="14" a="1"/>
  <c r="AO64" i="14" s="1"/>
  <c r="AM64" i="14" a="1"/>
  <c r="AM64" i="14" s="1"/>
  <c r="AJ64" i="14" a="1"/>
  <c r="AJ64" i="14"/>
  <c r="AH64" i="14" a="1"/>
  <c r="AH64" i="14" s="1"/>
  <c r="AF64" i="14" a="1"/>
  <c r="AF64" i="14" s="1"/>
  <c r="AD64" i="14" a="1"/>
  <c r="AD64" i="14"/>
  <c r="AB64" i="14" a="1"/>
  <c r="AB64" i="14"/>
  <c r="Z64" i="14" a="1"/>
  <c r="Z64" i="14" s="1"/>
  <c r="AR63" i="14" a="1"/>
  <c r="AR63" i="14"/>
  <c r="AO63" i="14" a="1"/>
  <c r="AO63" i="14" s="1"/>
  <c r="AM63" i="14" a="1"/>
  <c r="AM63" i="14"/>
  <c r="AJ63" i="14" a="1"/>
  <c r="AJ63" i="14" s="1"/>
  <c r="AH63" i="14" a="1"/>
  <c r="AH63" i="14" s="1"/>
  <c r="AF63" i="14" a="1"/>
  <c r="AF63" i="14"/>
  <c r="AD63" i="14" a="1"/>
  <c r="AD63" i="14" s="1"/>
  <c r="AB63" i="14" a="1"/>
  <c r="AB63" i="14" s="1"/>
  <c r="Z63" i="14" a="1"/>
  <c r="Z63" i="14"/>
  <c r="AR44" i="14" a="1"/>
  <c r="AR44" i="14" s="1"/>
  <c r="AO44" i="14" a="1"/>
  <c r="AO44" i="14"/>
  <c r="AM44" i="14" a="1"/>
  <c r="AM44" i="14" s="1"/>
  <c r="AJ44" i="14" a="1"/>
  <c r="AJ44" i="14" s="1"/>
  <c r="AH44" i="14" a="1"/>
  <c r="AH44" i="14" s="1"/>
  <c r="AF44" i="14" a="1"/>
  <c r="AF44" i="14" s="1"/>
  <c r="AD44" i="14" a="1"/>
  <c r="AD44" i="14"/>
  <c r="AB44" i="14" a="1"/>
  <c r="AB44" i="14"/>
  <c r="Z44" i="14" a="1"/>
  <c r="Z44" i="14" s="1"/>
  <c r="AO43" i="14"/>
  <c r="AR39" i="14" a="1"/>
  <c r="AR39" i="14" s="1"/>
  <c r="AO39" i="14" a="1"/>
  <c r="AO39" i="14"/>
  <c r="AM39" i="14" a="1"/>
  <c r="AM39" i="14"/>
  <c r="AJ39" i="14" a="1"/>
  <c r="AJ39" i="14" s="1"/>
  <c r="AH39" i="14" a="1"/>
  <c r="AH39" i="14" s="1"/>
  <c r="AF39" i="14" a="1"/>
  <c r="AF39" i="14" s="1"/>
  <c r="AD39" i="14" a="1"/>
  <c r="AD39" i="14" s="1"/>
  <c r="AB39" i="14" a="1"/>
  <c r="AB39" i="14"/>
  <c r="Z39" i="14" a="1"/>
  <c r="Z39" i="14"/>
  <c r="AR38" i="14" a="1"/>
  <c r="AR38" i="14" s="1"/>
  <c r="AO38" i="14" a="1"/>
  <c r="AO38" i="14" s="1"/>
  <c r="AM38" i="14" a="1"/>
  <c r="AM38" i="14" s="1"/>
  <c r="AJ38" i="14" a="1"/>
  <c r="AJ38" i="14" s="1"/>
  <c r="AH38" i="14" a="1"/>
  <c r="AH38" i="14" s="1"/>
  <c r="AF38" i="14" a="1"/>
  <c r="AF38" i="14" s="1"/>
  <c r="AD38" i="14" a="1"/>
  <c r="AD38" i="14" s="1"/>
  <c r="AB38" i="14" a="1"/>
  <c r="AB38" i="14" s="1"/>
  <c r="Z38" i="14" a="1"/>
  <c r="Z38" i="14" s="1"/>
  <c r="AO29" i="14"/>
  <c r="AR28" i="14" a="1"/>
  <c r="AR28" i="14"/>
  <c r="AO28" i="14" a="1"/>
  <c r="AO28" i="14"/>
  <c r="AM28" i="14" a="1"/>
  <c r="AM28" i="14" s="1"/>
  <c r="AJ28" i="14" a="1"/>
  <c r="AJ28" i="14" s="1"/>
  <c r="AH28" i="14" a="1"/>
  <c r="AH28" i="14" s="1"/>
  <c r="AF28" i="14" a="1"/>
  <c r="AF28" i="14"/>
  <c r="AD28" i="14" a="1"/>
  <c r="AD28" i="14" s="1"/>
  <c r="AB28" i="14" a="1"/>
  <c r="AB28" i="14"/>
  <c r="Z28" i="14" a="1"/>
  <c r="Z28" i="14"/>
  <c r="AR27" i="14" a="1"/>
  <c r="AR27" i="14" s="1"/>
  <c r="AO27" i="14" a="1"/>
  <c r="AO27" i="14"/>
  <c r="AJ27" i="14" a="1"/>
  <c r="AJ27" i="14" s="1"/>
  <c r="AH27" i="14" a="1"/>
  <c r="AH27" i="14" s="1"/>
  <c r="AF27" i="14" a="1"/>
  <c r="AF27" i="14" s="1"/>
  <c r="AD27" i="14" a="1"/>
  <c r="AD27" i="14"/>
  <c r="AB27" i="14" a="1"/>
  <c r="AB27" i="14"/>
  <c r="Z27" i="14" a="1"/>
  <c r="Z27" i="14" s="1"/>
  <c r="W392" i="23"/>
  <c r="W391" i="23"/>
  <c r="W390" i="23"/>
  <c r="W389" i="23"/>
  <c r="W388" i="23"/>
  <c r="W387" i="23"/>
  <c r="W386" i="23"/>
  <c r="W385" i="23"/>
  <c r="W384" i="23"/>
  <c r="W383" i="23"/>
  <c r="W382" i="23"/>
  <c r="W381" i="23"/>
  <c r="W380" i="23"/>
  <c r="W379" i="23"/>
  <c r="W378" i="23"/>
  <c r="W377" i="23"/>
  <c r="W376" i="23"/>
  <c r="W375" i="23"/>
  <c r="W374" i="23"/>
  <c r="W373" i="23"/>
  <c r="W372" i="23"/>
  <c r="W371" i="23"/>
  <c r="W370" i="23"/>
  <c r="W369" i="23"/>
  <c r="W368" i="23"/>
  <c r="W367" i="23"/>
  <c r="W366" i="23"/>
  <c r="W365" i="23"/>
  <c r="W364" i="23"/>
  <c r="W363" i="23"/>
  <c r="W362" i="23"/>
  <c r="W361" i="23"/>
  <c r="W360" i="23"/>
  <c r="W359" i="23"/>
  <c r="W358" i="23"/>
  <c r="W357" i="23"/>
  <c r="W356" i="23"/>
  <c r="W355" i="23"/>
  <c r="W354" i="23"/>
  <c r="W353" i="23"/>
  <c r="W352" i="23"/>
  <c r="W351" i="23"/>
  <c r="W350" i="23"/>
  <c r="W349" i="23"/>
  <c r="W348" i="23"/>
  <c r="W347" i="23"/>
  <c r="W346" i="23"/>
  <c r="W345" i="23"/>
  <c r="W344" i="23"/>
  <c r="W343" i="23"/>
  <c r="W342" i="23"/>
  <c r="W341" i="23"/>
  <c r="W340" i="23"/>
  <c r="W339" i="23"/>
  <c r="W338" i="23"/>
  <c r="W337" i="23"/>
  <c r="W336" i="23"/>
  <c r="W335" i="23"/>
  <c r="W334" i="23"/>
  <c r="W333" i="23"/>
  <c r="W332" i="23"/>
  <c r="AY347" i="23" s="1" a="1"/>
  <c r="AY347" i="23" s="1"/>
  <c r="W331" i="23"/>
  <c r="W330" i="23"/>
  <c r="W329" i="23"/>
  <c r="W328" i="23"/>
  <c r="W327" i="23"/>
  <c r="W326" i="23"/>
  <c r="W325" i="23"/>
  <c r="W324" i="23"/>
  <c r="W323" i="23"/>
  <c r="W322" i="23"/>
  <c r="W321" i="23"/>
  <c r="W320" i="23"/>
  <c r="W319" i="23"/>
  <c r="W318" i="23"/>
  <c r="W317" i="23"/>
  <c r="W316" i="23"/>
  <c r="W315" i="23"/>
  <c r="W314" i="23"/>
  <c r="W313" i="23"/>
  <c r="W312" i="23"/>
  <c r="AY312" i="23" s="1" a="1"/>
  <c r="AY312" i="23" s="1"/>
  <c r="W311" i="23"/>
  <c r="W310" i="23"/>
  <c r="W309" i="23"/>
  <c r="W308" i="23"/>
  <c r="W307" i="23"/>
  <c r="W306" i="23"/>
  <c r="W305" i="23"/>
  <c r="W304" i="23"/>
  <c r="W303" i="23"/>
  <c r="W302" i="23"/>
  <c r="W301" i="23"/>
  <c r="W300" i="23"/>
  <c r="W299" i="23"/>
  <c r="W298" i="23"/>
  <c r="W297" i="23"/>
  <c r="W296" i="23"/>
  <c r="W295" i="23"/>
  <c r="W294" i="23"/>
  <c r="W293" i="23"/>
  <c r="W292" i="23"/>
  <c r="W291" i="23"/>
  <c r="W290" i="23"/>
  <c r="W289" i="23"/>
  <c r="W288" i="23"/>
  <c r="W287" i="23"/>
  <c r="W286" i="23"/>
  <c r="W285" i="23"/>
  <c r="W284" i="23"/>
  <c r="W283" i="23"/>
  <c r="W282" i="23"/>
  <c r="W281" i="23"/>
  <c r="W280" i="23"/>
  <c r="W279" i="23"/>
  <c r="W278" i="23"/>
  <c r="W277" i="23"/>
  <c r="W276" i="23"/>
  <c r="W275" i="23"/>
  <c r="W274" i="23"/>
  <c r="W273" i="23"/>
  <c r="AY277" i="23" s="1" a="1"/>
  <c r="AY277" i="23" s="1"/>
  <c r="W272" i="23"/>
  <c r="W271" i="23"/>
  <c r="W270" i="23"/>
  <c r="W269" i="23"/>
  <c r="W268" i="23"/>
  <c r="W267" i="23"/>
  <c r="W266" i="23"/>
  <c r="W265" i="23"/>
  <c r="W264" i="23"/>
  <c r="W263" i="23"/>
  <c r="W262" i="23"/>
  <c r="W261" i="23"/>
  <c r="W260" i="23"/>
  <c r="W259" i="23"/>
  <c r="W258" i="23"/>
  <c r="W257" i="23"/>
  <c r="W256" i="23"/>
  <c r="W255" i="23"/>
  <c r="W254" i="23"/>
  <c r="W253" i="23"/>
  <c r="W252" i="23"/>
  <c r="W251" i="23"/>
  <c r="W250" i="23"/>
  <c r="W249" i="23"/>
  <c r="W248" i="23"/>
  <c r="W247" i="23"/>
  <c r="W246" i="23"/>
  <c r="W245" i="23"/>
  <c r="W244" i="23"/>
  <c r="W243" i="23"/>
  <c r="W242" i="23"/>
  <c r="W241" i="23"/>
  <c r="W240" i="23"/>
  <c r="W239" i="23"/>
  <c r="W238" i="23"/>
  <c r="W237" i="23"/>
  <c r="W236" i="23"/>
  <c r="W235" i="23"/>
  <c r="W234" i="23"/>
  <c r="W233" i="23"/>
  <c r="W232" i="23"/>
  <c r="W231" i="23"/>
  <c r="W230" i="23"/>
  <c r="W229" i="23"/>
  <c r="W228" i="23"/>
  <c r="W227" i="23"/>
  <c r="W226" i="23"/>
  <c r="W225" i="23"/>
  <c r="W224" i="23"/>
  <c r="W223" i="23"/>
  <c r="W222" i="23"/>
  <c r="W221" i="23"/>
  <c r="W220" i="23"/>
  <c r="W219" i="23"/>
  <c r="W218" i="23"/>
  <c r="W217" i="23"/>
  <c r="W216" i="23"/>
  <c r="W215" i="23"/>
  <c r="W214" i="23"/>
  <c r="AY218" i="23" s="1" a="1"/>
  <c r="AY218" i="23" s="1"/>
  <c r="W213" i="23"/>
  <c r="W212" i="23"/>
  <c r="W211" i="23"/>
  <c r="W210" i="23"/>
  <c r="W209" i="23"/>
  <c r="W208" i="23"/>
  <c r="W207" i="23"/>
  <c r="W206" i="23"/>
  <c r="W205" i="23"/>
  <c r="W204" i="23"/>
  <c r="W203" i="23"/>
  <c r="W202" i="23"/>
  <c r="W201" i="23"/>
  <c r="W200" i="23"/>
  <c r="W199" i="23"/>
  <c r="W198" i="23"/>
  <c r="W197" i="23"/>
  <c r="W196" i="23"/>
  <c r="W195" i="23"/>
  <c r="W194" i="23"/>
  <c r="W193" i="23"/>
  <c r="W192" i="23"/>
  <c r="AY194" i="23" s="1" a="1"/>
  <c r="AY194" i="23" s="1"/>
  <c r="W191" i="23"/>
  <c r="W190" i="23"/>
  <c r="W189" i="23"/>
  <c r="W188" i="23"/>
  <c r="W187" i="23"/>
  <c r="W186" i="23"/>
  <c r="W185" i="23"/>
  <c r="W184" i="23"/>
  <c r="W183" i="23"/>
  <c r="W182" i="23"/>
  <c r="W181" i="23"/>
  <c r="W180" i="23"/>
  <c r="W179" i="23"/>
  <c r="W178" i="23"/>
  <c r="W177" i="23"/>
  <c r="W176" i="23"/>
  <c r="W175" i="23"/>
  <c r="W174" i="23"/>
  <c r="W173" i="23"/>
  <c r="W172" i="23"/>
  <c r="W171" i="23"/>
  <c r="W170" i="23"/>
  <c r="W169" i="23"/>
  <c r="W168" i="23"/>
  <c r="W167" i="23"/>
  <c r="W166" i="23"/>
  <c r="W165" i="23"/>
  <c r="W164" i="23"/>
  <c r="W163" i="23"/>
  <c r="W162" i="23"/>
  <c r="W161" i="23"/>
  <c r="W160" i="23"/>
  <c r="W159" i="23"/>
  <c r="W158" i="23"/>
  <c r="W157" i="23"/>
  <c r="W156" i="23"/>
  <c r="W155" i="23"/>
  <c r="W154" i="23"/>
  <c r="W153" i="23"/>
  <c r="W152" i="23"/>
  <c r="W151" i="23"/>
  <c r="W150" i="23"/>
  <c r="W149" i="23"/>
  <c r="W148" i="23"/>
  <c r="W147" i="23"/>
  <c r="W146" i="23"/>
  <c r="W145" i="23"/>
  <c r="W144" i="23"/>
  <c r="W143" i="23"/>
  <c r="W142" i="23"/>
  <c r="W141" i="23"/>
  <c r="W140" i="23"/>
  <c r="W139" i="23"/>
  <c r="W138" i="23"/>
  <c r="W137" i="23"/>
  <c r="W136" i="23"/>
  <c r="W135" i="23"/>
  <c r="W134" i="23"/>
  <c r="AY190" i="23" s="1" a="1"/>
  <c r="AY190" i="23" s="1"/>
  <c r="W133" i="23"/>
  <c r="W132" i="23"/>
  <c r="W131" i="23"/>
  <c r="W130" i="23"/>
  <c r="W129" i="23"/>
  <c r="W128" i="23"/>
  <c r="W127" i="23"/>
  <c r="W126" i="23"/>
  <c r="W125" i="23"/>
  <c r="AY127" i="23" s="1" a="1"/>
  <c r="AY127" i="23" s="1"/>
  <c r="W124" i="23"/>
  <c r="W123" i="23"/>
  <c r="AY124" i="23" s="1" a="1"/>
  <c r="AY124" i="23" s="1"/>
  <c r="W122" i="23"/>
  <c r="W121" i="23"/>
  <c r="W120" i="23"/>
  <c r="W119" i="23"/>
  <c r="W118" i="23"/>
  <c r="W117" i="23"/>
  <c r="W116" i="23"/>
  <c r="W115" i="23"/>
  <c r="W114" i="23"/>
  <c r="W113" i="23"/>
  <c r="W112" i="23"/>
  <c r="W111" i="23"/>
  <c r="W110" i="23"/>
  <c r="W109" i="23"/>
  <c r="W108" i="23"/>
  <c r="W107" i="23"/>
  <c r="W106" i="23"/>
  <c r="W105" i="23"/>
  <c r="W104" i="23"/>
  <c r="W103" i="23"/>
  <c r="W102" i="23"/>
  <c r="W101" i="23"/>
  <c r="W100" i="23"/>
  <c r="W99" i="23"/>
  <c r="W98" i="23"/>
  <c r="W97" i="23"/>
  <c r="W96" i="23"/>
  <c r="W95" i="23"/>
  <c r="W94" i="23"/>
  <c r="W93" i="23"/>
  <c r="W92" i="23"/>
  <c r="W91" i="23"/>
  <c r="W90" i="23"/>
  <c r="W89" i="23"/>
  <c r="W88" i="23"/>
  <c r="W87" i="23"/>
  <c r="W86" i="23"/>
  <c r="W85" i="23"/>
  <c r="W84" i="23"/>
  <c r="W83" i="23"/>
  <c r="W82" i="23"/>
  <c r="W81" i="23"/>
  <c r="W80" i="23"/>
  <c r="W79" i="23"/>
  <c r="W78" i="23"/>
  <c r="W77" i="23"/>
  <c r="W76" i="23"/>
  <c r="W75" i="23"/>
  <c r="W74" i="23"/>
  <c r="W73" i="23"/>
  <c r="W72" i="23"/>
  <c r="W71" i="23"/>
  <c r="W70" i="23"/>
  <c r="W69" i="23"/>
  <c r="W68" i="23"/>
  <c r="W67" i="23"/>
  <c r="W66" i="23"/>
  <c r="W65" i="23"/>
  <c r="W64" i="23"/>
  <c r="W63" i="23"/>
  <c r="W62" i="23"/>
  <c r="W61" i="23"/>
  <c r="W60" i="23"/>
  <c r="W59" i="23"/>
  <c r="W58" i="23"/>
  <c r="W57" i="23"/>
  <c r="W56" i="23"/>
  <c r="W55" i="23"/>
  <c r="W54" i="23"/>
  <c r="W53" i="23"/>
  <c r="W52" i="23"/>
  <c r="W51" i="23"/>
  <c r="W50" i="23"/>
  <c r="W49" i="23"/>
  <c r="W48" i="23"/>
  <c r="W47" i="23"/>
  <c r="W46" i="23"/>
  <c r="W45" i="23"/>
  <c r="W44" i="23"/>
  <c r="W43" i="23"/>
  <c r="W42" i="23"/>
  <c r="W41" i="23"/>
  <c r="W40" i="23"/>
  <c r="AY44" i="23" s="1" a="1"/>
  <c r="AY44" i="23" s="1"/>
  <c r="W39" i="23"/>
  <c r="W38" i="23"/>
  <c r="W37" i="23"/>
  <c r="W36" i="23"/>
  <c r="W35" i="23"/>
  <c r="W34" i="23"/>
  <c r="W33" i="23"/>
  <c r="W32" i="23"/>
  <c r="AY38" i="23" s="1" a="1"/>
  <c r="AY38" i="23" s="1"/>
  <c r="W31" i="23"/>
  <c r="W30" i="23"/>
  <c r="W29" i="23"/>
  <c r="W28" i="23"/>
  <c r="W27" i="23"/>
  <c r="W26" i="23"/>
  <c r="W25" i="23"/>
  <c r="AY28" i="23" s="1" a="1"/>
  <c r="AY28" i="23" s="1"/>
  <c r="W24" i="23"/>
  <c r="W23" i="23"/>
  <c r="W22" i="23"/>
  <c r="W21" i="23"/>
  <c r="W20" i="23"/>
  <c r="W19" i="23"/>
  <c r="W18" i="23"/>
  <c r="W17" i="23"/>
  <c r="W16" i="23"/>
  <c r="W15" i="23"/>
  <c r="W14" i="23"/>
  <c r="W13" i="23"/>
  <c r="W12" i="23"/>
  <c r="W11" i="23"/>
  <c r="W10" i="23"/>
  <c r="W9" i="23"/>
  <c r="W8" i="23"/>
  <c r="W7" i="23"/>
  <c r="W6" i="23"/>
  <c r="W5" i="23"/>
  <c r="W4" i="23"/>
  <c r="W3" i="23"/>
  <c r="DT301" i="4"/>
  <c r="CT301" i="4"/>
  <c r="BT301" i="4"/>
  <c r="DT300" i="4"/>
  <c r="CT300" i="4"/>
  <c r="BT300" i="4"/>
  <c r="DT299" i="4"/>
  <c r="CT299" i="4"/>
  <c r="BT299" i="4"/>
  <c r="ET268" i="4"/>
  <c r="ET236" i="4"/>
  <c r="W394" i="23"/>
  <c r="W393" i="23"/>
  <c r="AO394" i="14" a="1"/>
  <c r="AO394" i="14" s="1"/>
  <c r="AY394" i="23" a="1"/>
  <c r="AY394" i="23" s="1"/>
  <c r="AY392" i="23" a="1"/>
  <c r="AY392" i="23" s="1"/>
  <c r="AY354" i="23" a="1"/>
  <c r="AY354" i="23" s="1"/>
  <c r="AY297" i="23" a="1"/>
  <c r="AY297" i="23" s="1"/>
  <c r="AY283" i="23" a="1"/>
  <c r="AY283" i="23" s="1"/>
  <c r="AY222" i="23" a="1"/>
  <c r="AY222" i="23" s="1"/>
  <c r="AY220" i="23" a="1"/>
  <c r="AY220" i="23" s="1"/>
  <c r="AY292" i="23" a="1"/>
  <c r="AY292" i="23" s="1"/>
  <c r="AY39" i="23" a="1"/>
  <c r="AY39" i="23" s="1"/>
  <c r="AQ45" i="31"/>
  <c r="AQ44" i="31"/>
  <c r="AQ43" i="31"/>
  <c r="AQ42" i="31"/>
  <c r="AQ41" i="31"/>
  <c r="AQ40" i="31"/>
  <c r="AQ39" i="31"/>
  <c r="AQ38" i="31"/>
  <c r="AQ37" i="31"/>
  <c r="AQ36" i="31"/>
  <c r="AQ35" i="31"/>
  <c r="AQ34" i="31"/>
  <c r="AQ33" i="31"/>
  <c r="AQ32" i="31"/>
  <c r="AQ31" i="31"/>
  <c r="AQ30" i="31"/>
  <c r="AQ29" i="31"/>
  <c r="AQ28" i="31"/>
  <c r="AQ27" i="31"/>
  <c r="AQ26" i="31"/>
  <c r="AQ25" i="31"/>
  <c r="AQ24" i="31"/>
  <c r="AQ23" i="31"/>
  <c r="AQ22" i="31"/>
  <c r="AQ21" i="31"/>
  <c r="AQ20" i="31"/>
  <c r="AQ19" i="31"/>
  <c r="AQ18" i="31"/>
  <c r="AQ17" i="31"/>
  <c r="AQ16" i="31"/>
  <c r="AQ15" i="31"/>
  <c r="AQ14" i="31"/>
  <c r="AQ13" i="31"/>
  <c r="AQ12" i="31"/>
  <c r="AQ11" i="31"/>
  <c r="AQ10" i="31"/>
  <c r="AQ9" i="31"/>
  <c r="AQ8" i="31"/>
  <c r="AQ7" i="31"/>
  <c r="AQ6" i="31"/>
  <c r="AQ5" i="31"/>
  <c r="AQ4" i="31"/>
  <c r="AQ3" i="31"/>
  <c r="AQ45" i="25"/>
  <c r="AQ44" i="25"/>
  <c r="AQ43" i="25"/>
  <c r="AQ42" i="25"/>
  <c r="AQ41" i="25"/>
  <c r="AQ40" i="25"/>
  <c r="AQ39" i="25"/>
  <c r="AQ38" i="25"/>
  <c r="AQ37" i="25"/>
  <c r="AQ36" i="25"/>
  <c r="AQ35" i="25"/>
  <c r="AQ34" i="25"/>
  <c r="AQ33" i="25"/>
  <c r="AQ32" i="25"/>
  <c r="AQ31" i="25"/>
  <c r="AQ30" i="25"/>
  <c r="AQ29" i="25"/>
  <c r="AQ28" i="25"/>
  <c r="AQ27" i="25"/>
  <c r="AQ26" i="25"/>
  <c r="AQ25" i="25"/>
  <c r="AQ24" i="25"/>
  <c r="AQ23" i="25"/>
  <c r="AQ22" i="25"/>
  <c r="AQ21" i="25"/>
  <c r="AQ20" i="25"/>
  <c r="AQ19" i="25"/>
  <c r="AQ18" i="25"/>
  <c r="AQ17" i="25"/>
  <c r="AQ16" i="25"/>
  <c r="AQ15" i="25"/>
  <c r="AQ14" i="25"/>
  <c r="AQ13" i="25"/>
  <c r="AQ12" i="25"/>
  <c r="AQ11" i="25"/>
  <c r="AQ10" i="25"/>
  <c r="AQ9" i="25"/>
  <c r="AQ8" i="25"/>
  <c r="AQ7" i="25"/>
  <c r="AQ6" i="25"/>
  <c r="AQ5" i="25"/>
  <c r="AQ4" i="25"/>
  <c r="AM388" i="14"/>
  <c r="AM356" i="14"/>
  <c r="AM300" i="14"/>
  <c r="AM299" i="14"/>
  <c r="AM298" i="14"/>
  <c r="AM279" i="14"/>
  <c r="AM239" i="14"/>
  <c r="AM223" i="14"/>
  <c r="AM122" i="14"/>
  <c r="AM43" i="14"/>
  <c r="AM29" i="14"/>
  <c r="AK394" i="23" a="1"/>
  <c r="AK394" i="23" s="1"/>
  <c r="BA392" i="23" a="1"/>
  <c r="BA392" i="23"/>
  <c r="AX392" i="23"/>
  <c r="AW392" i="23" a="1"/>
  <c r="AW392" i="23" s="1"/>
  <c r="AU392" i="23" a="1"/>
  <c r="AU392" i="23" s="1"/>
  <c r="AS392" i="23" a="1"/>
  <c r="AS392" i="23" s="1"/>
  <c r="AQ392" i="23" a="1"/>
  <c r="AQ392" i="23"/>
  <c r="AO392" i="23" a="1"/>
  <c r="AO392" i="23"/>
  <c r="AM392" i="23" a="1"/>
  <c r="AM392" i="23" s="1"/>
  <c r="AK392" i="23" a="1"/>
  <c r="AK392" i="23" s="1"/>
  <c r="BA391" i="23" a="1"/>
  <c r="BA391" i="23"/>
  <c r="AX391" i="23"/>
  <c r="AW391" i="23" a="1"/>
  <c r="AW391" i="23" s="1"/>
  <c r="AU391" i="23" a="1"/>
  <c r="AU391" i="23" s="1"/>
  <c r="AS391" i="23" a="1"/>
  <c r="AS391" i="23"/>
  <c r="AQ391" i="23" a="1"/>
  <c r="AQ391" i="23"/>
  <c r="AO391" i="23" a="1"/>
  <c r="AO391" i="23" s="1"/>
  <c r="AM391" i="23" a="1"/>
  <c r="AM391" i="23"/>
  <c r="AK391" i="23" a="1"/>
  <c r="AK391" i="23"/>
  <c r="AX388" i="23"/>
  <c r="BA387" i="23" a="1"/>
  <c r="BA387" i="23" s="1"/>
  <c r="AX387" i="23"/>
  <c r="AW387" i="23" a="1"/>
  <c r="AW387" i="23"/>
  <c r="AU387" i="23" a="1"/>
  <c r="AU387" i="23" s="1"/>
  <c r="AS387" i="23" a="1"/>
  <c r="AS387" i="23"/>
  <c r="AQ387" i="23" a="1"/>
  <c r="AQ387" i="23"/>
  <c r="AO387" i="23" a="1"/>
  <c r="AO387" i="23"/>
  <c r="AM387" i="23" a="1"/>
  <c r="AM387" i="23" s="1"/>
  <c r="AK387" i="23" a="1"/>
  <c r="AK387" i="23"/>
  <c r="BA386" i="23" a="1"/>
  <c r="BA386" i="23"/>
  <c r="AX386" i="23"/>
  <c r="AW386" i="23" a="1"/>
  <c r="AW386" i="23"/>
  <c r="AU386" i="23" a="1"/>
  <c r="AU386" i="23"/>
  <c r="AS386" i="23" a="1"/>
  <c r="AS386" i="23"/>
  <c r="AQ386" i="23" a="1"/>
  <c r="AQ386" i="23"/>
  <c r="AO386" i="23" a="1"/>
  <c r="AO386" i="23" s="1"/>
  <c r="AM386" i="23" a="1"/>
  <c r="AM386" i="23"/>
  <c r="AK386" i="23" a="1"/>
  <c r="AK386" i="23"/>
  <c r="BA370" i="23" a="1"/>
  <c r="BA370" i="23" s="1"/>
  <c r="AX370" i="23"/>
  <c r="AW370" i="23" a="1"/>
  <c r="AW370" i="23" s="1"/>
  <c r="AU370" i="23" a="1"/>
  <c r="AU370" i="23"/>
  <c r="AS370" i="23" a="1"/>
  <c r="AS370" i="23"/>
  <c r="AQ370" i="23" a="1"/>
  <c r="AQ370" i="23"/>
  <c r="AO370" i="23" a="1"/>
  <c r="AO370" i="23"/>
  <c r="AM370" i="23" a="1"/>
  <c r="AM370" i="23" s="1"/>
  <c r="AK370" i="23" a="1"/>
  <c r="AK370" i="23" s="1"/>
  <c r="BA369" i="23" a="1"/>
  <c r="BA369" i="23" s="1"/>
  <c r="AX369" i="23"/>
  <c r="AW369" i="23" a="1"/>
  <c r="AW369" i="23"/>
  <c r="AU369" i="23" a="1"/>
  <c r="AU369" i="23"/>
  <c r="AS369" i="23" a="1"/>
  <c r="AS369" i="23"/>
  <c r="AQ369" i="23" a="1"/>
  <c r="AQ369" i="23" s="1"/>
  <c r="AO369" i="23" a="1"/>
  <c r="AO369" i="23" s="1"/>
  <c r="AM369" i="23" a="1"/>
  <c r="AM369" i="23"/>
  <c r="AK369" i="23" a="1"/>
  <c r="AK369" i="23" s="1"/>
  <c r="AX356" i="23"/>
  <c r="BA355" i="23" a="1"/>
  <c r="BA355" i="23"/>
  <c r="AX355" i="23"/>
  <c r="AW355" i="23" a="1"/>
  <c r="AW355" i="23" s="1"/>
  <c r="AU355" i="23" a="1"/>
  <c r="AU355" i="23"/>
  <c r="AS355" i="23" a="1"/>
  <c r="AS355" i="23"/>
  <c r="AQ355" i="23" a="1"/>
  <c r="AQ355" i="23" s="1"/>
  <c r="AO355" i="23" a="1"/>
  <c r="AO355" i="23" s="1"/>
  <c r="AM355" i="23" a="1"/>
  <c r="AM355" i="23"/>
  <c r="AK355" i="23" a="1"/>
  <c r="AK355" i="23"/>
  <c r="BA354" i="23" a="1"/>
  <c r="BA354" i="23"/>
  <c r="AX354" i="23"/>
  <c r="AW354" i="23" a="1"/>
  <c r="AW354" i="23"/>
  <c r="AU354" i="23" a="1"/>
  <c r="AU354" i="23"/>
  <c r="AS354" i="23" a="1"/>
  <c r="AS354" i="23"/>
  <c r="AQ354" i="23" a="1"/>
  <c r="AQ354" i="23"/>
  <c r="AO354" i="23" a="1"/>
  <c r="AO354" i="23" s="1"/>
  <c r="AM354" i="23" a="1"/>
  <c r="AM354" i="23" s="1"/>
  <c r="AK354" i="23" a="1"/>
  <c r="AK354" i="23" s="1"/>
  <c r="BA347" i="23" a="1"/>
  <c r="BA347" i="23"/>
  <c r="AX347" i="23"/>
  <c r="AW347" i="23" a="1"/>
  <c r="AW347" i="23"/>
  <c r="AU347" i="23" a="1"/>
  <c r="AU347" i="23"/>
  <c r="AS347" i="23" a="1"/>
  <c r="AS347" i="23" s="1"/>
  <c r="AQ347" i="23" a="1"/>
  <c r="AQ347" i="23" s="1"/>
  <c r="AO347" i="23" a="1"/>
  <c r="AO347" i="23"/>
  <c r="AM347" i="23" a="1"/>
  <c r="AM347" i="23" s="1"/>
  <c r="AK347" i="23" a="1"/>
  <c r="AK347" i="23" s="1"/>
  <c r="BA346" i="23" a="1"/>
  <c r="BA346" i="23" s="1"/>
  <c r="AX346" i="23"/>
  <c r="AW346" i="23" a="1"/>
  <c r="AW346" i="23" s="1"/>
  <c r="AU346" i="23" a="1"/>
  <c r="AU346" i="23" s="1"/>
  <c r="AS346" i="23" a="1"/>
  <c r="AS346" i="23"/>
  <c r="AQ346" i="23" a="1"/>
  <c r="AQ346" i="23"/>
  <c r="AO346" i="23" a="1"/>
  <c r="AO346" i="23" s="1"/>
  <c r="AM346" i="23" a="1"/>
  <c r="AM346" i="23" s="1"/>
  <c r="AK346" i="23" a="1"/>
  <c r="AK346" i="23"/>
  <c r="BA330" i="23" a="1"/>
  <c r="BA330" i="23"/>
  <c r="AX330" i="23"/>
  <c r="AW330" i="23" a="1"/>
  <c r="AW330" i="23" s="1"/>
  <c r="AU330" i="23" a="1"/>
  <c r="AU330" i="23"/>
  <c r="AS330" i="23" a="1"/>
  <c r="AS330" i="23"/>
  <c r="AQ330" i="23" a="1"/>
  <c r="AQ330" i="23"/>
  <c r="AO330" i="23" a="1"/>
  <c r="AO330" i="23"/>
  <c r="AM330" i="23" a="1"/>
  <c r="AM330" i="23"/>
  <c r="AK330" i="23" a="1"/>
  <c r="AK330" i="23"/>
  <c r="BA312" i="23" a="1"/>
  <c r="BA312" i="23" s="1"/>
  <c r="AX312" i="23"/>
  <c r="AW312" i="23" a="1"/>
  <c r="AW312" i="23"/>
  <c r="AU312" i="23" a="1"/>
  <c r="AU312" i="23"/>
  <c r="AS312" i="23" a="1"/>
  <c r="AS312" i="23"/>
  <c r="AQ312" i="23" a="1"/>
  <c r="AQ312" i="23" s="1"/>
  <c r="AO312" i="23" a="1"/>
  <c r="AO312" i="23"/>
  <c r="AM312" i="23" a="1"/>
  <c r="AM312" i="23"/>
  <c r="AK312" i="23" a="1"/>
  <c r="AK312" i="23" s="1"/>
  <c r="BA310" i="23" a="1"/>
  <c r="BA310" i="23" s="1"/>
  <c r="AX310" i="23"/>
  <c r="AW310" i="23" a="1"/>
  <c r="AW310" i="23"/>
  <c r="AU310" i="23" a="1"/>
  <c r="AU310" i="23"/>
  <c r="AS310" i="23" a="1"/>
  <c r="AS310" i="23" s="1"/>
  <c r="AQ310" i="23" a="1"/>
  <c r="AQ310" i="23"/>
  <c r="AO310" i="23" a="1"/>
  <c r="AO310" i="23" s="1"/>
  <c r="AM310" i="23" a="1"/>
  <c r="AM310" i="23" s="1"/>
  <c r="AK310" i="23" a="1"/>
  <c r="AK310" i="23" s="1"/>
  <c r="AX300" i="23"/>
  <c r="AX299" i="23"/>
  <c r="AX298" i="23"/>
  <c r="BA297" i="23" a="1"/>
  <c r="BA297" i="23"/>
  <c r="AX297" i="23"/>
  <c r="AW297" i="23" a="1"/>
  <c r="AW297" i="23" s="1"/>
  <c r="AU297" i="23" a="1"/>
  <c r="AU297" i="23" s="1"/>
  <c r="AS297" i="23" a="1"/>
  <c r="AS297" i="23" s="1"/>
  <c r="AQ297" i="23" a="1"/>
  <c r="AQ297" i="23" s="1"/>
  <c r="AO297" i="23" a="1"/>
  <c r="AO297" i="23"/>
  <c r="AM297" i="23" a="1"/>
  <c r="AM297" i="23" s="1"/>
  <c r="AK297" i="23" a="1"/>
  <c r="AK297" i="23" s="1"/>
  <c r="BA292" i="23" a="1"/>
  <c r="BA292" i="23" s="1"/>
  <c r="AX292" i="23"/>
  <c r="AW292" i="23" a="1"/>
  <c r="AW292" i="23" s="1"/>
  <c r="AU292" i="23" a="1"/>
  <c r="AU292" i="23" s="1"/>
  <c r="AS292" i="23" a="1"/>
  <c r="AS292" i="23"/>
  <c r="AQ292" i="23" a="1"/>
  <c r="AQ292" i="23"/>
  <c r="AO292" i="23" a="1"/>
  <c r="AO292" i="23" s="1"/>
  <c r="AM292" i="23" a="1"/>
  <c r="AM292" i="23" s="1"/>
  <c r="AK292" i="23" a="1"/>
  <c r="AK292" i="23"/>
  <c r="BA289" i="23" a="1"/>
  <c r="BA289" i="23"/>
  <c r="AX289" i="23"/>
  <c r="AW289" i="23" a="1"/>
  <c r="AW289" i="23" s="1"/>
  <c r="AU289" i="23" a="1"/>
  <c r="AU289" i="23"/>
  <c r="AS289" i="23" a="1"/>
  <c r="AS289" i="23"/>
  <c r="AQ289" i="23" a="1"/>
  <c r="AQ289" i="23"/>
  <c r="AO289" i="23" a="1"/>
  <c r="AO289" i="23" s="1"/>
  <c r="AM289" i="23" a="1"/>
  <c r="AM289" i="23" s="1"/>
  <c r="AK289" i="23" a="1"/>
  <c r="AK289" i="23"/>
  <c r="BA288" i="23" a="1"/>
  <c r="BA288" i="23" s="1"/>
  <c r="AX288" i="23"/>
  <c r="AW288" i="23" a="1"/>
  <c r="AW288" i="23"/>
  <c r="AU288" i="23" a="1"/>
  <c r="AU288" i="23"/>
  <c r="AS288" i="23" a="1"/>
  <c r="AS288" i="23" s="1"/>
  <c r="AQ288" i="23" a="1"/>
  <c r="AQ288" i="23" s="1"/>
  <c r="AO288" i="23" a="1"/>
  <c r="AO288" i="23"/>
  <c r="AM288" i="23" a="1"/>
  <c r="AM288" i="23"/>
  <c r="AK288" i="23" a="1"/>
  <c r="AK288" i="23"/>
  <c r="BA283" i="23" a="1"/>
  <c r="BA283" i="23"/>
  <c r="AX283" i="23"/>
  <c r="AW283" i="23" a="1"/>
  <c r="AW283" i="23" s="1"/>
  <c r="AU283" i="23" a="1"/>
  <c r="AU283" i="23"/>
  <c r="AS283" i="23" a="1"/>
  <c r="AS283" i="23" s="1"/>
  <c r="AQ283" i="23" a="1"/>
  <c r="AQ283" i="23"/>
  <c r="AO283" i="23" a="1"/>
  <c r="AO283" i="23"/>
  <c r="AM283" i="23" a="1"/>
  <c r="AM283" i="23"/>
  <c r="AK283" i="23" a="1"/>
  <c r="AK283" i="23" s="1"/>
  <c r="BA282" i="23" a="1"/>
  <c r="BA282" i="23" s="1"/>
  <c r="AX282" i="23"/>
  <c r="AW282" i="23" a="1"/>
  <c r="AW282" i="23"/>
  <c r="AU282" i="23" a="1"/>
  <c r="AU282" i="23" s="1"/>
  <c r="AS282" i="23" a="1"/>
  <c r="AS282" i="23"/>
  <c r="AQ282" i="23" a="1"/>
  <c r="AQ282" i="23"/>
  <c r="AO282" i="23" a="1"/>
  <c r="AO282" i="23"/>
  <c r="AM282" i="23" a="1"/>
  <c r="AM282" i="23" s="1"/>
  <c r="AK282" i="23" a="1"/>
  <c r="AK282" i="23"/>
  <c r="AX279" i="23"/>
  <c r="BA278" i="23" a="1"/>
  <c r="BA278" i="23" s="1"/>
  <c r="AX278" i="23"/>
  <c r="AW278" i="23" a="1"/>
  <c r="AW278" i="23"/>
  <c r="AU278" i="23" a="1"/>
  <c r="AU278" i="23" s="1"/>
  <c r="AS278" i="23" a="1"/>
  <c r="AS278" i="23" s="1"/>
  <c r="AQ278" i="23" a="1"/>
  <c r="AQ278" i="23"/>
  <c r="AO278" i="23" a="1"/>
  <c r="AO278" i="23"/>
  <c r="AM278" i="23" a="1"/>
  <c r="AM278" i="23" s="1"/>
  <c r="AK278" i="23" a="1"/>
  <c r="AK278" i="23" s="1"/>
  <c r="BA277" i="23" a="1"/>
  <c r="BA277" i="23"/>
  <c r="AX277" i="23"/>
  <c r="AW277" i="23" a="1"/>
  <c r="AW277" i="23"/>
  <c r="AU277" i="23" a="1"/>
  <c r="AU277" i="23" s="1"/>
  <c r="AS277" i="23" a="1"/>
  <c r="AS277" i="23" s="1"/>
  <c r="AQ277" i="23" a="1"/>
  <c r="AQ277" i="23" s="1"/>
  <c r="AO277" i="23" a="1"/>
  <c r="AO277" i="23" s="1"/>
  <c r="AM277" i="23" a="1"/>
  <c r="AM277" i="23"/>
  <c r="AK277" i="23" a="1"/>
  <c r="AK277" i="23"/>
  <c r="BA270" i="23" a="1"/>
  <c r="BA270" i="23"/>
  <c r="AX270" i="23"/>
  <c r="AW270" i="23" a="1"/>
  <c r="AW270" i="23" s="1"/>
  <c r="AU270" i="23" a="1"/>
  <c r="AU270" i="23" s="1"/>
  <c r="AS270" i="23" a="1"/>
  <c r="AS270" i="23" s="1"/>
  <c r="AQ270" i="23" a="1"/>
  <c r="AQ270" i="23"/>
  <c r="AO270" i="23" a="1"/>
  <c r="AO270" i="23" s="1"/>
  <c r="AM270" i="23" a="1"/>
  <c r="AM270" i="23"/>
  <c r="AK270" i="23" a="1"/>
  <c r="AK270" i="23"/>
  <c r="BA269" i="23" a="1"/>
  <c r="BA269" i="23"/>
  <c r="AX269" i="23"/>
  <c r="AW269" i="23" a="1"/>
  <c r="AW269" i="23" s="1"/>
  <c r="AU269" i="23" a="1"/>
  <c r="AU269" i="23"/>
  <c r="AS269" i="23" a="1"/>
  <c r="AS269" i="23"/>
  <c r="AQ269" i="23" a="1"/>
  <c r="AQ269" i="23" s="1"/>
  <c r="AO269" i="23" a="1"/>
  <c r="AO269" i="23" s="1"/>
  <c r="AM269" i="23" a="1"/>
  <c r="AM269" i="23"/>
  <c r="AK269" i="23" a="1"/>
  <c r="AK269" i="23"/>
  <c r="BA245" i="23" a="1"/>
  <c r="BA245" i="23"/>
  <c r="AX245" i="23"/>
  <c r="AW245" i="23" a="1"/>
  <c r="AW245" i="23"/>
  <c r="AU245" i="23" a="1"/>
  <c r="AU245" i="23"/>
  <c r="AS245" i="23" a="1"/>
  <c r="AS245" i="23" s="1"/>
  <c r="AQ245" i="23" a="1"/>
  <c r="AQ245" i="23" s="1"/>
  <c r="AO245" i="23" a="1"/>
  <c r="AO245" i="23" s="1"/>
  <c r="AM245" i="23" a="1"/>
  <c r="AM245" i="23" s="1"/>
  <c r="AK245" i="23" a="1"/>
  <c r="AK245" i="23" s="1"/>
  <c r="BA244" i="23" a="1"/>
  <c r="BA244" i="23"/>
  <c r="AX244" i="23"/>
  <c r="AW244" i="23" a="1"/>
  <c r="AW244" i="23" s="1"/>
  <c r="AU244" i="23" a="1"/>
  <c r="AU244" i="23" s="1"/>
  <c r="AS244" i="23" a="1"/>
  <c r="AS244" i="23" s="1"/>
  <c r="AQ244" i="23" a="1"/>
  <c r="AQ244" i="23" s="1"/>
  <c r="AO244" i="23" a="1"/>
  <c r="AO244" i="23"/>
  <c r="AM244" i="23" a="1"/>
  <c r="AM244" i="23" s="1"/>
  <c r="AK244" i="23" a="1"/>
  <c r="AK244" i="23" s="1"/>
  <c r="AX239" i="23"/>
  <c r="BA237" i="23" a="1"/>
  <c r="BA237" i="23" s="1"/>
  <c r="AX237" i="23"/>
  <c r="AW237" i="23" a="1"/>
  <c r="AW237" i="23"/>
  <c r="AU237" i="23" a="1"/>
  <c r="AU237" i="23"/>
  <c r="AS237" i="23" a="1"/>
  <c r="AS237" i="23" s="1"/>
  <c r="AQ237" i="23" a="1"/>
  <c r="AQ237" i="23"/>
  <c r="AO237" i="23" a="1"/>
  <c r="AO237" i="23"/>
  <c r="AM237" i="23" a="1"/>
  <c r="AM237" i="23" s="1"/>
  <c r="AK237" i="23" a="1"/>
  <c r="AK237" i="23" s="1"/>
  <c r="AX223" i="23"/>
  <c r="BA222" i="23" a="1"/>
  <c r="BA222" i="23" s="1"/>
  <c r="AX222" i="23"/>
  <c r="AW222" i="23" a="1"/>
  <c r="AW222" i="23"/>
  <c r="AU222" i="23" a="1"/>
  <c r="AU222" i="23" s="1"/>
  <c r="AS222" i="23" a="1"/>
  <c r="AS222" i="23" s="1"/>
  <c r="AQ222" i="23" a="1"/>
  <c r="AQ222" i="23"/>
  <c r="AO222" i="23" a="1"/>
  <c r="AO222" i="23"/>
  <c r="AM222" i="23" a="1"/>
  <c r="AM222" i="23"/>
  <c r="AK222" i="23" a="1"/>
  <c r="AK222" i="23" s="1"/>
  <c r="BA220" i="23" a="1"/>
  <c r="BA220" i="23"/>
  <c r="AX220" i="23"/>
  <c r="AW220" i="23" a="1"/>
  <c r="AW220" i="23" s="1"/>
  <c r="AU220" i="23" a="1"/>
  <c r="AU220" i="23"/>
  <c r="AS220" i="23" a="1"/>
  <c r="AS220" i="23" s="1"/>
  <c r="AQ220" i="23" a="1"/>
  <c r="AQ220" i="23"/>
  <c r="AO220" i="23" a="1"/>
  <c r="AO220" i="23"/>
  <c r="AM220" i="23" a="1"/>
  <c r="AM220" i="23"/>
  <c r="AK220" i="23" a="1"/>
  <c r="AK220" i="23"/>
  <c r="BA218" i="23" a="1"/>
  <c r="BA218" i="23"/>
  <c r="AX218" i="23"/>
  <c r="AW218" i="23" a="1"/>
  <c r="AW218" i="23"/>
  <c r="AU218" i="23" a="1"/>
  <c r="AU218" i="23" s="1"/>
  <c r="AS218" i="23" a="1"/>
  <c r="AS218" i="23" s="1"/>
  <c r="AQ218" i="23" a="1"/>
  <c r="AQ218" i="23"/>
  <c r="AO218" i="23" a="1"/>
  <c r="AO218" i="23"/>
  <c r="AM218" i="23" a="1"/>
  <c r="AM218" i="23"/>
  <c r="AK218" i="23" a="1"/>
  <c r="AK218" i="23" s="1"/>
  <c r="BA217" i="23" a="1"/>
  <c r="BA217" i="23"/>
  <c r="AX217" i="23"/>
  <c r="AW217" i="23" a="1"/>
  <c r="AW217" i="23" s="1"/>
  <c r="AU217" i="23" a="1"/>
  <c r="AU217" i="23" s="1"/>
  <c r="AS217" i="23" a="1"/>
  <c r="AS217" i="23"/>
  <c r="AQ217" i="23" a="1"/>
  <c r="AQ217" i="23"/>
  <c r="AO217" i="23" a="1"/>
  <c r="AO217" i="23" s="1"/>
  <c r="AM217" i="23" a="1"/>
  <c r="AM217" i="23"/>
  <c r="AK217" i="23" a="1"/>
  <c r="AK217" i="23"/>
  <c r="BA211" i="23" a="1"/>
  <c r="BA211" i="23"/>
  <c r="AX211" i="23"/>
  <c r="AW211" i="23" a="1"/>
  <c r="AW211" i="23"/>
  <c r="AU211" i="23" a="1"/>
  <c r="AU211" i="23"/>
  <c r="AS211" i="23" a="1"/>
  <c r="AS211" i="23"/>
  <c r="AQ211" i="23" a="1"/>
  <c r="AQ211" i="23" s="1"/>
  <c r="AO211" i="23" a="1"/>
  <c r="AO211" i="23"/>
  <c r="AM211" i="23" a="1"/>
  <c r="AM211" i="23"/>
  <c r="AK211" i="23" a="1"/>
  <c r="AK211" i="23"/>
  <c r="BA210" i="23" a="1"/>
  <c r="BA210" i="23"/>
  <c r="AX210" i="23"/>
  <c r="AW210" i="23" a="1"/>
  <c r="AW210" i="23"/>
  <c r="AU210" i="23" a="1"/>
  <c r="AU210" i="23"/>
  <c r="AS210" i="23" a="1"/>
  <c r="AS210" i="23" s="1"/>
  <c r="AQ210" i="23" a="1"/>
  <c r="AQ210" i="23" s="1"/>
  <c r="AO210" i="23" a="1"/>
  <c r="AO210" i="23" s="1"/>
  <c r="AM210" i="23" a="1"/>
  <c r="AM210" i="23"/>
  <c r="AK210" i="23" a="1"/>
  <c r="AK210" i="23" s="1"/>
  <c r="BA195" i="23" a="1"/>
  <c r="BA195" i="23"/>
  <c r="AX195" i="23"/>
  <c r="AW195" i="23" a="1"/>
  <c r="AW195" i="23" s="1"/>
  <c r="AU195" i="23" a="1"/>
  <c r="AU195" i="23" s="1"/>
  <c r="AS195" i="23" a="1"/>
  <c r="AS195" i="23" s="1"/>
  <c r="AQ195" i="23" a="1"/>
  <c r="AQ195" i="23"/>
  <c r="AO195" i="23" a="1"/>
  <c r="AO195" i="23"/>
  <c r="AM195" i="23" a="1"/>
  <c r="AM195" i="23" s="1"/>
  <c r="AK195" i="23" a="1"/>
  <c r="AK195" i="23"/>
  <c r="BA194" i="23" a="1"/>
  <c r="BA194" i="23"/>
  <c r="AX194" i="23"/>
  <c r="AW194" i="23" a="1"/>
  <c r="AW194" i="23" s="1"/>
  <c r="AU194" i="23" a="1"/>
  <c r="AU194" i="23" s="1"/>
  <c r="AS194" i="23" a="1"/>
  <c r="AS194" i="23"/>
  <c r="AQ194" i="23" a="1"/>
  <c r="AQ194" i="23" s="1"/>
  <c r="AO194" i="23" a="1"/>
  <c r="AO194" i="23"/>
  <c r="AM194" i="23" a="1"/>
  <c r="AM194" i="23"/>
  <c r="AK194" i="23" a="1"/>
  <c r="AK194" i="23"/>
  <c r="BA190" i="23" a="1"/>
  <c r="BA190" i="23"/>
  <c r="AX190" i="23"/>
  <c r="AW190" i="23" a="1"/>
  <c r="AW190" i="23" s="1"/>
  <c r="AU190" i="23" a="1"/>
  <c r="AU190" i="23" s="1"/>
  <c r="AS190" i="23" a="1"/>
  <c r="AS190" i="23"/>
  <c r="AQ190" i="23" a="1"/>
  <c r="AQ190" i="23"/>
  <c r="AO190" i="23" a="1"/>
  <c r="AO190" i="23"/>
  <c r="AM190" i="23" a="1"/>
  <c r="AM190" i="23"/>
  <c r="AK190" i="23" a="1"/>
  <c r="AK190" i="23"/>
  <c r="BA189" i="23" a="1"/>
  <c r="BA189" i="23" s="1"/>
  <c r="AX189" i="23"/>
  <c r="AW189" i="23" a="1"/>
  <c r="AW189" i="23" s="1"/>
  <c r="AU189" i="23" a="1"/>
  <c r="AU189" i="23" s="1"/>
  <c r="AS189" i="23" a="1"/>
  <c r="AS189" i="23" s="1"/>
  <c r="AQ189" i="23" a="1"/>
  <c r="AQ189" i="23" s="1"/>
  <c r="AO189" i="23" a="1"/>
  <c r="AO189" i="23"/>
  <c r="AM189" i="23" a="1"/>
  <c r="AM189" i="23"/>
  <c r="AK189" i="23" a="1"/>
  <c r="AK189" i="23" s="1"/>
  <c r="BA129" i="23" a="1"/>
  <c r="BA129" i="23" s="1"/>
  <c r="AX129" i="23"/>
  <c r="AW129" i="23" a="1"/>
  <c r="AW129" i="23"/>
  <c r="AU129" i="23" a="1"/>
  <c r="AU129" i="23"/>
  <c r="AS129" i="23" a="1"/>
  <c r="AS129" i="23" s="1"/>
  <c r="AQ129" i="23" a="1"/>
  <c r="AQ129" i="23" s="1"/>
  <c r="AO129" i="23" a="1"/>
  <c r="AO129" i="23"/>
  <c r="AM129" i="23" a="1"/>
  <c r="AM129" i="23"/>
  <c r="AK129" i="23" a="1"/>
  <c r="AK129" i="23"/>
  <c r="BA127" i="23" a="1"/>
  <c r="BA127" i="23"/>
  <c r="AX127" i="23"/>
  <c r="AW127" i="23" a="1"/>
  <c r="AW127" i="23"/>
  <c r="AU127" i="23" a="1"/>
  <c r="AU127" i="23" s="1"/>
  <c r="AS127" i="23" a="1"/>
  <c r="AS127" i="23" s="1"/>
  <c r="AQ127" i="23" a="1"/>
  <c r="AQ127" i="23" s="1"/>
  <c r="AO127" i="23" a="1"/>
  <c r="AO127" i="23" s="1"/>
  <c r="AM127" i="23" a="1"/>
  <c r="AM127" i="23" s="1"/>
  <c r="AK127" i="23" a="1"/>
  <c r="AK127" i="23" s="1"/>
  <c r="BA124" i="23" a="1"/>
  <c r="BA124" i="23"/>
  <c r="AX124" i="23"/>
  <c r="AW124" i="23" a="1"/>
  <c r="AW124" i="23"/>
  <c r="AU124" i="23" a="1"/>
  <c r="AU124" i="23"/>
  <c r="AS124" i="23" a="1"/>
  <c r="AS124" i="23"/>
  <c r="AQ124" i="23" a="1"/>
  <c r="AQ124" i="23"/>
  <c r="AO124" i="23" a="1"/>
  <c r="AO124" i="23" s="1"/>
  <c r="AM124" i="23" a="1"/>
  <c r="AM124" i="23" s="1"/>
  <c r="AK124" i="23" a="1"/>
  <c r="AK124" i="23"/>
  <c r="AX122" i="23"/>
  <c r="BA121" i="23" a="1"/>
  <c r="BA121" i="23" s="1"/>
  <c r="AX121" i="23"/>
  <c r="AW121" i="23" a="1"/>
  <c r="AW121" i="23"/>
  <c r="AU121" i="23" a="1"/>
  <c r="AU121" i="23" s="1"/>
  <c r="AS121" i="23" a="1"/>
  <c r="AS121" i="23" s="1"/>
  <c r="AQ121" i="23" a="1"/>
  <c r="AQ121" i="23"/>
  <c r="AO121" i="23" a="1"/>
  <c r="AO121" i="23"/>
  <c r="AM121" i="23" a="1"/>
  <c r="AM121" i="23"/>
  <c r="AK121" i="23" a="1"/>
  <c r="AK121" i="23"/>
  <c r="BA120" i="23" a="1"/>
  <c r="BA120" i="23"/>
  <c r="AX120" i="23"/>
  <c r="AW120" i="23" a="1"/>
  <c r="AW120" i="23" s="1"/>
  <c r="AU120" i="23" a="1"/>
  <c r="AU120" i="23" s="1"/>
  <c r="AS120" i="23" a="1"/>
  <c r="AS120" i="23" s="1"/>
  <c r="AQ120" i="23" a="1"/>
  <c r="AQ120" i="23" s="1"/>
  <c r="AO120" i="23" a="1"/>
  <c r="AO120" i="23" s="1"/>
  <c r="AM120" i="23" a="1"/>
  <c r="AM120" i="23"/>
  <c r="AK120" i="23" a="1"/>
  <c r="AK120" i="23"/>
  <c r="BA114" i="23" a="1"/>
  <c r="BA114" i="23" s="1"/>
  <c r="AX114" i="23"/>
  <c r="AW114" i="23" a="1"/>
  <c r="AW114" i="23"/>
  <c r="AU114" i="23" a="1"/>
  <c r="AU114" i="23"/>
  <c r="AS114" i="23" a="1"/>
  <c r="AS114" i="23"/>
  <c r="AQ114" i="23" a="1"/>
  <c r="AQ114" i="23" s="1"/>
  <c r="AO114" i="23" a="1"/>
  <c r="AO114" i="23" s="1"/>
  <c r="AM114" i="23" a="1"/>
  <c r="AM114" i="23"/>
  <c r="AK114" i="23" a="1"/>
  <c r="AK114" i="23"/>
  <c r="BA113" i="23" a="1"/>
  <c r="BA113" i="23"/>
  <c r="AX113" i="23"/>
  <c r="AW113" i="23" a="1"/>
  <c r="AW113" i="23" s="1"/>
  <c r="AU113" i="23" a="1"/>
  <c r="AU113" i="23"/>
  <c r="AS113" i="23" a="1"/>
  <c r="AS113" i="23" s="1"/>
  <c r="AQ113" i="23" a="1"/>
  <c r="AQ113" i="23" s="1"/>
  <c r="AO113" i="23" a="1"/>
  <c r="AO113" i="23" s="1"/>
  <c r="AM113" i="23" a="1"/>
  <c r="AM113" i="23" s="1"/>
  <c r="AK113" i="23" a="1"/>
  <c r="AK113" i="23" s="1"/>
  <c r="BA108" i="23" a="1"/>
  <c r="BA108" i="23" s="1"/>
  <c r="AX108" i="23"/>
  <c r="AW108" i="23" a="1"/>
  <c r="AW108" i="23"/>
  <c r="AU108" i="23" a="1"/>
  <c r="AU108" i="23"/>
  <c r="AS108" i="23" a="1"/>
  <c r="AS108" i="23"/>
  <c r="AQ108" i="23" a="1"/>
  <c r="AQ108" i="23"/>
  <c r="AO108" i="23" a="1"/>
  <c r="AO108" i="23"/>
  <c r="AM108" i="23" a="1"/>
  <c r="AM108" i="23" s="1"/>
  <c r="AK108" i="23" a="1"/>
  <c r="AK108" i="23" s="1"/>
  <c r="BA107" i="23" a="1"/>
  <c r="BA107" i="23"/>
  <c r="AX107" i="23"/>
  <c r="AW107" i="23" a="1"/>
  <c r="AW107" i="23" s="1"/>
  <c r="AU107" i="23" a="1"/>
  <c r="AU107" i="23" s="1"/>
  <c r="AS107" i="23" a="1"/>
  <c r="AS107" i="23"/>
  <c r="AQ107" i="23" a="1"/>
  <c r="AQ107" i="23"/>
  <c r="AO107" i="23" a="1"/>
  <c r="AO107" i="23" s="1"/>
  <c r="AM107" i="23" a="1"/>
  <c r="AM107" i="23" s="1"/>
  <c r="AK107" i="23" a="1"/>
  <c r="AK107" i="23" s="1"/>
  <c r="BA71" i="23" a="1"/>
  <c r="BA71" i="23" s="1"/>
  <c r="AX71" i="23"/>
  <c r="AW71" i="23" a="1"/>
  <c r="AW71" i="23" s="1"/>
  <c r="AU71" i="23" a="1"/>
  <c r="AU71" i="23" s="1"/>
  <c r="AS71" i="23" a="1"/>
  <c r="AS71" i="23"/>
  <c r="AQ71" i="23" a="1"/>
  <c r="AQ71" i="23"/>
  <c r="AO71" i="23" a="1"/>
  <c r="AO71" i="23"/>
  <c r="AM71" i="23" a="1"/>
  <c r="AM71" i="23"/>
  <c r="AK71" i="23" a="1"/>
  <c r="AK71" i="23"/>
  <c r="BA70" i="23" a="1"/>
  <c r="BA70" i="23" s="1"/>
  <c r="AX70" i="23"/>
  <c r="AW70" i="23" a="1"/>
  <c r="AW70" i="23" s="1"/>
  <c r="AU70" i="23" a="1"/>
  <c r="AU70" i="23" s="1"/>
  <c r="AS70" i="23" a="1"/>
  <c r="AS70" i="23" s="1"/>
  <c r="AQ70" i="23" a="1"/>
  <c r="AQ70" i="23" s="1"/>
  <c r="AO70" i="23" a="1"/>
  <c r="AO70" i="23" s="1"/>
  <c r="AM70" i="23" a="1"/>
  <c r="AM70" i="23"/>
  <c r="AK70" i="23" a="1"/>
  <c r="AK70" i="23" s="1"/>
  <c r="BA64" i="23" a="1"/>
  <c r="BA64" i="23" s="1"/>
  <c r="AX64" i="23"/>
  <c r="AW64" i="23" a="1"/>
  <c r="AW64" i="23"/>
  <c r="AU64" i="23" a="1"/>
  <c r="AU64" i="23"/>
  <c r="AS64" i="23" a="1"/>
  <c r="AS64" i="23" s="1"/>
  <c r="AQ64" i="23" a="1"/>
  <c r="AQ64" i="23" s="1"/>
  <c r="AO64" i="23" a="1"/>
  <c r="AO64" i="23"/>
  <c r="AM64" i="23" a="1"/>
  <c r="AM64" i="23"/>
  <c r="AK64" i="23" a="1"/>
  <c r="AK64" i="23"/>
  <c r="BA63" i="23" a="1"/>
  <c r="BA63" i="23"/>
  <c r="AX63" i="23"/>
  <c r="AW63" i="23" a="1"/>
  <c r="AW63" i="23" s="1"/>
  <c r="AU63" i="23" a="1"/>
  <c r="AU63" i="23" s="1"/>
  <c r="AS63" i="23" a="1"/>
  <c r="AS63" i="23" s="1"/>
  <c r="AQ63" i="23" a="1"/>
  <c r="AQ63" i="23" s="1"/>
  <c r="AO63" i="23" a="1"/>
  <c r="AO63" i="23" s="1"/>
  <c r="AM63" i="23" a="1"/>
  <c r="AM63" i="23" s="1"/>
  <c r="AK63" i="23" a="1"/>
  <c r="AK63" i="23"/>
  <c r="BA44" i="23" a="1"/>
  <c r="BA44" i="23"/>
  <c r="AX44" i="23"/>
  <c r="AW44" i="23" a="1"/>
  <c r="AW44" i="23"/>
  <c r="AU44" i="23" a="1"/>
  <c r="AU44" i="23"/>
  <c r="AS44" i="23" a="1"/>
  <c r="AS44" i="23"/>
  <c r="AQ44" i="23" a="1"/>
  <c r="AQ44" i="23"/>
  <c r="AO44" i="23" a="1"/>
  <c r="AO44" i="23"/>
  <c r="AM44" i="23" a="1"/>
  <c r="AM44" i="23" s="1"/>
  <c r="AK44" i="23" a="1"/>
  <c r="AK44" i="23"/>
  <c r="AX43" i="23"/>
  <c r="BA39" i="23" a="1"/>
  <c r="BA39" i="23" s="1"/>
  <c r="AX39" i="23"/>
  <c r="AW39" i="23" a="1"/>
  <c r="AW39" i="23"/>
  <c r="AU39" i="23" a="1"/>
  <c r="AU39" i="23" s="1"/>
  <c r="AS39" i="23" a="1"/>
  <c r="AS39" i="23" s="1"/>
  <c r="AQ39" i="23" a="1"/>
  <c r="AQ39" i="23"/>
  <c r="AO39" i="23" a="1"/>
  <c r="AO39" i="23"/>
  <c r="AM39" i="23" a="1"/>
  <c r="AM39" i="23"/>
  <c r="AK39" i="23" a="1"/>
  <c r="AK39" i="23"/>
  <c r="BA38" i="23" a="1"/>
  <c r="BA38" i="23"/>
  <c r="AX38" i="23"/>
  <c r="AW38" i="23" a="1"/>
  <c r="AW38" i="23" s="1"/>
  <c r="AU38" i="23" a="1"/>
  <c r="AU38" i="23" s="1"/>
  <c r="AS38" i="23" a="1"/>
  <c r="AS38" i="23" s="1"/>
  <c r="AQ38" i="23" a="1"/>
  <c r="AQ38" i="23" s="1"/>
  <c r="AO38" i="23" a="1"/>
  <c r="AO38" i="23"/>
  <c r="AM38" i="23" a="1"/>
  <c r="AM38" i="23"/>
  <c r="AK38" i="23" a="1"/>
  <c r="AK38" i="23" s="1"/>
  <c r="AX29" i="23"/>
  <c r="BA28" i="23" a="1"/>
  <c r="BA28" i="23"/>
  <c r="AX28" i="23"/>
  <c r="AW28" i="23" a="1"/>
  <c r="AW28" i="23" s="1"/>
  <c r="AU28" i="23" a="1"/>
  <c r="AU28" i="23"/>
  <c r="AS28" i="23" a="1"/>
  <c r="AS28" i="23" s="1"/>
  <c r="AQ28" i="23" a="1"/>
  <c r="AQ28" i="23"/>
  <c r="AO28" i="23" a="1"/>
  <c r="AO28" i="23" s="1"/>
  <c r="AM28" i="23" a="1"/>
  <c r="AM28" i="23" s="1"/>
  <c r="AK28" i="23" a="1"/>
  <c r="AK28" i="23" s="1"/>
  <c r="BA27" i="23" a="1"/>
  <c r="BA27" i="23" s="1"/>
  <c r="AX27" i="23"/>
  <c r="AW27" i="23" a="1"/>
  <c r="AW27" i="23" s="1"/>
  <c r="AU27" i="23" a="1"/>
  <c r="AU27" i="23"/>
  <c r="AS27" i="23" a="1"/>
  <c r="AS27" i="23"/>
  <c r="AQ27" i="23" a="1"/>
  <c r="AQ27" i="23"/>
  <c r="AO27" i="23" a="1"/>
  <c r="AO27" i="23"/>
  <c r="AM27" i="23" a="1"/>
  <c r="AM27" i="23"/>
  <c r="AK27" i="23" a="1"/>
  <c r="AK27" i="23" s="1"/>
  <c r="DR301" i="4"/>
  <c r="CR301" i="4"/>
  <c r="BR301" i="4"/>
  <c r="DR300" i="4"/>
  <c r="CR300" i="4"/>
  <c r="BR300" i="4"/>
  <c r="DR299" i="4"/>
  <c r="CR299" i="4"/>
  <c r="BR299" i="4"/>
  <c r="ER268" i="4"/>
  <c r="ER236" i="4"/>
  <c r="BA394" i="23" a="1"/>
  <c r="BA394" i="23"/>
  <c r="AX394" i="23"/>
  <c r="AW394" i="23" a="1"/>
  <c r="AW394" i="23"/>
  <c r="AU394" i="23" a="1"/>
  <c r="AU394" i="23"/>
  <c r="AS394" i="23" a="1"/>
  <c r="AS394" i="23"/>
  <c r="AQ394" i="23" a="1"/>
  <c r="AQ394" i="23"/>
  <c r="AO394" i="23" a="1"/>
  <c r="AO394" i="23" s="1"/>
  <c r="AM394" i="23" a="1"/>
  <c r="AM394" i="23" s="1"/>
  <c r="AS394" i="14" a="1"/>
  <c r="AS394" i="14" s="1"/>
  <c r="AR394" i="14" a="1"/>
  <c r="AR394" i="14"/>
  <c r="S394" i="23"/>
  <c r="S393" i="23"/>
  <c r="S392" i="23"/>
  <c r="S391" i="23"/>
  <c r="S390" i="23"/>
  <c r="S389" i="23"/>
  <c r="S388" i="23"/>
  <c r="S387" i="23"/>
  <c r="S386" i="23"/>
  <c r="S385" i="23"/>
  <c r="S384" i="23"/>
  <c r="S383" i="23"/>
  <c r="S382" i="23"/>
  <c r="S381" i="23"/>
  <c r="S380" i="23"/>
  <c r="S379" i="23"/>
  <c r="S378" i="23"/>
  <c r="S377" i="23"/>
  <c r="S376" i="23"/>
  <c r="S375" i="23"/>
  <c r="S374" i="23"/>
  <c r="S373" i="23"/>
  <c r="S372" i="23"/>
  <c r="S371" i="23"/>
  <c r="S370" i="23"/>
  <c r="S369" i="23"/>
  <c r="S368" i="23"/>
  <c r="S367" i="23"/>
  <c r="S366" i="23"/>
  <c r="S365" i="23"/>
  <c r="S364" i="23"/>
  <c r="S363" i="23"/>
  <c r="S362" i="23"/>
  <c r="S361" i="23"/>
  <c r="S360" i="23"/>
  <c r="S359" i="23"/>
  <c r="S358" i="23"/>
  <c r="S357" i="23"/>
  <c r="S356" i="23"/>
  <c r="S355" i="23"/>
  <c r="S354" i="23"/>
  <c r="S353" i="23"/>
  <c r="S352" i="23"/>
  <c r="S351" i="23"/>
  <c r="S350" i="23"/>
  <c r="S349" i="23"/>
  <c r="S348" i="23"/>
  <c r="S347" i="23"/>
  <c r="S346" i="23"/>
  <c r="S345" i="23"/>
  <c r="S344" i="23"/>
  <c r="S343" i="23"/>
  <c r="S342" i="23"/>
  <c r="S341" i="23"/>
  <c r="S340" i="23"/>
  <c r="S339" i="23"/>
  <c r="S338" i="23"/>
  <c r="S337" i="23"/>
  <c r="S336" i="23"/>
  <c r="S335" i="23"/>
  <c r="S334" i="23"/>
  <c r="S333" i="23"/>
  <c r="S332" i="23"/>
  <c r="S331" i="23"/>
  <c r="S330" i="23"/>
  <c r="S329" i="23"/>
  <c r="S328" i="23"/>
  <c r="S327" i="23"/>
  <c r="S326" i="23"/>
  <c r="S325" i="23"/>
  <c r="S324" i="23"/>
  <c r="S323" i="23"/>
  <c r="S322" i="23"/>
  <c r="S321" i="23"/>
  <c r="S320" i="23"/>
  <c r="S319" i="23"/>
  <c r="S318" i="23"/>
  <c r="S317" i="23"/>
  <c r="S316" i="23"/>
  <c r="S315" i="23"/>
  <c r="S314" i="23"/>
  <c r="S313" i="23"/>
  <c r="S312" i="23"/>
  <c r="S311" i="23"/>
  <c r="S310" i="23"/>
  <c r="S309" i="23"/>
  <c r="S308" i="23"/>
  <c r="S307" i="23"/>
  <c r="S306" i="23"/>
  <c r="S305" i="23"/>
  <c r="S304" i="23"/>
  <c r="S303" i="23"/>
  <c r="S302" i="23"/>
  <c r="S301" i="23"/>
  <c r="S300" i="23"/>
  <c r="S299" i="23"/>
  <c r="S298" i="23"/>
  <c r="S297" i="23"/>
  <c r="S296" i="23"/>
  <c r="S295" i="23"/>
  <c r="S294" i="23"/>
  <c r="S293" i="23"/>
  <c r="S292" i="23"/>
  <c r="S291" i="23"/>
  <c r="S290" i="23"/>
  <c r="S289" i="23"/>
  <c r="S288" i="23"/>
  <c r="S287" i="23"/>
  <c r="S286" i="23"/>
  <c r="S285" i="23"/>
  <c r="S284" i="23"/>
  <c r="S283" i="23"/>
  <c r="S282" i="23"/>
  <c r="S281" i="23"/>
  <c r="S280" i="23"/>
  <c r="S279" i="23"/>
  <c r="S278" i="23"/>
  <c r="S277" i="23"/>
  <c r="S276" i="23"/>
  <c r="S275" i="23"/>
  <c r="S274" i="23"/>
  <c r="S273" i="23"/>
  <c r="S272" i="23"/>
  <c r="S271" i="23"/>
  <c r="S270" i="23"/>
  <c r="S269" i="23"/>
  <c r="S268" i="23"/>
  <c r="S267" i="23"/>
  <c r="S266" i="23"/>
  <c r="S265" i="23"/>
  <c r="S264" i="23"/>
  <c r="S263" i="23"/>
  <c r="S262" i="23"/>
  <c r="S261" i="23"/>
  <c r="S260" i="23"/>
  <c r="S259" i="23"/>
  <c r="S258" i="23"/>
  <c r="S257" i="23"/>
  <c r="S256" i="23"/>
  <c r="S255" i="23"/>
  <c r="S254" i="23"/>
  <c r="S253" i="23"/>
  <c r="S252" i="23"/>
  <c r="S251" i="23"/>
  <c r="S250" i="23"/>
  <c r="S249" i="23"/>
  <c r="S248" i="23"/>
  <c r="S247" i="23"/>
  <c r="S246" i="23"/>
  <c r="S245" i="23"/>
  <c r="S244" i="23"/>
  <c r="S243" i="23"/>
  <c r="S242" i="23"/>
  <c r="S241" i="23"/>
  <c r="S240" i="23"/>
  <c r="S239" i="23"/>
  <c r="S238" i="23"/>
  <c r="S237" i="23"/>
  <c r="S236" i="23"/>
  <c r="S235" i="23"/>
  <c r="S234" i="23"/>
  <c r="S233" i="23"/>
  <c r="S232" i="23"/>
  <c r="S231" i="23"/>
  <c r="S230" i="23"/>
  <c r="S229" i="23"/>
  <c r="S228" i="23"/>
  <c r="S227" i="23"/>
  <c r="S226" i="23"/>
  <c r="S225" i="23"/>
  <c r="S224" i="23"/>
  <c r="S223" i="23"/>
  <c r="S222" i="23"/>
  <c r="S221" i="23"/>
  <c r="S220" i="23"/>
  <c r="S219" i="23"/>
  <c r="S218" i="23"/>
  <c r="S217" i="23"/>
  <c r="S216" i="23"/>
  <c r="S215" i="23"/>
  <c r="S214" i="23"/>
  <c r="S213" i="23"/>
  <c r="S212" i="23"/>
  <c r="S211" i="23"/>
  <c r="S210" i="23"/>
  <c r="S209" i="23"/>
  <c r="S208" i="23"/>
  <c r="S207" i="23"/>
  <c r="S206" i="23"/>
  <c r="S205" i="23"/>
  <c r="S204" i="23"/>
  <c r="S203" i="23"/>
  <c r="S202" i="23"/>
  <c r="S201" i="23"/>
  <c r="S200" i="23"/>
  <c r="S199" i="23"/>
  <c r="S198" i="23"/>
  <c r="S197" i="23"/>
  <c r="S196" i="23"/>
  <c r="S195" i="23"/>
  <c r="S194" i="23"/>
  <c r="S193" i="23"/>
  <c r="S192" i="23"/>
  <c r="S191" i="23"/>
  <c r="S190" i="23"/>
  <c r="S189" i="23"/>
  <c r="S188" i="23"/>
  <c r="S187" i="23"/>
  <c r="S186" i="23"/>
  <c r="S185" i="23"/>
  <c r="S184" i="23"/>
  <c r="S183" i="23"/>
  <c r="S182" i="23"/>
  <c r="S181" i="23"/>
  <c r="S180" i="23"/>
  <c r="S179" i="23"/>
  <c r="S178" i="23"/>
  <c r="S177" i="23"/>
  <c r="S176" i="23"/>
  <c r="S175" i="23"/>
  <c r="S174" i="23"/>
  <c r="S173" i="23"/>
  <c r="S172" i="23"/>
  <c r="S171" i="23"/>
  <c r="S170" i="23"/>
  <c r="S169" i="23"/>
  <c r="S168" i="23"/>
  <c r="S167" i="23"/>
  <c r="S166" i="23"/>
  <c r="S165" i="23"/>
  <c r="S164" i="23"/>
  <c r="S163" i="23"/>
  <c r="S162" i="23"/>
  <c r="S161" i="23"/>
  <c r="S160" i="23"/>
  <c r="S159" i="23"/>
  <c r="S158" i="23"/>
  <c r="S157" i="23"/>
  <c r="S156" i="23"/>
  <c r="S155" i="23"/>
  <c r="S154" i="23"/>
  <c r="S153" i="23"/>
  <c r="S152" i="23"/>
  <c r="S151" i="23"/>
  <c r="S150" i="23"/>
  <c r="S149" i="23"/>
  <c r="S148" i="23"/>
  <c r="S147" i="23"/>
  <c r="S146" i="23"/>
  <c r="S145" i="23"/>
  <c r="S144" i="23"/>
  <c r="S143" i="23"/>
  <c r="S142" i="23"/>
  <c r="S141" i="23"/>
  <c r="S140" i="23"/>
  <c r="S139" i="23"/>
  <c r="S138" i="23"/>
  <c r="S137" i="23"/>
  <c r="S136" i="23"/>
  <c r="S135" i="23"/>
  <c r="S134" i="23"/>
  <c r="S133" i="23"/>
  <c r="S132" i="23"/>
  <c r="S131" i="23"/>
  <c r="S130" i="23"/>
  <c r="S129" i="23"/>
  <c r="S128" i="23"/>
  <c r="S127" i="23"/>
  <c r="S126" i="23"/>
  <c r="S125" i="23"/>
  <c r="S124" i="23"/>
  <c r="S123" i="23"/>
  <c r="S122" i="23"/>
  <c r="S121" i="23"/>
  <c r="S120" i="23"/>
  <c r="S119" i="23"/>
  <c r="S118" i="23"/>
  <c r="S117" i="23"/>
  <c r="S116" i="23"/>
  <c r="S115" i="23"/>
  <c r="S114" i="23"/>
  <c r="S113" i="23"/>
  <c r="S112" i="23"/>
  <c r="S111" i="23"/>
  <c r="S110" i="23"/>
  <c r="S109" i="23"/>
  <c r="S108" i="23"/>
  <c r="S107" i="23"/>
  <c r="S106" i="23"/>
  <c r="S105" i="23"/>
  <c r="S104" i="23"/>
  <c r="S103" i="23"/>
  <c r="S102" i="23"/>
  <c r="S101" i="23"/>
  <c r="S100" i="23"/>
  <c r="S99" i="23"/>
  <c r="S98" i="23"/>
  <c r="S97" i="23"/>
  <c r="S96" i="23"/>
  <c r="S95" i="23"/>
  <c r="S94" i="23"/>
  <c r="S93" i="23"/>
  <c r="S92" i="23"/>
  <c r="S91" i="23"/>
  <c r="S90" i="23"/>
  <c r="S89" i="23"/>
  <c r="S88" i="23"/>
  <c r="S87" i="23"/>
  <c r="S86" i="23"/>
  <c r="S85" i="23"/>
  <c r="S84" i="23"/>
  <c r="S83" i="23"/>
  <c r="S82" i="23"/>
  <c r="S81" i="23"/>
  <c r="S80" i="23"/>
  <c r="S79" i="23"/>
  <c r="S78" i="23"/>
  <c r="S77" i="23"/>
  <c r="S76" i="23"/>
  <c r="S75" i="23"/>
  <c r="S74" i="23"/>
  <c r="S73" i="23"/>
  <c r="S72" i="23"/>
  <c r="S71" i="23"/>
  <c r="S70" i="23"/>
  <c r="S69" i="23"/>
  <c r="S68" i="23"/>
  <c r="S67" i="23"/>
  <c r="S66" i="23"/>
  <c r="S65" i="23"/>
  <c r="S64" i="23"/>
  <c r="S63" i="23"/>
  <c r="S62" i="23"/>
  <c r="S61" i="23"/>
  <c r="S60" i="23"/>
  <c r="S59" i="23"/>
  <c r="S58" i="23"/>
  <c r="S57" i="23"/>
  <c r="S56" i="23"/>
  <c r="S55" i="23"/>
  <c r="S54" i="23"/>
  <c r="S53" i="23"/>
  <c r="S52" i="23"/>
  <c r="S51" i="23"/>
  <c r="S50" i="23"/>
  <c r="S49" i="23"/>
  <c r="S48" i="23"/>
  <c r="S47" i="23"/>
  <c r="S46" i="23"/>
  <c r="S45" i="23"/>
  <c r="S44" i="23"/>
  <c r="S43" i="23"/>
  <c r="S42" i="23"/>
  <c r="S41" i="23"/>
  <c r="S40" i="23"/>
  <c r="S39" i="23"/>
  <c r="S38" i="23"/>
  <c r="S37" i="23"/>
  <c r="S36" i="23"/>
  <c r="S35" i="23"/>
  <c r="S34" i="23"/>
  <c r="S33" i="23"/>
  <c r="S32" i="23"/>
  <c r="S31" i="23"/>
  <c r="S30" i="23"/>
  <c r="S29" i="23"/>
  <c r="S28" i="23"/>
  <c r="S27" i="23"/>
  <c r="S26" i="23"/>
  <c r="S25" i="23"/>
  <c r="S24" i="23"/>
  <c r="S23" i="23"/>
  <c r="S22" i="23"/>
  <c r="S21" i="23"/>
  <c r="S20" i="23"/>
  <c r="S19" i="23"/>
  <c r="S18" i="23"/>
  <c r="S17" i="23"/>
  <c r="S16" i="23"/>
  <c r="S15" i="23"/>
  <c r="S14" i="23"/>
  <c r="S13" i="23"/>
  <c r="S12" i="23"/>
  <c r="S11" i="23"/>
  <c r="S10" i="23"/>
  <c r="S9" i="23"/>
  <c r="S8" i="23"/>
  <c r="S7" i="23"/>
  <c r="S6" i="23"/>
  <c r="S5" i="23"/>
  <c r="S4" i="23"/>
  <c r="S3" i="23"/>
  <c r="DQ301" i="4"/>
  <c r="CQ301" i="4"/>
  <c r="BQ301" i="4"/>
  <c r="DQ300" i="4"/>
  <c r="CQ300" i="4"/>
  <c r="BQ300" i="4"/>
  <c r="DQ299" i="4"/>
  <c r="CQ299" i="4"/>
  <c r="BQ299" i="4"/>
  <c r="EQ268" i="4"/>
  <c r="EQ236" i="4"/>
  <c r="AP388" i="14"/>
  <c r="AP356" i="14"/>
  <c r="AP300" i="14"/>
  <c r="AP299" i="14"/>
  <c r="AP298" i="14"/>
  <c r="AP279" i="14"/>
  <c r="AP239" i="14"/>
  <c r="AP223" i="14"/>
  <c r="AP122" i="14"/>
  <c r="AP43" i="14"/>
  <c r="AP29" i="14"/>
  <c r="AS388" i="14"/>
  <c r="AS356" i="14"/>
  <c r="AS300" i="14"/>
  <c r="AS299" i="14"/>
  <c r="AS298" i="14"/>
  <c r="AS279" i="14"/>
  <c r="AS239" i="14"/>
  <c r="AS223" i="14"/>
  <c r="AS122" i="14"/>
  <c r="AS43" i="14"/>
  <c r="AS29" i="14"/>
  <c r="AR388" i="14"/>
  <c r="AR356" i="14"/>
  <c r="AR300" i="14"/>
  <c r="AR299" i="14"/>
  <c r="AR298" i="14"/>
  <c r="AR279" i="14"/>
  <c r="AR239" i="14"/>
  <c r="AR223" i="14"/>
  <c r="AR122" i="14"/>
  <c r="AR43" i="14"/>
  <c r="AR29" i="14"/>
  <c r="AJ388" i="14"/>
  <c r="AJ356" i="14"/>
  <c r="AJ300" i="14"/>
  <c r="AJ299" i="14"/>
  <c r="AJ298" i="14"/>
  <c r="AJ279" i="14"/>
  <c r="AJ239" i="14"/>
  <c r="AJ223" i="14"/>
  <c r="AJ122" i="14"/>
  <c r="AJ43" i="14"/>
  <c r="AJ29" i="14"/>
  <c r="AH388" i="14"/>
  <c r="AH356" i="14"/>
  <c r="AH300" i="14"/>
  <c r="AH299" i="14"/>
  <c r="AH298" i="14"/>
  <c r="AH279" i="14"/>
  <c r="AH239" i="14"/>
  <c r="AH223" i="14"/>
  <c r="AH122" i="14"/>
  <c r="AH43" i="14"/>
  <c r="AH29" i="14"/>
  <c r="AF388" i="14"/>
  <c r="AF356" i="14"/>
  <c r="AF300" i="14"/>
  <c r="AF299" i="14"/>
  <c r="AF298" i="14"/>
  <c r="AF279" i="14"/>
  <c r="AF239" i="14"/>
  <c r="AF223" i="14"/>
  <c r="AF122" i="14"/>
  <c r="AF43" i="14"/>
  <c r="AF29" i="14"/>
  <c r="AD388" i="14"/>
  <c r="AD356" i="14"/>
  <c r="AD300" i="14"/>
  <c r="AD299" i="14"/>
  <c r="AD298" i="14"/>
  <c r="AD279" i="14"/>
  <c r="AD239" i="14"/>
  <c r="AD223" i="14"/>
  <c r="AD122" i="14"/>
  <c r="AD43" i="14"/>
  <c r="AD29" i="14"/>
  <c r="AB388" i="14"/>
  <c r="AB356" i="14"/>
  <c r="AB300" i="14"/>
  <c r="AB299" i="14"/>
  <c r="AB298" i="14"/>
  <c r="AB279" i="14"/>
  <c r="AB239" i="14"/>
  <c r="AB223" i="14"/>
  <c r="AB122" i="14"/>
  <c r="AB43" i="14"/>
  <c r="AB29" i="14"/>
  <c r="Y387" i="14"/>
  <c r="Y386" i="14"/>
  <c r="Y392" i="14"/>
  <c r="Y391" i="14"/>
  <c r="Y394" i="14"/>
  <c r="Y370" i="14"/>
  <c r="Y369" i="14"/>
  <c r="Y355" i="14"/>
  <c r="Y354" i="14"/>
  <c r="Y347" i="14"/>
  <c r="Y346" i="14"/>
  <c r="Y330" i="14"/>
  <c r="Y312" i="14"/>
  <c r="Y310" i="14"/>
  <c r="Y297" i="14"/>
  <c r="Y292" i="14"/>
  <c r="Y289" i="14"/>
  <c r="Y288" i="14"/>
  <c r="Y283" i="14"/>
  <c r="Y282" i="14"/>
  <c r="Y277" i="14"/>
  <c r="Y270" i="14"/>
  <c r="Y269" i="14"/>
  <c r="Y220" i="14"/>
  <c r="Y218" i="14"/>
  <c r="Y217" i="14"/>
  <c r="Y190" i="14"/>
  <c r="Y189" i="14"/>
  <c r="Y129" i="14"/>
  <c r="Y127" i="14"/>
  <c r="Z122" i="14"/>
  <c r="Y121" i="14"/>
  <c r="Y113" i="14"/>
  <c r="Y108" i="14"/>
  <c r="Y70" i="14"/>
  <c r="Y64" i="14"/>
  <c r="Y63" i="14"/>
  <c r="AU45" i="31"/>
  <c r="AU44" i="31"/>
  <c r="AU43" i="31"/>
  <c r="AU42" i="31"/>
  <c r="AU41" i="31"/>
  <c r="AU40" i="31"/>
  <c r="AU39" i="31"/>
  <c r="AU38" i="31"/>
  <c r="AU37" i="31"/>
  <c r="AU36" i="31"/>
  <c r="AU35" i="31"/>
  <c r="AU34" i="31"/>
  <c r="AU33" i="31"/>
  <c r="AU32" i="31"/>
  <c r="AU31" i="31"/>
  <c r="AU30" i="31"/>
  <c r="AU29" i="31"/>
  <c r="AU28" i="31"/>
  <c r="AU27" i="31"/>
  <c r="AU26" i="31"/>
  <c r="AU25" i="31"/>
  <c r="AU24" i="31"/>
  <c r="AU23" i="31"/>
  <c r="AU22" i="31"/>
  <c r="AU21" i="31"/>
  <c r="AU20" i="31"/>
  <c r="AU19" i="31"/>
  <c r="AU18" i="31"/>
  <c r="AU17" i="31"/>
  <c r="AU16" i="31"/>
  <c r="AU15" i="31"/>
  <c r="AU14" i="31"/>
  <c r="AU13" i="31"/>
  <c r="AU12" i="31"/>
  <c r="AU11" i="31"/>
  <c r="AU10" i="31"/>
  <c r="AU9" i="31"/>
  <c r="AU8" i="31"/>
  <c r="AU7" i="31"/>
  <c r="AU6" i="31"/>
  <c r="AU5" i="31"/>
  <c r="AU4" i="31"/>
  <c r="AU3" i="31"/>
  <c r="AM45" i="31"/>
  <c r="AM44" i="31"/>
  <c r="AM43" i="31"/>
  <c r="AM42" i="31"/>
  <c r="AM41" i="31"/>
  <c r="AM40" i="31"/>
  <c r="AM39" i="31"/>
  <c r="AM38" i="31"/>
  <c r="AM37" i="31"/>
  <c r="AM36" i="31"/>
  <c r="AM35" i="31"/>
  <c r="AM34" i="31"/>
  <c r="AM33" i="31"/>
  <c r="AM32" i="31"/>
  <c r="AM31" i="31"/>
  <c r="AM30" i="31"/>
  <c r="AM29" i="31"/>
  <c r="AM28" i="31"/>
  <c r="AM27" i="31"/>
  <c r="AM26" i="31"/>
  <c r="AM25" i="31"/>
  <c r="AM24" i="31"/>
  <c r="AM23" i="31"/>
  <c r="AM22" i="31"/>
  <c r="AM21" i="31"/>
  <c r="AM20" i="31"/>
  <c r="AM19" i="31"/>
  <c r="AM18" i="31"/>
  <c r="AM17" i="31"/>
  <c r="AM16" i="31"/>
  <c r="AM15" i="31"/>
  <c r="AM14" i="31"/>
  <c r="AM13" i="31"/>
  <c r="AM12" i="31"/>
  <c r="AM11" i="31"/>
  <c r="AM10" i="31"/>
  <c r="AM9" i="31"/>
  <c r="AM8" i="31"/>
  <c r="AM7" i="31"/>
  <c r="AM6" i="31"/>
  <c r="AM5" i="31"/>
  <c r="AM4" i="31"/>
  <c r="AM3" i="31"/>
  <c r="AG45" i="31"/>
  <c r="AG44" i="31"/>
  <c r="AG43" i="31"/>
  <c r="AG42" i="31"/>
  <c r="AG41" i="31"/>
  <c r="AG40" i="31"/>
  <c r="AG39" i="31"/>
  <c r="AG38" i="31"/>
  <c r="AG37" i="31"/>
  <c r="AG36" i="31"/>
  <c r="AG35" i="31"/>
  <c r="AG34" i="31"/>
  <c r="AG33" i="31"/>
  <c r="AG32" i="31"/>
  <c r="AG31" i="31"/>
  <c r="AG30" i="31"/>
  <c r="AG29" i="31"/>
  <c r="AG28" i="31"/>
  <c r="AG27" i="31"/>
  <c r="AG26" i="31"/>
  <c r="AG25" i="31"/>
  <c r="AG24" i="31"/>
  <c r="AG23" i="31"/>
  <c r="AG22" i="31"/>
  <c r="AG21" i="31"/>
  <c r="AG20" i="31"/>
  <c r="AG19" i="31"/>
  <c r="AG18" i="31"/>
  <c r="AG17" i="31"/>
  <c r="AG16" i="31"/>
  <c r="AG15" i="31"/>
  <c r="AG14" i="31"/>
  <c r="AG13" i="31"/>
  <c r="AG12" i="31"/>
  <c r="AG11" i="31"/>
  <c r="AG10" i="31"/>
  <c r="AG9" i="31"/>
  <c r="AG8" i="31"/>
  <c r="AG7" i="31"/>
  <c r="AG6" i="31"/>
  <c r="AG5" i="31"/>
  <c r="AG4" i="31"/>
  <c r="AG3" i="31"/>
  <c r="AR45" i="31"/>
  <c r="AR44" i="31"/>
  <c r="AR43" i="31"/>
  <c r="AR42" i="31"/>
  <c r="AR41" i="31"/>
  <c r="AR40" i="31"/>
  <c r="AR39" i="31"/>
  <c r="AR38" i="31"/>
  <c r="AR37" i="31"/>
  <c r="AR36" i="31"/>
  <c r="AR35" i="31"/>
  <c r="AR34" i="31"/>
  <c r="AR33" i="31"/>
  <c r="AR32" i="31"/>
  <c r="AR31" i="31"/>
  <c r="AR30" i="31"/>
  <c r="AR29" i="31"/>
  <c r="AR28" i="31"/>
  <c r="AR27" i="31"/>
  <c r="AR26" i="31"/>
  <c r="AR25" i="31"/>
  <c r="AR24" i="31"/>
  <c r="AR23" i="31"/>
  <c r="AR22" i="31"/>
  <c r="AR21" i="31"/>
  <c r="AR20" i="31"/>
  <c r="AR19" i="31"/>
  <c r="AR18" i="31"/>
  <c r="AR17" i="31"/>
  <c r="AR16" i="31"/>
  <c r="AR15" i="31"/>
  <c r="AR14" i="31"/>
  <c r="AR13" i="31"/>
  <c r="AR12" i="31"/>
  <c r="AR11" i="31"/>
  <c r="AR10" i="31"/>
  <c r="AR9" i="31"/>
  <c r="AR8" i="31"/>
  <c r="AR7" i="31"/>
  <c r="AR6" i="31"/>
  <c r="AR5" i="31"/>
  <c r="AR4" i="31"/>
  <c r="AR3" i="31"/>
  <c r="AK45" i="31"/>
  <c r="AK44" i="31"/>
  <c r="AK43" i="31"/>
  <c r="AK42" i="31"/>
  <c r="AK41" i="31"/>
  <c r="AK40" i="31"/>
  <c r="AK39" i="31"/>
  <c r="AK38" i="31"/>
  <c r="AK37" i="31"/>
  <c r="AK36" i="31"/>
  <c r="AK35" i="31"/>
  <c r="AK34" i="31"/>
  <c r="AK33" i="31"/>
  <c r="AK32" i="31"/>
  <c r="AK31" i="31"/>
  <c r="AK30" i="31"/>
  <c r="AK29" i="31"/>
  <c r="AK28" i="31"/>
  <c r="AK27" i="31"/>
  <c r="AK26" i="31"/>
  <c r="AK25" i="31"/>
  <c r="AK24" i="31"/>
  <c r="AK23" i="31"/>
  <c r="AK22" i="31"/>
  <c r="AK21" i="31"/>
  <c r="AK20" i="31"/>
  <c r="AK19" i="31"/>
  <c r="AK18" i="31"/>
  <c r="AK17" i="31"/>
  <c r="AK16" i="31"/>
  <c r="AK15" i="31"/>
  <c r="AK14" i="31"/>
  <c r="AK13" i="31"/>
  <c r="AK12" i="31"/>
  <c r="AK11" i="31"/>
  <c r="AK10" i="31"/>
  <c r="AK9" i="31"/>
  <c r="AK8" i="31"/>
  <c r="AK7" i="31"/>
  <c r="AK6" i="31"/>
  <c r="AK5" i="31"/>
  <c r="AK4" i="31"/>
  <c r="AK3" i="31"/>
  <c r="AE45" i="31"/>
  <c r="AE44" i="31"/>
  <c r="AE43" i="31"/>
  <c r="AE42" i="31"/>
  <c r="AE41" i="31"/>
  <c r="AE40" i="31"/>
  <c r="AE39" i="31"/>
  <c r="AE38" i="31"/>
  <c r="AE37" i="31"/>
  <c r="AE36" i="31"/>
  <c r="AE35" i="31"/>
  <c r="AE34" i="31"/>
  <c r="AE33" i="31"/>
  <c r="AE32" i="31"/>
  <c r="AE31" i="31"/>
  <c r="AE30" i="31"/>
  <c r="AE29" i="31"/>
  <c r="AE28" i="31"/>
  <c r="AE27" i="31"/>
  <c r="AE26" i="31"/>
  <c r="AE25" i="31"/>
  <c r="AE24" i="31"/>
  <c r="AE23" i="31"/>
  <c r="AE22" i="31"/>
  <c r="AE21" i="31"/>
  <c r="AE20" i="31"/>
  <c r="AE19" i="31"/>
  <c r="AE18" i="31"/>
  <c r="AE17" i="31"/>
  <c r="AE16" i="31"/>
  <c r="AE15" i="31"/>
  <c r="AE14" i="31"/>
  <c r="AE13" i="31"/>
  <c r="AE12" i="31"/>
  <c r="AE11" i="31"/>
  <c r="AE10" i="31"/>
  <c r="AE9" i="31"/>
  <c r="AE8" i="31"/>
  <c r="AE7" i="31"/>
  <c r="AE6" i="31"/>
  <c r="AE5" i="31"/>
  <c r="AE4" i="31"/>
  <c r="AE3" i="31"/>
  <c r="AU45" i="25"/>
  <c r="AU44" i="25"/>
  <c r="AU43" i="25"/>
  <c r="AU42" i="25"/>
  <c r="AU41" i="25"/>
  <c r="AU40" i="25"/>
  <c r="AU39" i="25"/>
  <c r="AU38" i="25"/>
  <c r="AU37" i="25"/>
  <c r="AU36" i="25"/>
  <c r="AU35" i="25"/>
  <c r="AU34" i="25"/>
  <c r="AU33" i="25"/>
  <c r="AU32" i="25"/>
  <c r="AU31" i="25"/>
  <c r="AU30" i="25"/>
  <c r="AU29" i="25"/>
  <c r="AU28" i="25"/>
  <c r="AU27" i="25"/>
  <c r="AU26" i="25"/>
  <c r="AU25" i="25"/>
  <c r="AU24" i="25"/>
  <c r="AU23" i="25"/>
  <c r="AU22" i="25"/>
  <c r="AU21" i="25"/>
  <c r="AU20" i="25"/>
  <c r="AU19" i="25"/>
  <c r="AU18" i="25"/>
  <c r="AU17" i="25"/>
  <c r="AU16" i="25"/>
  <c r="AU15" i="25"/>
  <c r="AU14" i="25"/>
  <c r="AU13" i="25"/>
  <c r="AU12" i="25"/>
  <c r="AU11" i="25"/>
  <c r="AU10" i="25"/>
  <c r="AU9" i="25"/>
  <c r="AU8" i="25"/>
  <c r="AU7" i="25"/>
  <c r="AU6" i="25"/>
  <c r="AU5" i="25"/>
  <c r="AU4" i="25"/>
  <c r="AM45" i="25"/>
  <c r="AM44" i="25"/>
  <c r="BJ44" i="25" s="1"/>
  <c r="AM43" i="25"/>
  <c r="AM42" i="25"/>
  <c r="AM41" i="25"/>
  <c r="AM40" i="25"/>
  <c r="AM39" i="25"/>
  <c r="AM38" i="25"/>
  <c r="AM37" i="25"/>
  <c r="AM36" i="25"/>
  <c r="AM35" i="25"/>
  <c r="AM34" i="25"/>
  <c r="AM33" i="25"/>
  <c r="AM32" i="25"/>
  <c r="AM31" i="25"/>
  <c r="AM30" i="25"/>
  <c r="BJ30" i="25" s="1"/>
  <c r="AM29" i="25"/>
  <c r="AM28" i="25"/>
  <c r="AM27" i="25"/>
  <c r="AM26" i="25"/>
  <c r="AM25" i="25"/>
  <c r="AM24" i="25"/>
  <c r="AM23" i="25"/>
  <c r="AM22" i="25"/>
  <c r="AM21" i="25"/>
  <c r="AM20" i="25"/>
  <c r="AM19" i="25"/>
  <c r="AM18" i="25"/>
  <c r="AM17" i="25"/>
  <c r="AM16" i="25"/>
  <c r="BJ16" i="25" s="1"/>
  <c r="AM15" i="25"/>
  <c r="AM14" i="25"/>
  <c r="AM13" i="25"/>
  <c r="AM12" i="25"/>
  <c r="AM11" i="25"/>
  <c r="AM10" i="25"/>
  <c r="AM9" i="25"/>
  <c r="AM8" i="25"/>
  <c r="AM7" i="25"/>
  <c r="AM6" i="25"/>
  <c r="AM5" i="25"/>
  <c r="AM4" i="25"/>
  <c r="AM3" i="25"/>
  <c r="AR45" i="25"/>
  <c r="AR44" i="25"/>
  <c r="AR43" i="25"/>
  <c r="AR42" i="25"/>
  <c r="AR41" i="25"/>
  <c r="AR40" i="25"/>
  <c r="AR39" i="25"/>
  <c r="AR38" i="25"/>
  <c r="AR37" i="25"/>
  <c r="AR36" i="25"/>
  <c r="AR35" i="25"/>
  <c r="AR34" i="25"/>
  <c r="AR33" i="25"/>
  <c r="AR32" i="25"/>
  <c r="AR31" i="25"/>
  <c r="AR30" i="25"/>
  <c r="AR29" i="25"/>
  <c r="AR28" i="25"/>
  <c r="AR27" i="25"/>
  <c r="AR26" i="25"/>
  <c r="AR25" i="25"/>
  <c r="AR24" i="25"/>
  <c r="AR23" i="25"/>
  <c r="AR22" i="25"/>
  <c r="AR21" i="25"/>
  <c r="AR20" i="25"/>
  <c r="AR19" i="25"/>
  <c r="AR18" i="25"/>
  <c r="AR17" i="25"/>
  <c r="AR16" i="25"/>
  <c r="AR15" i="25"/>
  <c r="AR14" i="25"/>
  <c r="AR13" i="25"/>
  <c r="AR12" i="25"/>
  <c r="AR11" i="25"/>
  <c r="AR10" i="25"/>
  <c r="AR9" i="25"/>
  <c r="AR8" i="25"/>
  <c r="AR7" i="25"/>
  <c r="AR6" i="25"/>
  <c r="AR5" i="25"/>
  <c r="AR4" i="25"/>
  <c r="AR3" i="25"/>
  <c r="AK45" i="25"/>
  <c r="AK44" i="25"/>
  <c r="AK43" i="25"/>
  <c r="AK42" i="25"/>
  <c r="AK41" i="25"/>
  <c r="AK40" i="25"/>
  <c r="AK39" i="25"/>
  <c r="AK38" i="25"/>
  <c r="AK37" i="25"/>
  <c r="AK36" i="25"/>
  <c r="AK35" i="25"/>
  <c r="AK34" i="25"/>
  <c r="AK33" i="25"/>
  <c r="AK32" i="25"/>
  <c r="AK31" i="25"/>
  <c r="AK30" i="25"/>
  <c r="AK29" i="25"/>
  <c r="AK28" i="25"/>
  <c r="AK27" i="25"/>
  <c r="AK26" i="25"/>
  <c r="AK25" i="25"/>
  <c r="AK24" i="25"/>
  <c r="AK23" i="25"/>
  <c r="AK22" i="25"/>
  <c r="AK21" i="25"/>
  <c r="AK20" i="25"/>
  <c r="AK19" i="25"/>
  <c r="AK18" i="25"/>
  <c r="AK17" i="25"/>
  <c r="AK16" i="25"/>
  <c r="AK15" i="25"/>
  <c r="AK14" i="25"/>
  <c r="AK13" i="25"/>
  <c r="AK12" i="25"/>
  <c r="AK11" i="25"/>
  <c r="AK10" i="25"/>
  <c r="AK9" i="25"/>
  <c r="AK8" i="25"/>
  <c r="AK7" i="25"/>
  <c r="AK6" i="25"/>
  <c r="AK5" i="25"/>
  <c r="AK4" i="25"/>
  <c r="AK3" i="25"/>
  <c r="AI3" i="25"/>
  <c r="AG45" i="25"/>
  <c r="AG44" i="25"/>
  <c r="AG43" i="25"/>
  <c r="AG42" i="25"/>
  <c r="AG41" i="25"/>
  <c r="AG40" i="25"/>
  <c r="AG39" i="25"/>
  <c r="AG38" i="25"/>
  <c r="AG37" i="25"/>
  <c r="AG36" i="25"/>
  <c r="AG35" i="25"/>
  <c r="AG34" i="25"/>
  <c r="BI34" i="25" s="1"/>
  <c r="AG33" i="25"/>
  <c r="BI33" i="25" s="1"/>
  <c r="AG32" i="25"/>
  <c r="AG31" i="25"/>
  <c r="AG30" i="25"/>
  <c r="AG29" i="25"/>
  <c r="AG28" i="25"/>
  <c r="AG27" i="25"/>
  <c r="AG26" i="25"/>
  <c r="AG25" i="25"/>
  <c r="AG24" i="25"/>
  <c r="AG23" i="25"/>
  <c r="AG22" i="25"/>
  <c r="AG21" i="25"/>
  <c r="AG20" i="25"/>
  <c r="BI20" i="25" s="1"/>
  <c r="AG19" i="25"/>
  <c r="BI19" i="25" s="1"/>
  <c r="AG18" i="25"/>
  <c r="AG17" i="25"/>
  <c r="AG16" i="25"/>
  <c r="AG15" i="25"/>
  <c r="AG14" i="25"/>
  <c r="AG13" i="25"/>
  <c r="AG12" i="25"/>
  <c r="AG11" i="25"/>
  <c r="AG10" i="25"/>
  <c r="AG9" i="25"/>
  <c r="AG8" i="25"/>
  <c r="AG7" i="25"/>
  <c r="AG6" i="25"/>
  <c r="BI6" i="25" s="1"/>
  <c r="AG5" i="25"/>
  <c r="BI5" i="25" s="1"/>
  <c r="AG4" i="25"/>
  <c r="AG3" i="25"/>
  <c r="AF3" i="25"/>
  <c r="AE45" i="25"/>
  <c r="AE44" i="25"/>
  <c r="AE43" i="25"/>
  <c r="AE42" i="25"/>
  <c r="AE41" i="25"/>
  <c r="AE40" i="25"/>
  <c r="AE39" i="25"/>
  <c r="AE38" i="25"/>
  <c r="AE37" i="25"/>
  <c r="AE36" i="25"/>
  <c r="AE35" i="25"/>
  <c r="AE34" i="25"/>
  <c r="AE33" i="25"/>
  <c r="AE32" i="25"/>
  <c r="AE31" i="25"/>
  <c r="AE30" i="25"/>
  <c r="AE29" i="25"/>
  <c r="AE28" i="25"/>
  <c r="AE27" i="25"/>
  <c r="AE26" i="25"/>
  <c r="AE25" i="25"/>
  <c r="AE24" i="25"/>
  <c r="AE23" i="25"/>
  <c r="AE22" i="25"/>
  <c r="AE21" i="25"/>
  <c r="AE20" i="25"/>
  <c r="AE19" i="25"/>
  <c r="AE18" i="25"/>
  <c r="AE17" i="25"/>
  <c r="AE16" i="25"/>
  <c r="AE15" i="25"/>
  <c r="AE14" i="25"/>
  <c r="AE13" i="25"/>
  <c r="AE12" i="25"/>
  <c r="AE11" i="25"/>
  <c r="AE10" i="25"/>
  <c r="AE9" i="25"/>
  <c r="AE8" i="25"/>
  <c r="AE7" i="25"/>
  <c r="AE6" i="25"/>
  <c r="AE5" i="25"/>
  <c r="AE4" i="25"/>
  <c r="AE3" i="25"/>
  <c r="AE48" i="25" s="1"/>
  <c r="FO28" i="4"/>
  <c r="FU393" i="4"/>
  <c r="BI12" i="25" l="1"/>
  <c r="BI26" i="25"/>
  <c r="BI40" i="25"/>
  <c r="BJ8" i="25"/>
  <c r="BJ22" i="25"/>
  <c r="BJ36" i="25"/>
  <c r="BI27" i="25"/>
  <c r="BI41" i="25"/>
  <c r="BJ9" i="25"/>
  <c r="BJ23" i="25"/>
  <c r="BJ37" i="25"/>
  <c r="BI13" i="25"/>
  <c r="BA32" i="25"/>
  <c r="BA18" i="25"/>
  <c r="BA4" i="25"/>
  <c r="BJ15" i="25"/>
  <c r="BJ29" i="25"/>
  <c r="BJ43" i="25"/>
  <c r="AO48" i="25"/>
  <c r="BI14" i="25"/>
  <c r="BJ24" i="25"/>
  <c r="BI15" i="25"/>
  <c r="BI44" i="25"/>
  <c r="BI16" i="25"/>
  <c r="BJ12" i="25"/>
  <c r="BI3" i="25"/>
  <c r="BI17" i="25"/>
  <c r="BI31" i="25"/>
  <c r="BI45" i="25"/>
  <c r="BJ13" i="25"/>
  <c r="BJ27" i="25"/>
  <c r="BJ41" i="25"/>
  <c r="BI4" i="25"/>
  <c r="BI18" i="25"/>
  <c r="BI32" i="25"/>
  <c r="BJ14" i="25"/>
  <c r="BJ28" i="25"/>
  <c r="BJ42" i="25"/>
  <c r="BI28" i="25"/>
  <c r="BJ38" i="25"/>
  <c r="BI43" i="25"/>
  <c r="BJ39" i="25"/>
  <c r="BI30" i="25"/>
  <c r="BJ26" i="25"/>
  <c r="BI42" i="25"/>
  <c r="BI29" i="25"/>
  <c r="BJ25" i="25"/>
  <c r="BJ40" i="25"/>
  <c r="BJ10" i="25"/>
  <c r="BJ11" i="25"/>
  <c r="AV46" i="25"/>
  <c r="BB31" i="25"/>
  <c r="BJ32" i="25"/>
  <c r="BB30" i="25"/>
  <c r="BB44" i="25"/>
  <c r="BB17" i="25"/>
  <c r="BB45" i="25"/>
  <c r="BC23" i="25"/>
  <c r="BC37" i="25"/>
  <c r="BI7" i="25"/>
  <c r="BI21" i="25"/>
  <c r="BI35" i="25"/>
  <c r="BJ3" i="25"/>
  <c r="BJ17" i="25"/>
  <c r="BJ31" i="25"/>
  <c r="BJ45" i="25"/>
  <c r="BC10" i="25"/>
  <c r="BC38" i="25"/>
  <c r="BI8" i="25"/>
  <c r="BI22" i="25"/>
  <c r="BI36" i="25"/>
  <c r="BJ4" i="25"/>
  <c r="BJ18" i="25"/>
  <c r="BC11" i="25"/>
  <c r="BC25" i="25"/>
  <c r="BC39" i="25"/>
  <c r="BI9" i="25"/>
  <c r="BI23" i="25"/>
  <c r="BI37" i="25"/>
  <c r="BJ5" i="25"/>
  <c r="BJ19" i="25"/>
  <c r="BJ33" i="25"/>
  <c r="BI10" i="25"/>
  <c r="BI24" i="25"/>
  <c r="BI38" i="25"/>
  <c r="BJ6" i="25"/>
  <c r="BJ20" i="25"/>
  <c r="BJ34" i="25"/>
  <c r="BI11" i="25"/>
  <c r="BI25" i="25"/>
  <c r="BI39" i="25"/>
  <c r="BJ7" i="25"/>
  <c r="BJ21" i="25"/>
  <c r="BJ35" i="25"/>
  <c r="BA15" i="31"/>
  <c r="BI29" i="31"/>
  <c r="BI43" i="31"/>
  <c r="BJ14" i="31"/>
  <c r="BJ28" i="31"/>
  <c r="BJ42" i="31"/>
  <c r="BI5" i="31"/>
  <c r="BI19" i="31"/>
  <c r="BI33" i="31"/>
  <c r="BJ4" i="31"/>
  <c r="BJ18" i="31"/>
  <c r="BJ32" i="31"/>
  <c r="BI28" i="31"/>
  <c r="BI10" i="31"/>
  <c r="BI24" i="31"/>
  <c r="BI38" i="31"/>
  <c r="BJ9" i="31"/>
  <c r="BJ23" i="31"/>
  <c r="BJ37" i="31"/>
  <c r="BJ24" i="31"/>
  <c r="BI25" i="31"/>
  <c r="BJ38" i="31"/>
  <c r="BI39" i="31"/>
  <c r="BI11" i="31"/>
  <c r="BJ10" i="31"/>
  <c r="BI42" i="31"/>
  <c r="BJ29" i="31"/>
  <c r="BJ43" i="31"/>
  <c r="BB7" i="31"/>
  <c r="BB21" i="31"/>
  <c r="BB35" i="31"/>
  <c r="BI4" i="31"/>
  <c r="BI18" i="31"/>
  <c r="BI32" i="31"/>
  <c r="BJ3" i="31"/>
  <c r="BJ17" i="31"/>
  <c r="BJ31" i="31"/>
  <c r="BJ45" i="31"/>
  <c r="BI14" i="31"/>
  <c r="BJ15" i="31"/>
  <c r="BI31" i="31"/>
  <c r="BJ16" i="31"/>
  <c r="BI17" i="31"/>
  <c r="BJ30" i="31"/>
  <c r="BI45" i="31"/>
  <c r="BA12" i="31"/>
  <c r="BA26" i="31"/>
  <c r="BJ36" i="31"/>
  <c r="BI3" i="31"/>
  <c r="BJ44" i="31"/>
  <c r="BA6" i="31"/>
  <c r="BA20" i="31"/>
  <c r="BA35" i="31"/>
  <c r="BC35" i="31"/>
  <c r="BJ33" i="31"/>
  <c r="BI6" i="31"/>
  <c r="BI20" i="31"/>
  <c r="BJ19" i="31"/>
  <c r="BI34" i="31"/>
  <c r="BJ5" i="31"/>
  <c r="BC10" i="31"/>
  <c r="BC24" i="31"/>
  <c r="BB38" i="31"/>
  <c r="BA22" i="31"/>
  <c r="BI7" i="31"/>
  <c r="BI21" i="31"/>
  <c r="BI35" i="31"/>
  <c r="BJ6" i="31"/>
  <c r="BJ20" i="31"/>
  <c r="BJ34" i="31"/>
  <c r="BA25" i="31"/>
  <c r="BC39" i="31"/>
  <c r="BI8" i="31"/>
  <c r="BI22" i="31"/>
  <c r="BI36" i="31"/>
  <c r="BJ7" i="31"/>
  <c r="BJ21" i="31"/>
  <c r="BJ35" i="31"/>
  <c r="BI13" i="31"/>
  <c r="BI27" i="31"/>
  <c r="BI41" i="31"/>
  <c r="BJ12" i="31"/>
  <c r="BJ26" i="31"/>
  <c r="BJ40" i="31"/>
  <c r="BJ13" i="31"/>
  <c r="BI9" i="31"/>
  <c r="BI23" i="31"/>
  <c r="BI37" i="31"/>
  <c r="BJ8" i="31"/>
  <c r="BJ22" i="31"/>
  <c r="BI12" i="31"/>
  <c r="BI26" i="31"/>
  <c r="BI40" i="31"/>
  <c r="BJ11" i="31"/>
  <c r="BJ25" i="31"/>
  <c r="BJ39" i="31"/>
  <c r="BJ27" i="31"/>
  <c r="BJ41" i="31"/>
  <c r="BA4" i="31"/>
  <c r="BA18" i="31"/>
  <c r="BC5" i="31"/>
  <c r="BI16" i="31"/>
  <c r="BI30" i="31"/>
  <c r="BI44" i="31"/>
  <c r="BA24" i="31"/>
  <c r="BI15" i="31"/>
  <c r="BA3" i="31"/>
  <c r="BC17" i="31"/>
  <c r="BA31" i="31"/>
  <c r="BC8" i="31"/>
  <c r="BC22" i="31"/>
  <c r="BC36" i="31"/>
  <c r="BA7" i="31"/>
  <c r="BC9" i="31"/>
  <c r="BB23" i="31"/>
  <c r="BC3" i="25"/>
  <c r="BC5" i="25"/>
  <c r="BC19" i="25"/>
  <c r="BC33" i="25"/>
  <c r="BB6" i="25"/>
  <c r="BB34" i="25"/>
  <c r="BB3" i="25"/>
  <c r="BA36" i="25"/>
  <c r="AR46" i="25"/>
  <c r="BB9" i="25"/>
  <c r="BB23" i="25"/>
  <c r="BB37" i="25"/>
  <c r="BC16" i="25"/>
  <c r="BC17" i="25"/>
  <c r="BC31" i="25"/>
  <c r="BC45" i="25"/>
  <c r="BB16" i="25"/>
  <c r="AN46" i="25"/>
  <c r="BC18" i="25"/>
  <c r="BB14" i="31"/>
  <c r="BB28" i="31"/>
  <c r="BB42" i="31"/>
  <c r="BC27" i="31"/>
  <c r="BB3" i="31"/>
  <c r="BC7" i="31"/>
  <c r="BC19" i="31"/>
  <c r="BB31" i="31"/>
  <c r="BA9" i="31"/>
  <c r="BA39" i="31"/>
  <c r="BB22" i="31"/>
  <c r="BB9" i="31"/>
  <c r="BB37" i="31"/>
  <c r="BA8" i="31"/>
  <c r="BA36" i="31"/>
  <c r="BA21" i="31"/>
  <c r="BB25" i="31"/>
  <c r="BB39" i="31"/>
  <c r="BC21" i="31"/>
  <c r="BC25" i="31"/>
  <c r="BB24" i="31"/>
  <c r="BA27" i="31"/>
  <c r="BB15" i="31"/>
  <c r="BC15" i="31"/>
  <c r="BA60" i="31" s="1"/>
  <c r="BB29" i="31"/>
  <c r="BC29" i="31"/>
  <c r="BA29" i="31"/>
  <c r="BA74" i="31" s="1"/>
  <c r="BB43" i="31"/>
  <c r="BA43" i="31"/>
  <c r="BC43" i="31"/>
  <c r="BA14" i="31"/>
  <c r="BA28" i="31"/>
  <c r="BA42" i="31"/>
  <c r="BC13" i="31"/>
  <c r="BA13" i="31"/>
  <c r="BC41" i="31"/>
  <c r="BA41" i="31"/>
  <c r="BC16" i="31"/>
  <c r="BB16" i="31"/>
  <c r="BA16" i="31"/>
  <c r="BC30" i="31"/>
  <c r="BB30" i="31"/>
  <c r="BA30" i="31"/>
  <c r="BA75" i="31" s="1"/>
  <c r="BA44" i="31"/>
  <c r="BC44" i="31"/>
  <c r="BB44" i="31"/>
  <c r="BC18" i="31"/>
  <c r="BB18" i="31"/>
  <c r="AL46" i="31"/>
  <c r="BC31" i="31"/>
  <c r="BB5" i="31"/>
  <c r="BB33" i="31"/>
  <c r="AS46" i="31"/>
  <c r="AR46" i="31"/>
  <c r="BC3" i="31"/>
  <c r="BC6" i="31"/>
  <c r="BB6" i="31"/>
  <c r="BC20" i="31"/>
  <c r="BB20" i="31"/>
  <c r="BA34" i="31"/>
  <c r="BC34" i="31"/>
  <c r="BB34" i="31"/>
  <c r="AH46" i="31"/>
  <c r="BA19" i="31"/>
  <c r="BB36" i="31"/>
  <c r="BB45" i="31"/>
  <c r="AN46" i="31"/>
  <c r="BA10" i="31"/>
  <c r="BB19" i="31"/>
  <c r="AV46" i="31"/>
  <c r="BB8" i="31"/>
  <c r="BB17" i="31"/>
  <c r="AF46" i="31"/>
  <c r="BC4" i="31"/>
  <c r="BB4" i="31"/>
  <c r="BA32" i="31"/>
  <c r="BC32" i="31"/>
  <c r="BB32" i="31"/>
  <c r="BA33" i="31"/>
  <c r="BA37" i="31"/>
  <c r="BA45" i="31"/>
  <c r="BA17" i="31"/>
  <c r="BC23" i="31"/>
  <c r="BC33" i="31"/>
  <c r="BC37" i="31"/>
  <c r="BC45" i="31"/>
  <c r="BC12" i="31"/>
  <c r="BB12" i="31"/>
  <c r="BC26" i="31"/>
  <c r="BB26" i="31"/>
  <c r="BA40" i="31"/>
  <c r="BC40" i="31"/>
  <c r="BB40" i="31"/>
  <c r="BA11" i="31"/>
  <c r="BB10" i="31"/>
  <c r="BA38" i="31"/>
  <c r="BC38" i="31"/>
  <c r="BA23" i="31"/>
  <c r="BB13" i="31"/>
  <c r="BB27" i="31"/>
  <c r="BB41" i="31"/>
  <c r="BA5" i="31"/>
  <c r="BC11" i="31"/>
  <c r="BB11" i="31"/>
  <c r="BC14" i="31"/>
  <c r="BC28" i="31"/>
  <c r="BC42" i="31"/>
  <c r="BB14" i="25"/>
  <c r="BC14" i="25"/>
  <c r="BA14" i="25"/>
  <c r="BA59" i="25" s="1"/>
  <c r="BB28" i="25"/>
  <c r="BC28" i="25"/>
  <c r="BA28" i="25"/>
  <c r="BA73" i="25" s="1"/>
  <c r="BB42" i="25"/>
  <c r="BC42" i="25"/>
  <c r="BA42" i="25"/>
  <c r="BB10" i="25"/>
  <c r="BA10" i="25"/>
  <c r="BA55" i="25" s="1"/>
  <c r="BB24" i="25"/>
  <c r="BA24" i="25"/>
  <c r="BB38" i="25"/>
  <c r="BA38" i="25"/>
  <c r="BC13" i="25"/>
  <c r="BA13" i="25"/>
  <c r="BB13" i="25"/>
  <c r="BC41" i="25"/>
  <c r="BA41" i="25"/>
  <c r="BA86" i="25" s="1"/>
  <c r="BB41" i="25"/>
  <c r="BB15" i="25"/>
  <c r="BC15" i="25"/>
  <c r="BA15" i="25"/>
  <c r="BA60" i="25" s="1"/>
  <c r="BB29" i="25"/>
  <c r="BC29" i="25"/>
  <c r="BA29" i="25"/>
  <c r="BB43" i="25"/>
  <c r="BC43" i="25"/>
  <c r="BA43" i="25"/>
  <c r="BB26" i="25"/>
  <c r="BC26" i="25"/>
  <c r="BA26" i="25"/>
  <c r="BA71" i="25" s="1"/>
  <c r="BB12" i="25"/>
  <c r="BC12" i="25"/>
  <c r="BA12" i="25"/>
  <c r="BB40" i="25"/>
  <c r="BC40" i="25"/>
  <c r="BA40" i="25"/>
  <c r="BA85" i="25" s="1"/>
  <c r="BA8" i="25"/>
  <c r="BA22" i="25"/>
  <c r="BC27" i="25"/>
  <c r="BA27" i="25"/>
  <c r="BB27" i="25"/>
  <c r="AH46" i="25"/>
  <c r="BC7" i="25"/>
  <c r="BC21" i="25"/>
  <c r="BC35" i="25"/>
  <c r="AL46" i="25"/>
  <c r="BB8" i="25"/>
  <c r="BB22" i="25"/>
  <c r="BB36" i="25"/>
  <c r="AS46" i="25"/>
  <c r="BA6" i="25"/>
  <c r="BA16" i="25"/>
  <c r="BA20" i="25"/>
  <c r="BA30" i="25"/>
  <c r="BA34" i="25"/>
  <c r="BA44" i="25"/>
  <c r="BB4" i="25"/>
  <c r="BB11" i="25"/>
  <c r="BB18" i="25"/>
  <c r="BB25" i="25"/>
  <c r="BB32" i="25"/>
  <c r="BB39" i="25"/>
  <c r="AF46" i="25"/>
  <c r="BC4" i="25"/>
  <c r="BA49" i="25" s="1"/>
  <c r="BC6" i="25"/>
  <c r="BC8" i="25"/>
  <c r="BC20" i="25"/>
  <c r="BC22" i="25"/>
  <c r="BC24" i="25"/>
  <c r="BC30" i="25"/>
  <c r="BC32" i="25"/>
  <c r="BC34" i="25"/>
  <c r="BC36" i="25"/>
  <c r="BC44" i="25"/>
  <c r="BB5" i="25"/>
  <c r="BB19" i="25"/>
  <c r="BB33" i="25"/>
  <c r="BB20" i="25"/>
  <c r="BB7" i="25"/>
  <c r="BB21" i="25"/>
  <c r="BB35" i="25"/>
  <c r="BA3" i="25"/>
  <c r="BA5" i="25"/>
  <c r="BA7" i="25"/>
  <c r="BA9" i="25"/>
  <c r="BA11" i="25"/>
  <c r="BA56" i="25" s="1"/>
  <c r="BA17" i="25"/>
  <c r="BA19" i="25"/>
  <c r="BA21" i="25"/>
  <c r="BA23" i="25"/>
  <c r="BA25" i="25"/>
  <c r="BA31" i="25"/>
  <c r="BA33" i="25"/>
  <c r="BA35" i="25"/>
  <c r="BA37" i="25"/>
  <c r="BA39" i="25"/>
  <c r="BA45" i="25"/>
  <c r="BA90" i="25" s="1"/>
  <c r="BC9" i="25"/>
  <c r="AY129" i="23" a="1"/>
  <c r="AY129" i="23" s="1"/>
  <c r="AY244" i="23" a="1"/>
  <c r="AY244" i="23" s="1"/>
  <c r="AY27" i="23" a="1"/>
  <c r="AY27" i="23" s="1"/>
  <c r="AY330" i="23" a="1"/>
  <c r="AY330" i="23" s="1"/>
  <c r="AY370" i="23" a="1"/>
  <c r="AY370" i="23" s="1"/>
  <c r="AY278" i="23" a="1"/>
  <c r="AY278" i="23" s="1"/>
  <c r="AY211" i="23" a="1"/>
  <c r="AY211" i="23" s="1"/>
  <c r="AY237" i="23" a="1"/>
  <c r="AY237" i="23" s="1"/>
  <c r="AY269" i="23" a="1"/>
  <c r="AY269" i="23" s="1"/>
  <c r="AY310" i="23" a="1"/>
  <c r="AY310" i="23" s="1"/>
  <c r="AY355" i="23" a="1"/>
  <c r="AY355" i="23" s="1"/>
  <c r="AY195" i="23" a="1"/>
  <c r="AY195" i="23" s="1"/>
  <c r="AY245" i="23" a="1"/>
  <c r="AY245" i="23" s="1"/>
  <c r="AY71" i="23" a="1"/>
  <c r="AY71" i="23" s="1"/>
  <c r="AY70" i="23" a="1"/>
  <c r="AY70" i="23" s="1"/>
  <c r="AY114" i="23" a="1"/>
  <c r="AY114" i="23" s="1"/>
  <c r="AY113" i="23" a="1"/>
  <c r="AY113" i="23" s="1"/>
  <c r="AY387" i="23" a="1"/>
  <c r="AY387" i="23" s="1"/>
  <c r="AY386" i="23" a="1"/>
  <c r="AY386" i="23" s="1"/>
  <c r="AY189" i="23" a="1"/>
  <c r="AY189" i="23" s="1"/>
  <c r="AY270" i="23" a="1"/>
  <c r="AY270" i="23" s="1"/>
  <c r="AY369" i="23" a="1"/>
  <c r="AY369" i="23" s="1"/>
  <c r="AY108" i="23" a="1"/>
  <c r="AY108" i="23" s="1"/>
  <c r="AY64" i="23" a="1"/>
  <c r="AY64" i="23" s="1"/>
  <c r="AY63" i="23" a="1"/>
  <c r="AY63" i="23" s="1"/>
  <c r="AY121" i="23" a="1"/>
  <c r="AY121" i="23" s="1"/>
  <c r="AY120" i="23" a="1"/>
  <c r="AY120" i="23" s="1"/>
  <c r="AY210" i="23" a="1"/>
  <c r="AY210" i="23" s="1"/>
  <c r="AY289" i="23" a="1"/>
  <c r="AY289" i="23" s="1"/>
  <c r="AY288" i="23" a="1"/>
  <c r="AY288" i="23" s="1"/>
  <c r="AY391" i="23" a="1"/>
  <c r="AY391" i="23" s="1"/>
  <c r="AY282" i="23" a="1"/>
  <c r="AY282" i="23" s="1"/>
  <c r="AY107" i="23" a="1"/>
  <c r="AY107" i="23" s="1"/>
  <c r="AY217" i="23" a="1"/>
  <c r="AY217" i="23" s="1"/>
  <c r="AY346" i="23" a="1"/>
  <c r="AY346" i="23" s="1"/>
  <c r="BA74" i="25" l="1"/>
  <c r="BA63" i="25"/>
  <c r="BA62" i="25"/>
  <c r="BA77" i="25"/>
  <c r="BA89" i="25"/>
  <c r="BA50" i="25"/>
  <c r="BA88" i="25"/>
  <c r="BA54" i="25"/>
  <c r="BA48" i="25"/>
  <c r="BA83" i="25"/>
  <c r="BA75" i="25"/>
  <c r="BA82" i="25"/>
  <c r="BA65" i="25"/>
  <c r="BA79" i="25"/>
  <c r="BA72" i="25"/>
  <c r="BA61" i="25"/>
  <c r="BA51" i="25"/>
  <c r="BA80" i="25"/>
  <c r="BA67" i="25"/>
  <c r="BA53" i="25"/>
  <c r="BA87" i="25"/>
  <c r="BA58" i="25"/>
  <c r="BA76" i="25"/>
  <c r="BA70" i="25"/>
  <c r="BA81" i="25"/>
  <c r="BA52" i="25"/>
  <c r="BA84" i="25"/>
  <c r="BA69" i="25"/>
  <c r="BA78" i="25"/>
  <c r="BA68" i="25"/>
  <c r="BA66" i="25"/>
  <c r="BA57" i="25"/>
  <c r="BA64" i="25"/>
  <c r="BA56" i="31"/>
  <c r="BA63" i="31"/>
  <c r="BA52" i="31"/>
  <c r="BA57" i="31"/>
  <c r="BA72" i="31"/>
  <c r="BA80" i="31"/>
  <c r="BA84" i="31"/>
  <c r="BA49" i="31"/>
  <c r="BA70" i="31"/>
  <c r="BA86" i="31"/>
  <c r="BA82" i="31"/>
  <c r="BA64" i="31"/>
  <c r="BA71" i="31"/>
  <c r="BA54" i="31"/>
  <c r="BA58" i="31"/>
  <c r="BA78" i="31"/>
  <c r="BA87" i="31"/>
  <c r="BA73" i="31"/>
  <c r="BA59" i="31"/>
  <c r="BA88" i="31"/>
  <c r="BA81" i="31"/>
  <c r="BA48" i="31"/>
  <c r="BA51" i="31"/>
  <c r="BA76" i="31"/>
  <c r="BA66" i="31"/>
  <c r="BA68" i="31"/>
  <c r="BA53" i="31"/>
  <c r="BA77" i="31"/>
  <c r="BA50" i="31"/>
  <c r="BA65" i="31"/>
  <c r="BA69" i="31"/>
  <c r="BA67" i="31"/>
  <c r="BA79" i="31"/>
  <c r="BA89" i="31"/>
  <c r="BA83" i="31"/>
  <c r="BA62" i="31"/>
  <c r="BA55" i="31"/>
  <c r="BA61" i="31"/>
  <c r="BA85" i="31"/>
  <c r="BA90" i="31"/>
  <c r="BB46" i="31"/>
  <c r="BB46" i="25"/>
  <c r="AN4" i="31"/>
  <c r="AM49" i="31" s="1"/>
  <c r="AN5" i="31"/>
  <c r="AM50" i="31" s="1"/>
  <c r="AN6" i="31"/>
  <c r="AM51" i="31" s="1"/>
  <c r="AN7" i="31"/>
  <c r="AM52" i="31" s="1"/>
  <c r="AN8" i="31"/>
  <c r="AM53" i="31" s="1"/>
  <c r="AN9" i="31"/>
  <c r="AM54" i="31" s="1"/>
  <c r="AN10" i="31"/>
  <c r="AM55" i="31" s="1"/>
  <c r="AN11" i="31"/>
  <c r="AM56" i="31" s="1"/>
  <c r="AN12" i="31"/>
  <c r="AM57" i="31" s="1"/>
  <c r="AN13" i="31"/>
  <c r="AM58" i="31" s="1"/>
  <c r="AN14" i="31"/>
  <c r="AM59" i="31" s="1"/>
  <c r="AN15" i="31"/>
  <c r="AM60" i="31" s="1"/>
  <c r="AN16" i="31"/>
  <c r="AM61" i="31" s="1"/>
  <c r="AN17" i="31"/>
  <c r="AM62" i="31" s="1"/>
  <c r="AN18" i="31"/>
  <c r="AM63" i="31" s="1"/>
  <c r="AN19" i="31"/>
  <c r="AM64" i="31" s="1"/>
  <c r="AN20" i="31"/>
  <c r="AM65" i="31" s="1"/>
  <c r="AN21" i="31"/>
  <c r="AM66" i="31" s="1"/>
  <c r="AN22" i="31"/>
  <c r="AM67" i="31" s="1"/>
  <c r="AN23" i="31"/>
  <c r="AM68" i="31" s="1"/>
  <c r="AN24" i="31"/>
  <c r="AM69" i="31" s="1"/>
  <c r="AN25" i="31"/>
  <c r="AM70" i="31" s="1"/>
  <c r="AN26" i="31"/>
  <c r="AM71" i="31" s="1"/>
  <c r="AN27" i="31"/>
  <c r="AM72" i="31" s="1"/>
  <c r="AN28" i="31"/>
  <c r="AM73" i="31" s="1"/>
  <c r="AN29" i="31"/>
  <c r="AM74" i="31" s="1"/>
  <c r="AN30" i="31"/>
  <c r="AM75" i="31" s="1"/>
  <c r="AN31" i="31"/>
  <c r="AM76" i="31" s="1"/>
  <c r="AN32" i="31"/>
  <c r="AM77" i="31" s="1"/>
  <c r="AN33" i="31"/>
  <c r="AM78" i="31" s="1"/>
  <c r="AN34" i="31"/>
  <c r="AM79" i="31" s="1"/>
  <c r="AN35" i="31"/>
  <c r="AM80" i="31" s="1"/>
  <c r="AN36" i="31"/>
  <c r="AM81" i="31" s="1"/>
  <c r="AN37" i="31"/>
  <c r="AM82" i="31" s="1"/>
  <c r="AN38" i="31"/>
  <c r="AM83" i="31" s="1"/>
  <c r="AN39" i="31"/>
  <c r="AM84" i="31" s="1"/>
  <c r="AN40" i="31"/>
  <c r="AM85" i="31" s="1"/>
  <c r="AN41" i="31"/>
  <c r="AM86" i="31" s="1"/>
  <c r="AN42" i="31"/>
  <c r="AM87" i="31" s="1"/>
  <c r="AN43" i="31"/>
  <c r="AM88" i="31" s="1"/>
  <c r="AN44" i="31"/>
  <c r="AM89" i="31" s="1"/>
  <c r="AN45" i="31"/>
  <c r="AM90" i="31" s="1"/>
  <c r="AN3" i="31"/>
  <c r="AM48" i="31" s="1"/>
  <c r="AJ3" i="31"/>
  <c r="AL4" i="31"/>
  <c r="AK49" i="31" s="1"/>
  <c r="AL5" i="31"/>
  <c r="AK50" i="31" s="1"/>
  <c r="AL6" i="31"/>
  <c r="AK51" i="31" s="1"/>
  <c r="AL7" i="31"/>
  <c r="AK52" i="31" s="1"/>
  <c r="AL8" i="31"/>
  <c r="AK53" i="31" s="1"/>
  <c r="AL9" i="31"/>
  <c r="AK54" i="31" s="1"/>
  <c r="AL10" i="31"/>
  <c r="AK55" i="31" s="1"/>
  <c r="AL11" i="31"/>
  <c r="AK56" i="31" s="1"/>
  <c r="AL12" i="31"/>
  <c r="AK57" i="31" s="1"/>
  <c r="AL13" i="31"/>
  <c r="AK58" i="31" s="1"/>
  <c r="AL14" i="31"/>
  <c r="AK59" i="31" s="1"/>
  <c r="AL15" i="31"/>
  <c r="AK60" i="31" s="1"/>
  <c r="AL16" i="31"/>
  <c r="AK61" i="31" s="1"/>
  <c r="AL17" i="31"/>
  <c r="AK62" i="31" s="1"/>
  <c r="AL18" i="31"/>
  <c r="AK63" i="31" s="1"/>
  <c r="AL19" i="31"/>
  <c r="AK64" i="31" s="1"/>
  <c r="AL20" i="31"/>
  <c r="AK65" i="31" s="1"/>
  <c r="AL21" i="31"/>
  <c r="AK66" i="31" s="1"/>
  <c r="AL22" i="31"/>
  <c r="AK67" i="31" s="1"/>
  <c r="AL23" i="31"/>
  <c r="AK68" i="31" s="1"/>
  <c r="AL24" i="31"/>
  <c r="AK69" i="31" s="1"/>
  <c r="AL25" i="31"/>
  <c r="AK70" i="31" s="1"/>
  <c r="AL26" i="31"/>
  <c r="AK71" i="31" s="1"/>
  <c r="AL27" i="31"/>
  <c r="AK72" i="31" s="1"/>
  <c r="AL28" i="31"/>
  <c r="AK73" i="31" s="1"/>
  <c r="AL29" i="31"/>
  <c r="AK74" i="31" s="1"/>
  <c r="AL30" i="31"/>
  <c r="AK75" i="31" s="1"/>
  <c r="AL31" i="31"/>
  <c r="AK76" i="31" s="1"/>
  <c r="AL32" i="31"/>
  <c r="AK77" i="31" s="1"/>
  <c r="AL33" i="31"/>
  <c r="AK78" i="31" s="1"/>
  <c r="AL34" i="31"/>
  <c r="AK79" i="31" s="1"/>
  <c r="AL35" i="31"/>
  <c r="AK80" i="31" s="1"/>
  <c r="AL36" i="31"/>
  <c r="AK81" i="31" s="1"/>
  <c r="AL37" i="31"/>
  <c r="AK82" i="31" s="1"/>
  <c r="AL38" i="31"/>
  <c r="AK83" i="31" s="1"/>
  <c r="AL39" i="31"/>
  <c r="AK84" i="31" s="1"/>
  <c r="AL40" i="31"/>
  <c r="AK85" i="31" s="1"/>
  <c r="AL41" i="31"/>
  <c r="AK86" i="31" s="1"/>
  <c r="AL42" i="31"/>
  <c r="AK87" i="31" s="1"/>
  <c r="AL43" i="31"/>
  <c r="AK88" i="31" s="1"/>
  <c r="AL44" i="31"/>
  <c r="AK89" i="31" s="1"/>
  <c r="AL45" i="31"/>
  <c r="AK90" i="31" s="1"/>
  <c r="AL3" i="31"/>
  <c r="AK48" i="31" s="1"/>
  <c r="AJ4" i="31"/>
  <c r="AJ5" i="31"/>
  <c r="AJ6" i="31"/>
  <c r="AJ7" i="31"/>
  <c r="AJ8" i="31"/>
  <c r="AJ9" i="31"/>
  <c r="AJ10" i="31"/>
  <c r="AJ11" i="31"/>
  <c r="AJ12" i="31"/>
  <c r="AJ13" i="31"/>
  <c r="AJ14" i="31"/>
  <c r="AJ15" i="31"/>
  <c r="AJ16" i="31"/>
  <c r="AJ17" i="31"/>
  <c r="AJ18" i="31"/>
  <c r="AJ19" i="31"/>
  <c r="AJ20" i="31"/>
  <c r="AJ21" i="31"/>
  <c r="AJ22" i="31"/>
  <c r="AJ23" i="31"/>
  <c r="AJ24" i="31"/>
  <c r="AJ25" i="31"/>
  <c r="AJ26" i="31"/>
  <c r="AJ27" i="31"/>
  <c r="AJ28" i="31"/>
  <c r="AJ29" i="31"/>
  <c r="AJ30" i="31"/>
  <c r="AJ31" i="31"/>
  <c r="AJ32" i="31"/>
  <c r="AJ33" i="31"/>
  <c r="AJ34" i="31"/>
  <c r="AJ35" i="31"/>
  <c r="AJ36" i="31"/>
  <c r="AJ37" i="31"/>
  <c r="AJ38" i="31"/>
  <c r="AJ39" i="31"/>
  <c r="AJ40" i="31"/>
  <c r="AJ41" i="31"/>
  <c r="AJ42" i="31"/>
  <c r="AJ43" i="31"/>
  <c r="AJ44" i="31"/>
  <c r="AJ45" i="31"/>
  <c r="AH4" i="31"/>
  <c r="AH5" i="31"/>
  <c r="AH6" i="31"/>
  <c r="AH7" i="31"/>
  <c r="AH8" i="31"/>
  <c r="AH9" i="31"/>
  <c r="AH10" i="31"/>
  <c r="AH11" i="31"/>
  <c r="AH12" i="31"/>
  <c r="AH13" i="31"/>
  <c r="AH14" i="31"/>
  <c r="AH15" i="31"/>
  <c r="AH16" i="31"/>
  <c r="AH17" i="31"/>
  <c r="AH18" i="31"/>
  <c r="AH19" i="31"/>
  <c r="AH20" i="31"/>
  <c r="AH21" i="31"/>
  <c r="AH22" i="31"/>
  <c r="AH23" i="31"/>
  <c r="AH24" i="31"/>
  <c r="AH25" i="31"/>
  <c r="AH26" i="31"/>
  <c r="AH27" i="31"/>
  <c r="AH28" i="31"/>
  <c r="AH29" i="31"/>
  <c r="AH30" i="31"/>
  <c r="AH31" i="31"/>
  <c r="AH32" i="31"/>
  <c r="AH33" i="31"/>
  <c r="AH34" i="31"/>
  <c r="AH35" i="31"/>
  <c r="AH36" i="31"/>
  <c r="AH37" i="31"/>
  <c r="AH38" i="31"/>
  <c r="AH39" i="31"/>
  <c r="AH40" i="31"/>
  <c r="AH41" i="31"/>
  <c r="AH42" i="31"/>
  <c r="AH43" i="31"/>
  <c r="AH44" i="31"/>
  <c r="AH45" i="31"/>
  <c r="AH3" i="31"/>
  <c r="AF4" i="31"/>
  <c r="AE49" i="31" s="1"/>
  <c r="AF5" i="31"/>
  <c r="AE50" i="31" s="1"/>
  <c r="AF6" i="31"/>
  <c r="AE51" i="31" s="1"/>
  <c r="AF7" i="31"/>
  <c r="AE52" i="31" s="1"/>
  <c r="AF8" i="31"/>
  <c r="AE53" i="31" s="1"/>
  <c r="AF9" i="31"/>
  <c r="AE54" i="31" s="1"/>
  <c r="AF10" i="31"/>
  <c r="AE55" i="31" s="1"/>
  <c r="AF11" i="31"/>
  <c r="AE56" i="31" s="1"/>
  <c r="AF12" i="31"/>
  <c r="AE57" i="31" s="1"/>
  <c r="AF13" i="31"/>
  <c r="AE58" i="31" s="1"/>
  <c r="AF14" i="31"/>
  <c r="AE59" i="31" s="1"/>
  <c r="AF15" i="31"/>
  <c r="AE60" i="31" s="1"/>
  <c r="AF16" i="31"/>
  <c r="AE61" i="31" s="1"/>
  <c r="AF17" i="31"/>
  <c r="AE62" i="31" s="1"/>
  <c r="AF18" i="31"/>
  <c r="AE63" i="31" s="1"/>
  <c r="AF19" i="31"/>
  <c r="AE64" i="31" s="1"/>
  <c r="AF20" i="31"/>
  <c r="AE65" i="31" s="1"/>
  <c r="AF21" i="31"/>
  <c r="AE66" i="31" s="1"/>
  <c r="AF22" i="31"/>
  <c r="AE67" i="31" s="1"/>
  <c r="AF23" i="31"/>
  <c r="AE68" i="31" s="1"/>
  <c r="AF24" i="31"/>
  <c r="AE69" i="31" s="1"/>
  <c r="AF25" i="31"/>
  <c r="AE70" i="31" s="1"/>
  <c r="AF26" i="31"/>
  <c r="AE71" i="31" s="1"/>
  <c r="AF27" i="31"/>
  <c r="AE72" i="31" s="1"/>
  <c r="AF28" i="31"/>
  <c r="AE73" i="31" s="1"/>
  <c r="AF29" i="31"/>
  <c r="AE74" i="31" s="1"/>
  <c r="AF30" i="31"/>
  <c r="AE75" i="31" s="1"/>
  <c r="AF31" i="31"/>
  <c r="AE76" i="31" s="1"/>
  <c r="AF32" i="31"/>
  <c r="AE77" i="31" s="1"/>
  <c r="AF33" i="31"/>
  <c r="AE78" i="31" s="1"/>
  <c r="AF34" i="31"/>
  <c r="AE79" i="31" s="1"/>
  <c r="AF35" i="31"/>
  <c r="AE80" i="31" s="1"/>
  <c r="AF36" i="31"/>
  <c r="AE81" i="31" s="1"/>
  <c r="AF37" i="31"/>
  <c r="AE82" i="31" s="1"/>
  <c r="AF38" i="31"/>
  <c r="AE83" i="31" s="1"/>
  <c r="AF39" i="31"/>
  <c r="AE84" i="31" s="1"/>
  <c r="AF40" i="31"/>
  <c r="AE85" i="31" s="1"/>
  <c r="AF41" i="31"/>
  <c r="AE86" i="31" s="1"/>
  <c r="AF42" i="31"/>
  <c r="AE87" i="31" s="1"/>
  <c r="AF43" i="31"/>
  <c r="AE88" i="31" s="1"/>
  <c r="AF44" i="31"/>
  <c r="AE89" i="31" s="1"/>
  <c r="AF45" i="31"/>
  <c r="AE90" i="31" s="1"/>
  <c r="AF3" i="31"/>
  <c r="AE48" i="31" s="1"/>
  <c r="AD4" i="31"/>
  <c r="AD5" i="31"/>
  <c r="AD6" i="31"/>
  <c r="AD7" i="31"/>
  <c r="AD8" i="31"/>
  <c r="AD9" i="31"/>
  <c r="AD10" i="31"/>
  <c r="AD11" i="31"/>
  <c r="AD12" i="31"/>
  <c r="AD13" i="31"/>
  <c r="AD14" i="31"/>
  <c r="AD15" i="31"/>
  <c r="AD16" i="31"/>
  <c r="AD17" i="31"/>
  <c r="AD18" i="31"/>
  <c r="AD19" i="31"/>
  <c r="AD20" i="31"/>
  <c r="AD21" i="31"/>
  <c r="AD22" i="31"/>
  <c r="AD23" i="31"/>
  <c r="AD24" i="31"/>
  <c r="AD25" i="31"/>
  <c r="AD26" i="31"/>
  <c r="AD27" i="31"/>
  <c r="AD28" i="31"/>
  <c r="AD29" i="31"/>
  <c r="AD30" i="31"/>
  <c r="AD31" i="31"/>
  <c r="AD32" i="31"/>
  <c r="AD33" i="31"/>
  <c r="AD34" i="31"/>
  <c r="AD35" i="31"/>
  <c r="AD36" i="31"/>
  <c r="AD37" i="31"/>
  <c r="AD38" i="31"/>
  <c r="AD39" i="31"/>
  <c r="AD40" i="31"/>
  <c r="AD41" i="31"/>
  <c r="AD42" i="31"/>
  <c r="AD43" i="31"/>
  <c r="AD44" i="31"/>
  <c r="AD45" i="31"/>
  <c r="AD3" i="31"/>
  <c r="AN4" i="25"/>
  <c r="AM49" i="25" s="1"/>
  <c r="AN5" i="25"/>
  <c r="AM50" i="25" s="1"/>
  <c r="AN6" i="25"/>
  <c r="AM51" i="25" s="1"/>
  <c r="AN7" i="25"/>
  <c r="AM52" i="25" s="1"/>
  <c r="AN8" i="25"/>
  <c r="AM53" i="25" s="1"/>
  <c r="AN9" i="25"/>
  <c r="AM54" i="25" s="1"/>
  <c r="AN10" i="25"/>
  <c r="AM55" i="25" s="1"/>
  <c r="AN11" i="25"/>
  <c r="AM56" i="25" s="1"/>
  <c r="AN12" i="25"/>
  <c r="AM57" i="25" s="1"/>
  <c r="AN13" i="25"/>
  <c r="AM58" i="25" s="1"/>
  <c r="AN14" i="25"/>
  <c r="AM59" i="25" s="1"/>
  <c r="AN15" i="25"/>
  <c r="AM60" i="25" s="1"/>
  <c r="AN16" i="25"/>
  <c r="AM61" i="25" s="1"/>
  <c r="AN17" i="25"/>
  <c r="AM62" i="25" s="1"/>
  <c r="AN18" i="25"/>
  <c r="AM63" i="25" s="1"/>
  <c r="AN19" i="25"/>
  <c r="AM64" i="25" s="1"/>
  <c r="AN20" i="25"/>
  <c r="AM65" i="25" s="1"/>
  <c r="AN21" i="25"/>
  <c r="AM66" i="25" s="1"/>
  <c r="AN22" i="25"/>
  <c r="AM67" i="25" s="1"/>
  <c r="AN23" i="25"/>
  <c r="AM68" i="25" s="1"/>
  <c r="AN24" i="25"/>
  <c r="AM69" i="25" s="1"/>
  <c r="AN25" i="25"/>
  <c r="AM70" i="25" s="1"/>
  <c r="AN26" i="25"/>
  <c r="AM71" i="25" s="1"/>
  <c r="AN27" i="25"/>
  <c r="AM72" i="25" s="1"/>
  <c r="AN28" i="25"/>
  <c r="AM73" i="25" s="1"/>
  <c r="AN29" i="25"/>
  <c r="AM74" i="25" s="1"/>
  <c r="AN30" i="25"/>
  <c r="AM75" i="25" s="1"/>
  <c r="AN31" i="25"/>
  <c r="AM76" i="25" s="1"/>
  <c r="AN32" i="25"/>
  <c r="AM77" i="25" s="1"/>
  <c r="AN33" i="25"/>
  <c r="AM78" i="25" s="1"/>
  <c r="AN34" i="25"/>
  <c r="AM79" i="25" s="1"/>
  <c r="AN35" i="25"/>
  <c r="AM80" i="25" s="1"/>
  <c r="AN36" i="25"/>
  <c r="AM81" i="25" s="1"/>
  <c r="AN37" i="25"/>
  <c r="AM82" i="25" s="1"/>
  <c r="AN38" i="25"/>
  <c r="AM83" i="25" s="1"/>
  <c r="AN39" i="25"/>
  <c r="AM84" i="25" s="1"/>
  <c r="AN40" i="25"/>
  <c r="AM85" i="25" s="1"/>
  <c r="AN41" i="25"/>
  <c r="AM86" i="25" s="1"/>
  <c r="AN42" i="25"/>
  <c r="AM87" i="25" s="1"/>
  <c r="AN43" i="25"/>
  <c r="AM88" i="25" s="1"/>
  <c r="AN44" i="25"/>
  <c r="AM89" i="25" s="1"/>
  <c r="AN45" i="25"/>
  <c r="AM90" i="25" s="1"/>
  <c r="AN3" i="25"/>
  <c r="AM48" i="25" s="1"/>
  <c r="AL4" i="25"/>
  <c r="AK49" i="25" s="1"/>
  <c r="AL5" i="25"/>
  <c r="AK50" i="25" s="1"/>
  <c r="AL6" i="25"/>
  <c r="AK51" i="25" s="1"/>
  <c r="AL7" i="25"/>
  <c r="AK52" i="25" s="1"/>
  <c r="AL8" i="25"/>
  <c r="AK53" i="25" s="1"/>
  <c r="AL9" i="25"/>
  <c r="AK54" i="25" s="1"/>
  <c r="AL10" i="25"/>
  <c r="AK55" i="25" s="1"/>
  <c r="AL11" i="25"/>
  <c r="AK56" i="25" s="1"/>
  <c r="AL12" i="25"/>
  <c r="AK57" i="25" s="1"/>
  <c r="AL13" i="25"/>
  <c r="AK58" i="25" s="1"/>
  <c r="AL14" i="25"/>
  <c r="AK59" i="25" s="1"/>
  <c r="AL15" i="25"/>
  <c r="AK60" i="25" s="1"/>
  <c r="AL16" i="25"/>
  <c r="AK61" i="25" s="1"/>
  <c r="AL17" i="25"/>
  <c r="AK62" i="25" s="1"/>
  <c r="AL18" i="25"/>
  <c r="AK63" i="25" s="1"/>
  <c r="AL19" i="25"/>
  <c r="AK64" i="25" s="1"/>
  <c r="AL20" i="25"/>
  <c r="AK65" i="25" s="1"/>
  <c r="AL21" i="25"/>
  <c r="AK66" i="25" s="1"/>
  <c r="AL22" i="25"/>
  <c r="AK67" i="25" s="1"/>
  <c r="AL23" i="25"/>
  <c r="AK68" i="25" s="1"/>
  <c r="AL24" i="25"/>
  <c r="AK69" i="25" s="1"/>
  <c r="AL25" i="25"/>
  <c r="AK70" i="25" s="1"/>
  <c r="AL26" i="25"/>
  <c r="AK71" i="25" s="1"/>
  <c r="AL27" i="25"/>
  <c r="AK72" i="25" s="1"/>
  <c r="AL28" i="25"/>
  <c r="AK73" i="25" s="1"/>
  <c r="AL29" i="25"/>
  <c r="AK74" i="25" s="1"/>
  <c r="AL30" i="25"/>
  <c r="AK75" i="25" s="1"/>
  <c r="AL31" i="25"/>
  <c r="AK76" i="25" s="1"/>
  <c r="AL32" i="25"/>
  <c r="AK77" i="25" s="1"/>
  <c r="AL33" i="25"/>
  <c r="AK78" i="25" s="1"/>
  <c r="AL34" i="25"/>
  <c r="AK79" i="25" s="1"/>
  <c r="AL35" i="25"/>
  <c r="AK80" i="25" s="1"/>
  <c r="AL36" i="25"/>
  <c r="AK81" i="25" s="1"/>
  <c r="AL37" i="25"/>
  <c r="AK82" i="25" s="1"/>
  <c r="AL38" i="25"/>
  <c r="AK83" i="25" s="1"/>
  <c r="AL39" i="25"/>
  <c r="AK84" i="25" s="1"/>
  <c r="AL40" i="25"/>
  <c r="AK85" i="25" s="1"/>
  <c r="AL41" i="25"/>
  <c r="AK86" i="25" s="1"/>
  <c r="AL42" i="25"/>
  <c r="AK87" i="25" s="1"/>
  <c r="AL43" i="25"/>
  <c r="AK88" i="25" s="1"/>
  <c r="AL44" i="25"/>
  <c r="AK89" i="25" s="1"/>
  <c r="AL45" i="25"/>
  <c r="AK90" i="25" s="1"/>
  <c r="AL3" i="25"/>
  <c r="AK48" i="25" s="1"/>
  <c r="AD4" i="25"/>
  <c r="AD5" i="25"/>
  <c r="AD6" i="25"/>
  <c r="AD7" i="25"/>
  <c r="AD8" i="25"/>
  <c r="AD9" i="25"/>
  <c r="AD10" i="25"/>
  <c r="AD11" i="25"/>
  <c r="AD12" i="25"/>
  <c r="AD13" i="25"/>
  <c r="AD14" i="25"/>
  <c r="AD15" i="25"/>
  <c r="AD16" i="25"/>
  <c r="AD17" i="25"/>
  <c r="AD18" i="25"/>
  <c r="AD19" i="25"/>
  <c r="AD20" i="25"/>
  <c r="AD21" i="25"/>
  <c r="AD22" i="25"/>
  <c r="AD23" i="25"/>
  <c r="AD24" i="25"/>
  <c r="AD25" i="25"/>
  <c r="AD26" i="25"/>
  <c r="AD27" i="25"/>
  <c r="AD28" i="25"/>
  <c r="AD29" i="25"/>
  <c r="AD30" i="25"/>
  <c r="AD31" i="25"/>
  <c r="AD32" i="25"/>
  <c r="AD33" i="25"/>
  <c r="AD34" i="25"/>
  <c r="AD35" i="25"/>
  <c r="AD36" i="25"/>
  <c r="AD37" i="25"/>
  <c r="AD38" i="25"/>
  <c r="AD39" i="25"/>
  <c r="AD40" i="25"/>
  <c r="AD41" i="25"/>
  <c r="AD42" i="25"/>
  <c r="AD43" i="25"/>
  <c r="AD44" i="25"/>
  <c r="AD45" i="25"/>
  <c r="AD3" i="25"/>
  <c r="AJ4" i="25"/>
  <c r="AJ5" i="25"/>
  <c r="AJ6" i="25"/>
  <c r="AJ7" i="25"/>
  <c r="AJ8" i="25"/>
  <c r="AJ9" i="25"/>
  <c r="AJ10" i="25"/>
  <c r="AJ11" i="25"/>
  <c r="AJ12" i="25"/>
  <c r="AJ13" i="25"/>
  <c r="AJ14" i="25"/>
  <c r="AJ15" i="25"/>
  <c r="AJ16" i="25"/>
  <c r="AJ17" i="25"/>
  <c r="AJ18" i="25"/>
  <c r="AJ19" i="25"/>
  <c r="AJ20" i="25"/>
  <c r="AJ21" i="25"/>
  <c r="AJ22" i="25"/>
  <c r="AJ23" i="25"/>
  <c r="AJ24" i="25"/>
  <c r="AJ25" i="25"/>
  <c r="AJ26" i="25"/>
  <c r="AJ27" i="25"/>
  <c r="AJ28" i="25"/>
  <c r="AJ29" i="25"/>
  <c r="AJ30" i="25"/>
  <c r="AJ31" i="25"/>
  <c r="AJ32" i="25"/>
  <c r="AJ33" i="25"/>
  <c r="AJ34" i="25"/>
  <c r="AJ35" i="25"/>
  <c r="AJ36" i="25"/>
  <c r="AJ37" i="25"/>
  <c r="AJ38" i="25"/>
  <c r="AJ39" i="25"/>
  <c r="AJ40" i="25"/>
  <c r="AJ41" i="25"/>
  <c r="AJ42" i="25"/>
  <c r="AJ43" i="25"/>
  <c r="AJ44" i="25"/>
  <c r="AJ45" i="25"/>
  <c r="AJ3" i="25"/>
  <c r="AI48" i="25" s="1"/>
  <c r="AH3" i="25"/>
  <c r="AH4" i="25"/>
  <c r="AH5" i="25"/>
  <c r="AH6" i="25"/>
  <c r="AH7" i="25"/>
  <c r="AH8" i="25"/>
  <c r="AH9" i="25"/>
  <c r="AH10" i="25"/>
  <c r="AH11" i="25"/>
  <c r="AH12" i="25"/>
  <c r="AH13" i="25"/>
  <c r="AH14" i="25"/>
  <c r="AH15" i="25"/>
  <c r="AH16" i="25"/>
  <c r="AH17" i="25"/>
  <c r="AH18" i="25"/>
  <c r="AH19" i="25"/>
  <c r="AH20" i="25"/>
  <c r="AH21" i="25"/>
  <c r="AH22" i="25"/>
  <c r="AH23" i="25"/>
  <c r="AH24" i="25"/>
  <c r="AH25" i="25"/>
  <c r="AH26" i="25"/>
  <c r="AH27" i="25"/>
  <c r="AH28" i="25"/>
  <c r="AH29" i="25"/>
  <c r="AH30" i="25"/>
  <c r="AH31" i="25"/>
  <c r="AH32" i="25"/>
  <c r="AH33" i="25"/>
  <c r="AH34" i="25"/>
  <c r="AH35" i="25"/>
  <c r="AH36" i="25"/>
  <c r="AH37" i="25"/>
  <c r="AH38" i="25"/>
  <c r="AH39" i="25"/>
  <c r="AH40" i="25"/>
  <c r="AH41" i="25"/>
  <c r="AH42" i="25"/>
  <c r="AH43" i="25"/>
  <c r="AH44" i="25"/>
  <c r="AH45" i="25"/>
  <c r="AF4" i="25"/>
  <c r="AE49" i="25" s="1"/>
  <c r="AF5" i="25"/>
  <c r="AE50" i="25" s="1"/>
  <c r="AF6" i="25"/>
  <c r="AE51" i="25" s="1"/>
  <c r="AF7" i="25"/>
  <c r="AE52" i="25" s="1"/>
  <c r="AF8" i="25"/>
  <c r="AE53" i="25" s="1"/>
  <c r="AF9" i="25"/>
  <c r="AE54" i="25" s="1"/>
  <c r="AF10" i="25"/>
  <c r="AE55" i="25" s="1"/>
  <c r="AF11" i="25"/>
  <c r="AE56" i="25" s="1"/>
  <c r="AF12" i="25"/>
  <c r="AE57" i="25" s="1"/>
  <c r="AF13" i="25"/>
  <c r="AE58" i="25" s="1"/>
  <c r="AF14" i="25"/>
  <c r="AE59" i="25" s="1"/>
  <c r="AF15" i="25"/>
  <c r="AE60" i="25" s="1"/>
  <c r="AF16" i="25"/>
  <c r="AE61" i="25" s="1"/>
  <c r="AF17" i="25"/>
  <c r="AE62" i="25" s="1"/>
  <c r="AF18" i="25"/>
  <c r="AE63" i="25" s="1"/>
  <c r="AF19" i="25"/>
  <c r="AE64" i="25" s="1"/>
  <c r="AF20" i="25"/>
  <c r="AE65" i="25" s="1"/>
  <c r="AF21" i="25"/>
  <c r="AE66" i="25" s="1"/>
  <c r="AF22" i="25"/>
  <c r="AE67" i="25" s="1"/>
  <c r="AF23" i="25"/>
  <c r="AE68" i="25" s="1"/>
  <c r="AF24" i="25"/>
  <c r="AE69" i="25" s="1"/>
  <c r="AF25" i="25"/>
  <c r="AE70" i="25" s="1"/>
  <c r="AF26" i="25"/>
  <c r="AE71" i="25" s="1"/>
  <c r="AF27" i="25"/>
  <c r="AE72" i="25" s="1"/>
  <c r="AF28" i="25"/>
  <c r="AE73" i="25" s="1"/>
  <c r="AF29" i="25"/>
  <c r="AE74" i="25" s="1"/>
  <c r="AF30" i="25"/>
  <c r="AE75" i="25" s="1"/>
  <c r="AF31" i="25"/>
  <c r="AE76" i="25" s="1"/>
  <c r="AF32" i="25"/>
  <c r="AE77" i="25" s="1"/>
  <c r="AF33" i="25"/>
  <c r="AE78" i="25" s="1"/>
  <c r="AF34" i="25"/>
  <c r="AE79" i="25" s="1"/>
  <c r="AF35" i="25"/>
  <c r="AE80" i="25" s="1"/>
  <c r="AF36" i="25"/>
  <c r="AE81" i="25" s="1"/>
  <c r="AF37" i="25"/>
  <c r="AE82" i="25" s="1"/>
  <c r="AF38" i="25"/>
  <c r="AE83" i="25" s="1"/>
  <c r="AF39" i="25"/>
  <c r="AE84" i="25" s="1"/>
  <c r="AF40" i="25"/>
  <c r="AE85" i="25" s="1"/>
  <c r="AF41" i="25"/>
  <c r="AE86" i="25" s="1"/>
  <c r="AF42" i="25"/>
  <c r="AE87" i="25" s="1"/>
  <c r="AF43" i="25"/>
  <c r="AE88" i="25" s="1"/>
  <c r="AF44" i="25"/>
  <c r="AE89" i="25" s="1"/>
  <c r="AF45" i="25"/>
  <c r="AE90" i="25" s="1"/>
  <c r="AO45" i="31"/>
  <c r="AO90" i="31" s="1"/>
  <c r="AK394" i="14"/>
  <c r="AO45" i="25"/>
  <c r="AO90" i="25" s="1"/>
  <c r="AT3" i="31"/>
  <c r="AR48" i="31" s="1"/>
  <c r="AI45" i="31"/>
  <c r="AC45" i="31"/>
  <c r="AI44" i="31"/>
  <c r="AC44" i="31"/>
  <c r="AI43" i="31"/>
  <c r="AC43" i="31"/>
  <c r="AI42" i="31"/>
  <c r="AC42" i="31"/>
  <c r="AI41" i="31"/>
  <c r="AC41" i="31"/>
  <c r="AI40" i="31"/>
  <c r="AI85" i="31" s="1"/>
  <c r="AC40" i="31"/>
  <c r="AI39" i="31"/>
  <c r="AC39" i="31"/>
  <c r="AI38" i="31"/>
  <c r="AC38" i="31"/>
  <c r="AI37" i="31"/>
  <c r="AC37" i="31"/>
  <c r="AI36" i="31"/>
  <c r="AC36" i="31"/>
  <c r="AI35" i="31"/>
  <c r="AI80" i="31" s="1"/>
  <c r="AC35" i="31"/>
  <c r="AI34" i="31"/>
  <c r="AC34" i="31"/>
  <c r="AI33" i="31"/>
  <c r="AC33" i="31"/>
  <c r="AI32" i="31"/>
  <c r="AC32" i="31"/>
  <c r="AI31" i="31"/>
  <c r="AC31" i="31"/>
  <c r="AI30" i="31"/>
  <c r="AC30" i="31"/>
  <c r="AI29" i="31"/>
  <c r="AC29" i="31"/>
  <c r="AI28" i="31"/>
  <c r="AC28" i="31"/>
  <c r="AI27" i="31"/>
  <c r="AC27" i="31"/>
  <c r="AI26" i="31"/>
  <c r="AC26" i="31"/>
  <c r="AI25" i="31"/>
  <c r="AC25" i="31"/>
  <c r="AI24" i="31"/>
  <c r="AC24" i="31"/>
  <c r="AI23" i="31"/>
  <c r="AC23" i="31"/>
  <c r="AI22" i="31"/>
  <c r="AC22" i="31"/>
  <c r="AI21" i="31"/>
  <c r="AI66" i="31" s="1"/>
  <c r="AC21" i="31"/>
  <c r="AI20" i="31"/>
  <c r="AC20" i="31"/>
  <c r="AI19" i="31"/>
  <c r="AC19" i="31"/>
  <c r="AI18" i="31"/>
  <c r="AC18" i="31"/>
  <c r="AI17" i="31"/>
  <c r="AC17" i="31"/>
  <c r="AI16" i="31"/>
  <c r="AC16" i="31"/>
  <c r="AI15" i="31"/>
  <c r="AC15" i="31"/>
  <c r="AI14" i="31"/>
  <c r="AC14" i="31"/>
  <c r="AI13" i="31"/>
  <c r="AC13" i="31"/>
  <c r="AI12" i="31"/>
  <c r="AC12" i="31"/>
  <c r="AI11" i="31"/>
  <c r="AC11" i="31"/>
  <c r="AI10" i="31"/>
  <c r="AC10" i="31"/>
  <c r="AI9" i="31"/>
  <c r="AC9" i="31"/>
  <c r="AI8" i="31"/>
  <c r="AC8" i="31"/>
  <c r="AI7" i="31"/>
  <c r="AI52" i="31" s="1"/>
  <c r="AC7" i="31"/>
  <c r="AI6" i="31"/>
  <c r="AC6" i="31"/>
  <c r="AI5" i="31"/>
  <c r="AC5" i="31"/>
  <c r="AI4" i="31"/>
  <c r="AC4" i="31"/>
  <c r="AI3" i="31"/>
  <c r="AC3" i="31"/>
  <c r="AW45" i="31"/>
  <c r="AV45" i="31"/>
  <c r="AT45" i="31"/>
  <c r="AR90" i="31" s="1"/>
  <c r="AW44" i="31"/>
  <c r="AV44" i="31"/>
  <c r="AT44" i="31"/>
  <c r="AR89" i="31" s="1"/>
  <c r="AO44" i="31"/>
  <c r="AO89" i="31" s="1"/>
  <c r="AW43" i="31"/>
  <c r="AV43" i="31"/>
  <c r="AT43" i="31"/>
  <c r="AR88" i="31" s="1"/>
  <c r="AO43" i="31"/>
  <c r="AO88" i="31" s="1"/>
  <c r="AW42" i="31"/>
  <c r="AV42" i="31"/>
  <c r="AT42" i="31"/>
  <c r="AR87" i="31" s="1"/>
  <c r="AO42" i="31"/>
  <c r="AO87" i="31" s="1"/>
  <c r="AW41" i="31"/>
  <c r="AV41" i="31"/>
  <c r="AT41" i="31"/>
  <c r="AR86" i="31" s="1"/>
  <c r="AO41" i="31"/>
  <c r="AO86" i="31" s="1"/>
  <c r="AW40" i="31"/>
  <c r="AV40" i="31"/>
  <c r="AT40" i="31"/>
  <c r="AR85" i="31" s="1"/>
  <c r="AO40" i="31"/>
  <c r="AO85" i="31" s="1"/>
  <c r="AW39" i="31"/>
  <c r="AV39" i="31"/>
  <c r="AT39" i="31"/>
  <c r="AR84" i="31" s="1"/>
  <c r="AO39" i="31"/>
  <c r="AO84" i="31" s="1"/>
  <c r="AW38" i="31"/>
  <c r="AV38" i="31"/>
  <c r="AT38" i="31"/>
  <c r="AR83" i="31" s="1"/>
  <c r="AO38" i="31"/>
  <c r="AO83" i="31" s="1"/>
  <c r="AW37" i="31"/>
  <c r="AV37" i="31"/>
  <c r="AT37" i="31"/>
  <c r="AR82" i="31" s="1"/>
  <c r="AO37" i="31"/>
  <c r="AO82" i="31" s="1"/>
  <c r="AW36" i="31"/>
  <c r="AV36" i="31"/>
  <c r="AT36" i="31"/>
  <c r="AR81" i="31" s="1"/>
  <c r="AO36" i="31"/>
  <c r="AO81" i="31" s="1"/>
  <c r="AW35" i="31"/>
  <c r="AV35" i="31"/>
  <c r="AT35" i="31"/>
  <c r="AR80" i="31" s="1"/>
  <c r="AO35" i="31"/>
  <c r="AO80" i="31" s="1"/>
  <c r="AW34" i="31"/>
  <c r="AV34" i="31"/>
  <c r="AT34" i="31"/>
  <c r="AR79" i="31" s="1"/>
  <c r="AO34" i="31"/>
  <c r="AO79" i="31" s="1"/>
  <c r="AW33" i="31"/>
  <c r="AV33" i="31"/>
  <c r="AT33" i="31"/>
  <c r="AR78" i="31" s="1"/>
  <c r="AO33" i="31"/>
  <c r="AO78" i="31" s="1"/>
  <c r="AW32" i="31"/>
  <c r="AV32" i="31"/>
  <c r="AT32" i="31"/>
  <c r="AR77" i="31" s="1"/>
  <c r="AO32" i="31"/>
  <c r="AO77" i="31" s="1"/>
  <c r="AW31" i="31"/>
  <c r="AV31" i="31"/>
  <c r="AT31" i="31"/>
  <c r="AR76" i="31" s="1"/>
  <c r="AO31" i="31"/>
  <c r="AO76" i="31" s="1"/>
  <c r="AW30" i="31"/>
  <c r="AV30" i="31"/>
  <c r="AT30" i="31"/>
  <c r="AR75" i="31" s="1"/>
  <c r="AO30" i="31"/>
  <c r="AO75" i="31" s="1"/>
  <c r="AW29" i="31"/>
  <c r="AV29" i="31"/>
  <c r="AT29" i="31"/>
  <c r="AR74" i="31" s="1"/>
  <c r="AO29" i="31"/>
  <c r="AO74" i="31" s="1"/>
  <c r="AW28" i="31"/>
  <c r="AV28" i="31"/>
  <c r="AT28" i="31"/>
  <c r="AR73" i="31" s="1"/>
  <c r="AO28" i="31"/>
  <c r="AO73" i="31" s="1"/>
  <c r="AW27" i="31"/>
  <c r="AV27" i="31"/>
  <c r="AT27" i="31"/>
  <c r="AR72" i="31" s="1"/>
  <c r="AO27" i="31"/>
  <c r="AO72" i="31" s="1"/>
  <c r="AW26" i="31"/>
  <c r="AV26" i="31"/>
  <c r="AT26" i="31"/>
  <c r="AR71" i="31" s="1"/>
  <c r="AO26" i="31"/>
  <c r="AO71" i="31" s="1"/>
  <c r="AW25" i="31"/>
  <c r="AV25" i="31"/>
  <c r="AT25" i="31"/>
  <c r="AR70" i="31" s="1"/>
  <c r="AO25" i="31"/>
  <c r="AO70" i="31" s="1"/>
  <c r="AW24" i="31"/>
  <c r="AV24" i="31"/>
  <c r="AT24" i="31"/>
  <c r="AR69" i="31" s="1"/>
  <c r="AO24" i="31"/>
  <c r="AO69" i="31" s="1"/>
  <c r="AW23" i="31"/>
  <c r="AV23" i="31"/>
  <c r="AT23" i="31"/>
  <c r="AR68" i="31" s="1"/>
  <c r="AO23" i="31"/>
  <c r="AO68" i="31" s="1"/>
  <c r="AW22" i="31"/>
  <c r="AV22" i="31"/>
  <c r="AT22" i="31"/>
  <c r="AR67" i="31" s="1"/>
  <c r="AO22" i="31"/>
  <c r="AO67" i="31" s="1"/>
  <c r="AW21" i="31"/>
  <c r="AV21" i="31"/>
  <c r="AT21" i="31"/>
  <c r="AR66" i="31" s="1"/>
  <c r="AO21" i="31"/>
  <c r="AO66" i="31" s="1"/>
  <c r="AW20" i="31"/>
  <c r="AV20" i="31"/>
  <c r="AT20" i="31"/>
  <c r="AR65" i="31" s="1"/>
  <c r="AO20" i="31"/>
  <c r="AO65" i="31" s="1"/>
  <c r="AW19" i="31"/>
  <c r="AV19" i="31"/>
  <c r="AT19" i="31"/>
  <c r="AR64" i="31" s="1"/>
  <c r="AO19" i="31"/>
  <c r="AO64" i="31" s="1"/>
  <c r="AW18" i="31"/>
  <c r="AV18" i="31"/>
  <c r="AT18" i="31"/>
  <c r="AR63" i="31" s="1"/>
  <c r="AO18" i="31"/>
  <c r="AO63" i="31" s="1"/>
  <c r="AW17" i="31"/>
  <c r="AV17" i="31"/>
  <c r="AT17" i="31"/>
  <c r="AR62" i="31" s="1"/>
  <c r="AO17" i="31"/>
  <c r="AO62" i="31" s="1"/>
  <c r="AW16" i="31"/>
  <c r="AV16" i="31"/>
  <c r="AT16" i="31"/>
  <c r="AR61" i="31" s="1"/>
  <c r="AO16" i="31"/>
  <c r="AO61" i="31" s="1"/>
  <c r="AW15" i="31"/>
  <c r="AV15" i="31"/>
  <c r="AT15" i="31"/>
  <c r="AR60" i="31" s="1"/>
  <c r="AO15" i="31"/>
  <c r="AO60" i="31" s="1"/>
  <c r="AW14" i="31"/>
  <c r="AV14" i="31"/>
  <c r="AT14" i="31"/>
  <c r="AR59" i="31" s="1"/>
  <c r="AO14" i="31"/>
  <c r="AO59" i="31" s="1"/>
  <c r="AW13" i="31"/>
  <c r="AV13" i="31"/>
  <c r="AT13" i="31"/>
  <c r="AR58" i="31" s="1"/>
  <c r="AO13" i="31"/>
  <c r="AO58" i="31" s="1"/>
  <c r="AW12" i="31"/>
  <c r="AV12" i="31"/>
  <c r="AT12" i="31"/>
  <c r="AR57" i="31" s="1"/>
  <c r="AO12" i="31"/>
  <c r="AO57" i="31" s="1"/>
  <c r="AW11" i="31"/>
  <c r="AV11" i="31"/>
  <c r="AT11" i="31"/>
  <c r="AR56" i="31" s="1"/>
  <c r="AO11" i="31"/>
  <c r="AO56" i="31" s="1"/>
  <c r="AW10" i="31"/>
  <c r="AV10" i="31"/>
  <c r="AT10" i="31"/>
  <c r="AR55" i="31" s="1"/>
  <c r="AO10" i="31"/>
  <c r="AO55" i="31" s="1"/>
  <c r="AW9" i="31"/>
  <c r="AV9" i="31"/>
  <c r="AT9" i="31"/>
  <c r="AR54" i="31" s="1"/>
  <c r="AO9" i="31"/>
  <c r="AO54" i="31" s="1"/>
  <c r="AW8" i="31"/>
  <c r="AV8" i="31"/>
  <c r="AT8" i="31"/>
  <c r="AR53" i="31" s="1"/>
  <c r="AO8" i="31"/>
  <c r="AO53" i="31" s="1"/>
  <c r="AW7" i="31"/>
  <c r="AV7" i="31"/>
  <c r="AT7" i="31"/>
  <c r="AR52" i="31" s="1"/>
  <c r="AO7" i="31"/>
  <c r="AO52" i="31" s="1"/>
  <c r="AW6" i="31"/>
  <c r="AV6" i="31"/>
  <c r="AT6" i="31"/>
  <c r="AR51" i="31" s="1"/>
  <c r="AO6" i="31"/>
  <c r="AO51" i="31" s="1"/>
  <c r="AW5" i="31"/>
  <c r="AV5" i="31"/>
  <c r="AT5" i="31"/>
  <c r="AR50" i="31" s="1"/>
  <c r="AO5" i="31"/>
  <c r="AO50" i="31" s="1"/>
  <c r="AW4" i="31"/>
  <c r="AV4" i="31"/>
  <c r="AT4" i="31"/>
  <c r="AR49" i="31" s="1"/>
  <c r="AO4" i="31"/>
  <c r="AO49" i="31" s="1"/>
  <c r="AW3" i="31"/>
  <c r="AV3" i="31"/>
  <c r="AO3" i="31"/>
  <c r="AO48" i="31" s="1"/>
  <c r="AQ394" i="14"/>
  <c r="AN394" i="14"/>
  <c r="AQ392" i="14"/>
  <c r="AN392" i="14"/>
  <c r="AK392" i="14"/>
  <c r="AQ391" i="14"/>
  <c r="AN391" i="14"/>
  <c r="AK391" i="14"/>
  <c r="AQ388" i="14"/>
  <c r="AN388" i="14"/>
  <c r="AK388" i="14"/>
  <c r="AQ387" i="14"/>
  <c r="AN387" i="14"/>
  <c r="AK387" i="14"/>
  <c r="AQ386" i="14"/>
  <c r="AN386" i="14"/>
  <c r="AK386" i="14"/>
  <c r="AQ370" i="14"/>
  <c r="AN370" i="14"/>
  <c r="AK370" i="14"/>
  <c r="AQ369" i="14"/>
  <c r="AN369" i="14"/>
  <c r="AK369" i="14"/>
  <c r="AQ356" i="14"/>
  <c r="AN356" i="14"/>
  <c r="AK356" i="14"/>
  <c r="AQ355" i="14"/>
  <c r="AN355" i="14"/>
  <c r="AK355" i="14"/>
  <c r="AQ354" i="14"/>
  <c r="AN354" i="14"/>
  <c r="AK354" i="14"/>
  <c r="AQ347" i="14"/>
  <c r="AN347" i="14"/>
  <c r="AK347" i="14"/>
  <c r="AQ346" i="14"/>
  <c r="AN346" i="14"/>
  <c r="AK346" i="14"/>
  <c r="AQ330" i="14"/>
  <c r="AN330" i="14"/>
  <c r="AK330" i="14"/>
  <c r="AQ312" i="14"/>
  <c r="AN312" i="14"/>
  <c r="AK312" i="14"/>
  <c r="AQ310" i="14"/>
  <c r="AN310" i="14"/>
  <c r="AK310" i="14"/>
  <c r="AQ300" i="14"/>
  <c r="AN300" i="14"/>
  <c r="AK300" i="14"/>
  <c r="AQ299" i="14"/>
  <c r="AN299" i="14"/>
  <c r="AK299" i="14"/>
  <c r="AQ298" i="14"/>
  <c r="AN298" i="14"/>
  <c r="AK298" i="14"/>
  <c r="AQ297" i="14"/>
  <c r="AN297" i="14"/>
  <c r="AK297" i="14"/>
  <c r="AQ292" i="14"/>
  <c r="AN292" i="14"/>
  <c r="AK292" i="14"/>
  <c r="AQ289" i="14"/>
  <c r="AN289" i="14"/>
  <c r="AK289" i="14"/>
  <c r="AQ288" i="14"/>
  <c r="AN288" i="14"/>
  <c r="AK288" i="14"/>
  <c r="AQ283" i="14"/>
  <c r="AN283" i="14"/>
  <c r="AK283" i="14"/>
  <c r="AQ282" i="14"/>
  <c r="AN282" i="14"/>
  <c r="AK282" i="14"/>
  <c r="AQ279" i="14"/>
  <c r="AN279" i="14"/>
  <c r="AK279" i="14"/>
  <c r="AQ278" i="14"/>
  <c r="AN278" i="14"/>
  <c r="AK278" i="14"/>
  <c r="AQ277" i="14"/>
  <c r="AN277" i="14"/>
  <c r="AK277" i="14"/>
  <c r="AQ270" i="14"/>
  <c r="AN270" i="14"/>
  <c r="AK270" i="14"/>
  <c r="AQ269" i="14"/>
  <c r="AN269" i="14"/>
  <c r="AK269" i="14"/>
  <c r="AQ245" i="14"/>
  <c r="AN245" i="14"/>
  <c r="AK245" i="14"/>
  <c r="AQ244" i="14"/>
  <c r="AN244" i="14"/>
  <c r="AK244" i="14"/>
  <c r="AQ239" i="14"/>
  <c r="AN239" i="14"/>
  <c r="AK239" i="14"/>
  <c r="AQ237" i="14"/>
  <c r="AN237" i="14"/>
  <c r="AK237" i="14"/>
  <c r="AQ223" i="14"/>
  <c r="AN223" i="14"/>
  <c r="AK223" i="14"/>
  <c r="AQ222" i="14"/>
  <c r="AN222" i="14"/>
  <c r="AK222" i="14"/>
  <c r="AQ220" i="14"/>
  <c r="AN220" i="14"/>
  <c r="AK220" i="14"/>
  <c r="AQ218" i="14"/>
  <c r="AN218" i="14"/>
  <c r="AK218" i="14"/>
  <c r="AQ217" i="14"/>
  <c r="AN217" i="14"/>
  <c r="AK217" i="14"/>
  <c r="AQ211" i="14"/>
  <c r="AN211" i="14"/>
  <c r="AK211" i="14"/>
  <c r="AQ210" i="14"/>
  <c r="AN210" i="14"/>
  <c r="AK210" i="14"/>
  <c r="AQ195" i="14"/>
  <c r="AN195" i="14"/>
  <c r="AK195" i="14"/>
  <c r="AQ194" i="14"/>
  <c r="AN194" i="14"/>
  <c r="AK194" i="14"/>
  <c r="AQ190" i="14"/>
  <c r="AN190" i="14"/>
  <c r="AK190" i="14"/>
  <c r="AQ189" i="14"/>
  <c r="AN189" i="14"/>
  <c r="AK189" i="14"/>
  <c r="AQ129" i="14"/>
  <c r="AN129" i="14"/>
  <c r="AK129" i="14"/>
  <c r="AQ127" i="14"/>
  <c r="AN127" i="14"/>
  <c r="AK127" i="14"/>
  <c r="AQ124" i="14"/>
  <c r="AN124" i="14"/>
  <c r="AK124" i="14"/>
  <c r="AQ122" i="14"/>
  <c r="AN122" i="14"/>
  <c r="AK122" i="14"/>
  <c r="AQ121" i="14"/>
  <c r="AN121" i="14"/>
  <c r="AK121" i="14"/>
  <c r="AQ120" i="14"/>
  <c r="AN120" i="14"/>
  <c r="AK120" i="14"/>
  <c r="AQ114" i="14"/>
  <c r="AN114" i="14"/>
  <c r="AK114" i="14"/>
  <c r="AQ113" i="14"/>
  <c r="AN113" i="14"/>
  <c r="AK113" i="14"/>
  <c r="AQ108" i="14"/>
  <c r="AN108" i="14"/>
  <c r="AK108" i="14"/>
  <c r="AQ107" i="14"/>
  <c r="AN107" i="14"/>
  <c r="AK107" i="14"/>
  <c r="AQ71" i="14"/>
  <c r="AN71" i="14"/>
  <c r="AK71" i="14"/>
  <c r="AQ70" i="14"/>
  <c r="AN70" i="14"/>
  <c r="AK70" i="14"/>
  <c r="AQ64" i="14"/>
  <c r="AN64" i="14"/>
  <c r="AK64" i="14"/>
  <c r="AQ63" i="14"/>
  <c r="AN63" i="14"/>
  <c r="AK63" i="14"/>
  <c r="AQ44" i="14"/>
  <c r="AN44" i="14"/>
  <c r="AK44" i="14"/>
  <c r="AQ43" i="14"/>
  <c r="AN43" i="14"/>
  <c r="AK43" i="14"/>
  <c r="AQ39" i="14"/>
  <c r="AN39" i="14"/>
  <c r="AK39" i="14"/>
  <c r="AQ38" i="14"/>
  <c r="AN38" i="14"/>
  <c r="AK38" i="14"/>
  <c r="AQ29" i="14"/>
  <c r="AN29" i="14"/>
  <c r="AK29" i="14"/>
  <c r="AQ28" i="14"/>
  <c r="AN28" i="14"/>
  <c r="AK28" i="14"/>
  <c r="AQ27" i="14"/>
  <c r="AN27" i="14"/>
  <c r="AK27" i="14"/>
  <c r="AV3" i="25"/>
  <c r="AV4" i="25"/>
  <c r="AW4" i="25"/>
  <c r="AU49" i="25" s="1"/>
  <c r="AV5" i="25"/>
  <c r="AW5" i="25"/>
  <c r="AV6" i="25"/>
  <c r="AW6" i="25"/>
  <c r="AU51" i="25" s="1"/>
  <c r="AV7" i="25"/>
  <c r="AW7" i="25"/>
  <c r="AV8" i="25"/>
  <c r="AW8" i="25"/>
  <c r="AV9" i="25"/>
  <c r="AW9" i="25"/>
  <c r="AU54" i="25" s="1"/>
  <c r="AV10" i="25"/>
  <c r="AW10" i="25"/>
  <c r="AV11" i="25"/>
  <c r="AW11" i="25"/>
  <c r="AV12" i="25"/>
  <c r="AW12" i="25"/>
  <c r="AV13" i="25"/>
  <c r="AW13" i="25"/>
  <c r="AU58" i="25" s="1"/>
  <c r="AV14" i="25"/>
  <c r="AW14" i="25"/>
  <c r="AU59" i="25" s="1"/>
  <c r="AV15" i="25"/>
  <c r="AW15" i="25"/>
  <c r="AV16" i="25"/>
  <c r="AW16" i="25"/>
  <c r="AU61" i="25" s="1"/>
  <c r="AV17" i="25"/>
  <c r="AW17" i="25"/>
  <c r="AV18" i="25"/>
  <c r="AW18" i="25"/>
  <c r="AU63" i="25" s="1"/>
  <c r="AV19" i="25"/>
  <c r="AW19" i="25"/>
  <c r="AV20" i="25"/>
  <c r="AW20" i="25"/>
  <c r="AU65" i="25" s="1"/>
  <c r="AV21" i="25"/>
  <c r="AW21" i="25"/>
  <c r="AU66" i="25" s="1"/>
  <c r="AV22" i="25"/>
  <c r="AW22" i="25"/>
  <c r="AV23" i="25"/>
  <c r="AW23" i="25"/>
  <c r="AU68" i="25" s="1"/>
  <c r="AV24" i="25"/>
  <c r="AW24" i="25"/>
  <c r="AV25" i="25"/>
  <c r="AW25" i="25"/>
  <c r="AU70" i="25" s="1"/>
  <c r="AV26" i="25"/>
  <c r="AW26" i="25"/>
  <c r="AV27" i="25"/>
  <c r="AW27" i="25"/>
  <c r="AU72" i="25" s="1"/>
  <c r="AV28" i="25"/>
  <c r="AW28" i="25"/>
  <c r="AU73" i="25" s="1"/>
  <c r="AV29" i="25"/>
  <c r="AW29" i="25"/>
  <c r="AV30" i="25"/>
  <c r="AW30" i="25"/>
  <c r="AU75" i="25" s="1"/>
  <c r="AV31" i="25"/>
  <c r="AW31" i="25"/>
  <c r="AV32" i="25"/>
  <c r="AW32" i="25"/>
  <c r="AU77" i="25" s="1"/>
  <c r="AV33" i="25"/>
  <c r="AW33" i="25"/>
  <c r="AV34" i="25"/>
  <c r="AW34" i="25"/>
  <c r="AU79" i="25" s="1"/>
  <c r="AV35" i="25"/>
  <c r="AW35" i="25"/>
  <c r="AU80" i="25" s="1"/>
  <c r="AV36" i="25"/>
  <c r="AW36" i="25"/>
  <c r="AV37" i="25"/>
  <c r="AW37" i="25"/>
  <c r="AU82" i="25" s="1"/>
  <c r="AV38" i="25"/>
  <c r="AW38" i="25"/>
  <c r="AV39" i="25"/>
  <c r="AW39" i="25"/>
  <c r="AU84" i="25" s="1"/>
  <c r="AV40" i="25"/>
  <c r="AW40" i="25"/>
  <c r="AV41" i="25"/>
  <c r="AW41" i="25"/>
  <c r="AU86" i="25" s="1"/>
  <c r="AV42" i="25"/>
  <c r="AW42" i="25"/>
  <c r="AU87" i="25" s="1"/>
  <c r="AV43" i="25"/>
  <c r="AW43" i="25"/>
  <c r="AV44" i="25"/>
  <c r="AW44" i="25"/>
  <c r="AU89" i="25" s="1"/>
  <c r="AV45" i="25"/>
  <c r="AW45" i="25"/>
  <c r="AW3" i="25"/>
  <c r="AU48" i="25" s="1"/>
  <c r="AT4" i="25"/>
  <c r="AR49" i="25" s="1"/>
  <c r="AT5" i="25"/>
  <c r="AR50" i="25" s="1"/>
  <c r="AT6" i="25"/>
  <c r="AR51" i="25" s="1"/>
  <c r="AT7" i="25"/>
  <c r="AR52" i="25" s="1"/>
  <c r="AT8" i="25"/>
  <c r="AR53" i="25" s="1"/>
  <c r="AT9" i="25"/>
  <c r="AR54" i="25" s="1"/>
  <c r="AT10" i="25"/>
  <c r="AR55" i="25" s="1"/>
  <c r="AT11" i="25"/>
  <c r="AR56" i="25" s="1"/>
  <c r="AT12" i="25"/>
  <c r="AR57" i="25" s="1"/>
  <c r="AT13" i="25"/>
  <c r="AR58" i="25" s="1"/>
  <c r="AT14" i="25"/>
  <c r="AR59" i="25" s="1"/>
  <c r="AT15" i="25"/>
  <c r="AR60" i="25" s="1"/>
  <c r="AT16" i="25"/>
  <c r="AR61" i="25" s="1"/>
  <c r="AT17" i="25"/>
  <c r="AR62" i="25" s="1"/>
  <c r="AT18" i="25"/>
  <c r="AR63" i="25" s="1"/>
  <c r="AT19" i="25"/>
  <c r="AR64" i="25" s="1"/>
  <c r="AT20" i="25"/>
  <c r="AR65" i="25" s="1"/>
  <c r="AT21" i="25"/>
  <c r="AR66" i="25" s="1"/>
  <c r="AT22" i="25"/>
  <c r="AR67" i="25" s="1"/>
  <c r="AT23" i="25"/>
  <c r="AR68" i="25" s="1"/>
  <c r="AT24" i="25"/>
  <c r="AR69" i="25" s="1"/>
  <c r="AT25" i="25"/>
  <c r="AR70" i="25" s="1"/>
  <c r="AT26" i="25"/>
  <c r="AR71" i="25" s="1"/>
  <c r="AT27" i="25"/>
  <c r="AR72" i="25" s="1"/>
  <c r="AT28" i="25"/>
  <c r="AR73" i="25" s="1"/>
  <c r="AT29" i="25"/>
  <c r="AR74" i="25" s="1"/>
  <c r="AT30" i="25"/>
  <c r="AR75" i="25" s="1"/>
  <c r="AT31" i="25"/>
  <c r="AR76" i="25" s="1"/>
  <c r="AT32" i="25"/>
  <c r="AR77" i="25" s="1"/>
  <c r="AT33" i="25"/>
  <c r="AR78" i="25" s="1"/>
  <c r="AT34" i="25"/>
  <c r="AR79" i="25" s="1"/>
  <c r="AT35" i="25"/>
  <c r="AR80" i="25" s="1"/>
  <c r="AT36" i="25"/>
  <c r="AR81" i="25" s="1"/>
  <c r="AT37" i="25"/>
  <c r="AR82" i="25" s="1"/>
  <c r="AT38" i="25"/>
  <c r="AR83" i="25" s="1"/>
  <c r="AT39" i="25"/>
  <c r="AR84" i="25" s="1"/>
  <c r="AT40" i="25"/>
  <c r="AR85" i="25" s="1"/>
  <c r="AT41" i="25"/>
  <c r="AR86" i="25" s="1"/>
  <c r="AT42" i="25"/>
  <c r="AR87" i="25" s="1"/>
  <c r="AT43" i="25"/>
  <c r="AR88" i="25" s="1"/>
  <c r="AT44" i="25"/>
  <c r="AR89" i="25" s="1"/>
  <c r="AT45" i="25"/>
  <c r="AR90" i="25" s="1"/>
  <c r="AT3" i="25"/>
  <c r="AR48" i="25" s="1"/>
  <c r="AO4" i="25"/>
  <c r="AO49" i="25" s="1"/>
  <c r="AO5" i="25"/>
  <c r="AO50" i="25" s="1"/>
  <c r="AO6" i="25"/>
  <c r="AO51" i="25" s="1"/>
  <c r="AO7" i="25"/>
  <c r="AO52" i="25" s="1"/>
  <c r="AO8" i="25"/>
  <c r="AO53" i="25" s="1"/>
  <c r="AO9" i="25"/>
  <c r="AO54" i="25" s="1"/>
  <c r="AO10" i="25"/>
  <c r="AO55" i="25" s="1"/>
  <c r="AO11" i="25"/>
  <c r="AO56" i="25" s="1"/>
  <c r="AO12" i="25"/>
  <c r="AO57" i="25" s="1"/>
  <c r="AO13" i="25"/>
  <c r="AO58" i="25" s="1"/>
  <c r="AO14" i="25"/>
  <c r="AO59" i="25" s="1"/>
  <c r="AO15" i="25"/>
  <c r="AO60" i="25" s="1"/>
  <c r="AO16" i="25"/>
  <c r="AO61" i="25" s="1"/>
  <c r="AO17" i="25"/>
  <c r="AO62" i="25" s="1"/>
  <c r="AO18" i="25"/>
  <c r="AO63" i="25" s="1"/>
  <c r="AO19" i="25"/>
  <c r="AO64" i="25" s="1"/>
  <c r="AO20" i="25"/>
  <c r="AO65" i="25" s="1"/>
  <c r="AO21" i="25"/>
  <c r="AO66" i="25" s="1"/>
  <c r="AO22" i="25"/>
  <c r="AO67" i="25" s="1"/>
  <c r="AO23" i="25"/>
  <c r="AO68" i="25" s="1"/>
  <c r="AO24" i="25"/>
  <c r="AO69" i="25" s="1"/>
  <c r="AO25" i="25"/>
  <c r="AO70" i="25" s="1"/>
  <c r="AO26" i="25"/>
  <c r="AO71" i="25" s="1"/>
  <c r="AO27" i="25"/>
  <c r="AO72" i="25" s="1"/>
  <c r="AO28" i="25"/>
  <c r="AO73" i="25" s="1"/>
  <c r="AO29" i="25"/>
  <c r="AO74" i="25" s="1"/>
  <c r="AO30" i="25"/>
  <c r="AO75" i="25" s="1"/>
  <c r="AO31" i="25"/>
  <c r="AO76" i="25" s="1"/>
  <c r="AO32" i="25"/>
  <c r="AO77" i="25" s="1"/>
  <c r="AO33" i="25"/>
  <c r="AO78" i="25" s="1"/>
  <c r="AO34" i="25"/>
  <c r="AO79" i="25" s="1"/>
  <c r="AO35" i="25"/>
  <c r="AO80" i="25" s="1"/>
  <c r="AO36" i="25"/>
  <c r="AO81" i="25" s="1"/>
  <c r="AO37" i="25"/>
  <c r="AO82" i="25" s="1"/>
  <c r="AO38" i="25"/>
  <c r="AO83" i="25" s="1"/>
  <c r="AO39" i="25"/>
  <c r="AO84" i="25" s="1"/>
  <c r="AO40" i="25"/>
  <c r="AO85" i="25" s="1"/>
  <c r="AO41" i="25"/>
  <c r="AO86" i="25" s="1"/>
  <c r="AO42" i="25"/>
  <c r="AO87" i="25" s="1"/>
  <c r="AO43" i="25"/>
  <c r="AO88" i="25" s="1"/>
  <c r="AO44" i="25"/>
  <c r="AO89" i="25" s="1"/>
  <c r="AC3" i="25"/>
  <c r="AU52" i="25" l="1"/>
  <c r="AU85" i="25"/>
  <c r="AU78" i="25"/>
  <c r="AU71" i="25"/>
  <c r="AU64" i="25"/>
  <c r="AU57" i="25"/>
  <c r="AU90" i="25"/>
  <c r="AU83" i="25"/>
  <c r="AU76" i="25"/>
  <c r="AU69" i="25"/>
  <c r="AU62" i="25"/>
  <c r="AU55" i="25"/>
  <c r="AU50" i="25"/>
  <c r="AU56" i="25"/>
  <c r="AU88" i="25"/>
  <c r="AU81" i="25"/>
  <c r="AU74" i="25"/>
  <c r="AU67" i="25"/>
  <c r="AU60" i="25"/>
  <c r="AU53" i="25"/>
  <c r="AI56" i="31"/>
  <c r="AI71" i="31"/>
  <c r="AI57" i="31"/>
  <c r="AU71" i="31"/>
  <c r="AU85" i="31"/>
  <c r="AU75" i="31"/>
  <c r="AU54" i="31"/>
  <c r="AU82" i="31"/>
  <c r="AU83" i="31"/>
  <c r="AU64" i="31"/>
  <c r="AU50" i="31"/>
  <c r="AU57" i="31"/>
  <c r="AU61" i="31"/>
  <c r="AU68" i="31"/>
  <c r="AU48" i="31"/>
  <c r="AU62" i="31"/>
  <c r="AU76" i="31"/>
  <c r="AU52" i="31"/>
  <c r="AU66" i="31"/>
  <c r="AU80" i="31"/>
  <c r="AI49" i="31"/>
  <c r="AI63" i="31"/>
  <c r="AI77" i="31"/>
  <c r="AU78" i="31"/>
  <c r="AI67" i="31"/>
  <c r="AU69" i="31"/>
  <c r="AU59" i="31"/>
  <c r="AI53" i="31"/>
  <c r="AU55" i="31"/>
  <c r="AU73" i="31"/>
  <c r="AU87" i="31"/>
  <c r="AU56" i="31"/>
  <c r="AU63" i="31"/>
  <c r="AU70" i="31"/>
  <c r="AU77" i="31"/>
  <c r="AU84" i="31"/>
  <c r="AU81" i="31"/>
  <c r="AU88" i="31"/>
  <c r="AU49" i="31"/>
  <c r="AU89" i="31"/>
  <c r="AU74" i="31"/>
  <c r="AU53" i="31"/>
  <c r="AU67" i="31"/>
  <c r="AU51" i="31"/>
  <c r="AU58" i="31"/>
  <c r="AU65" i="31"/>
  <c r="AU72" i="31"/>
  <c r="AU79" i="31"/>
  <c r="AU86" i="31"/>
  <c r="AU90" i="31"/>
  <c r="AU60" i="31"/>
  <c r="AI50" i="31"/>
  <c r="AI64" i="31"/>
  <c r="AI78" i="31"/>
  <c r="AI51" i="31"/>
  <c r="AI58" i="31"/>
  <c r="AI65" i="31"/>
  <c r="AI79" i="31"/>
  <c r="BF3" i="25"/>
  <c r="BE3" i="25"/>
  <c r="AZ3" i="25"/>
  <c r="AY3" i="25"/>
  <c r="AZ7" i="31"/>
  <c r="AY7" i="31"/>
  <c r="AZ14" i="31"/>
  <c r="AY14" i="31"/>
  <c r="AZ21" i="31"/>
  <c r="AY21" i="31"/>
  <c r="AZ27" i="31"/>
  <c r="AY27" i="31"/>
  <c r="AZ34" i="31"/>
  <c r="AY34" i="31"/>
  <c r="AZ41" i="31"/>
  <c r="AY41" i="31"/>
  <c r="AZ8" i="31"/>
  <c r="AY8" i="31"/>
  <c r="AZ15" i="31"/>
  <c r="AY15" i="31"/>
  <c r="AZ22" i="31"/>
  <c r="AY22" i="31"/>
  <c r="AZ28" i="31"/>
  <c r="AY28" i="31"/>
  <c r="AZ35" i="31"/>
  <c r="AY35" i="31"/>
  <c r="AZ42" i="31"/>
  <c r="AY42" i="31"/>
  <c r="AZ9" i="31"/>
  <c r="AY9" i="31"/>
  <c r="AZ16" i="31"/>
  <c r="AY16" i="31"/>
  <c r="AZ29" i="31"/>
  <c r="AY29" i="31"/>
  <c r="AZ36" i="31"/>
  <c r="AY36" i="31"/>
  <c r="AZ43" i="31"/>
  <c r="AY43" i="31"/>
  <c r="AZ23" i="31"/>
  <c r="AY23" i="31"/>
  <c r="AI81" i="31"/>
  <c r="AZ3" i="31"/>
  <c r="AY3" i="31"/>
  <c r="AY10" i="31"/>
  <c r="AZ10" i="31"/>
  <c r="AZ17" i="31"/>
  <c r="AY17" i="31"/>
  <c r="AZ30" i="31"/>
  <c r="AY30" i="31"/>
  <c r="AZ37" i="31"/>
  <c r="AY37" i="31"/>
  <c r="AZ44" i="31"/>
  <c r="AY44" i="31"/>
  <c r="AI55" i="31"/>
  <c r="AY24" i="31"/>
  <c r="AZ24" i="31"/>
  <c r="BF3" i="31"/>
  <c r="BE3" i="31"/>
  <c r="AZ4" i="31"/>
  <c r="AY4" i="31"/>
  <c r="AZ11" i="31"/>
  <c r="AY11" i="31"/>
  <c r="AZ18" i="31"/>
  <c r="AY18" i="31"/>
  <c r="AI69" i="31"/>
  <c r="AZ31" i="31"/>
  <c r="AY31" i="31"/>
  <c r="AY38" i="31"/>
  <c r="AZ38" i="31"/>
  <c r="AZ45" i="31"/>
  <c r="AY45" i="31"/>
  <c r="AZ25" i="31"/>
  <c r="AY25" i="31"/>
  <c r="AI83" i="31"/>
  <c r="AZ5" i="31"/>
  <c r="AY5" i="31"/>
  <c r="AZ12" i="31"/>
  <c r="AY12" i="31"/>
  <c r="AZ19" i="31"/>
  <c r="AY19" i="31"/>
  <c r="AI70" i="31"/>
  <c r="AZ32" i="31"/>
  <c r="AY32" i="31"/>
  <c r="AZ39" i="31"/>
  <c r="AY39" i="31"/>
  <c r="AI84" i="31"/>
  <c r="AZ6" i="31"/>
  <c r="AY6" i="31"/>
  <c r="AZ13" i="31"/>
  <c r="AY13" i="31"/>
  <c r="AZ20" i="31"/>
  <c r="AY20" i="31"/>
  <c r="AZ26" i="31"/>
  <c r="AY26" i="31"/>
  <c r="AZ33" i="31"/>
  <c r="AY33" i="31"/>
  <c r="AZ40" i="31"/>
  <c r="AY40" i="31"/>
  <c r="AC76" i="31"/>
  <c r="AC70" i="31"/>
  <c r="AI76" i="31"/>
  <c r="AI90" i="31"/>
  <c r="BE44" i="31"/>
  <c r="AG89" i="31"/>
  <c r="BF44" i="31"/>
  <c r="BF30" i="31"/>
  <c r="BE30" i="31"/>
  <c r="AG75" i="31"/>
  <c r="BE16" i="31"/>
  <c r="AG61" i="31"/>
  <c r="BF16" i="31"/>
  <c r="AC50" i="31"/>
  <c r="AC57" i="31"/>
  <c r="AC64" i="31"/>
  <c r="AC77" i="31"/>
  <c r="AC84" i="31"/>
  <c r="BE43" i="31"/>
  <c r="AG88" i="31"/>
  <c r="BF43" i="31"/>
  <c r="AG74" i="31"/>
  <c r="BF29" i="31"/>
  <c r="BE29" i="31"/>
  <c r="AG60" i="31"/>
  <c r="BE15" i="31"/>
  <c r="BF15" i="31"/>
  <c r="AC63" i="31"/>
  <c r="AG87" i="31"/>
  <c r="BF42" i="31"/>
  <c r="BE42" i="31"/>
  <c r="AG73" i="31"/>
  <c r="BE28" i="31"/>
  <c r="BF28" i="31"/>
  <c r="BF14" i="31"/>
  <c r="AG59" i="31"/>
  <c r="BE14" i="31"/>
  <c r="AC51" i="31"/>
  <c r="AC58" i="31"/>
  <c r="AC65" i="31"/>
  <c r="AC71" i="31"/>
  <c r="AC78" i="31"/>
  <c r="AC85" i="31"/>
  <c r="BF41" i="31"/>
  <c r="BE41" i="31"/>
  <c r="AG86" i="31"/>
  <c r="AG72" i="31"/>
  <c r="BF27" i="31"/>
  <c r="BE27" i="31"/>
  <c r="AG58" i="31"/>
  <c r="BF13" i="31"/>
  <c r="BE13" i="31"/>
  <c r="AC90" i="31"/>
  <c r="BE40" i="31"/>
  <c r="AG85" i="31"/>
  <c r="BF40" i="31"/>
  <c r="AG71" i="31"/>
  <c r="BF26" i="31"/>
  <c r="BE26" i="31"/>
  <c r="BE12" i="31"/>
  <c r="BF12" i="31"/>
  <c r="AG57" i="31"/>
  <c r="AC52" i="31"/>
  <c r="AC59" i="31"/>
  <c r="AC66" i="31"/>
  <c r="AC72" i="31"/>
  <c r="AC79" i="31"/>
  <c r="AC86" i="31"/>
  <c r="AG84" i="31"/>
  <c r="BF39" i="31"/>
  <c r="BE39" i="31"/>
  <c r="AG70" i="31"/>
  <c r="BF25" i="31"/>
  <c r="BE25" i="31"/>
  <c r="AG56" i="31"/>
  <c r="BF11" i="31"/>
  <c r="BE11" i="31"/>
  <c r="AC56" i="31"/>
  <c r="AI59" i="31"/>
  <c r="AI72" i="31"/>
  <c r="AI86" i="31"/>
  <c r="AG83" i="31"/>
  <c r="BF38" i="31"/>
  <c r="BE38" i="31"/>
  <c r="AG69" i="31"/>
  <c r="BF24" i="31"/>
  <c r="BE24" i="31"/>
  <c r="AG55" i="31"/>
  <c r="BF10" i="31"/>
  <c r="BE10" i="31"/>
  <c r="BF45" i="31"/>
  <c r="AG90" i="31"/>
  <c r="BE45" i="31"/>
  <c r="AC53" i="31"/>
  <c r="AC60" i="31"/>
  <c r="AC67" i="31"/>
  <c r="AC73" i="31"/>
  <c r="AC80" i="31"/>
  <c r="AC87" i="31"/>
  <c r="AG82" i="31"/>
  <c r="BF37" i="31"/>
  <c r="BE37" i="31"/>
  <c r="BE23" i="31"/>
  <c r="BF23" i="31"/>
  <c r="AG68" i="31"/>
  <c r="AG54" i="31"/>
  <c r="BF9" i="31"/>
  <c r="BE9" i="31"/>
  <c r="AI60" i="31"/>
  <c r="AI73" i="31"/>
  <c r="AI87" i="31"/>
  <c r="AG81" i="31"/>
  <c r="BE36" i="31"/>
  <c r="BF36" i="31"/>
  <c r="AG67" i="31"/>
  <c r="BF22" i="31"/>
  <c r="BE22" i="31"/>
  <c r="AG53" i="31"/>
  <c r="BF8" i="31"/>
  <c r="BE8" i="31"/>
  <c r="AP46" i="31"/>
  <c r="AC54" i="31"/>
  <c r="AC61" i="31"/>
  <c r="AC74" i="31"/>
  <c r="AC81" i="31"/>
  <c r="AC88" i="31"/>
  <c r="BF35" i="31"/>
  <c r="BE35" i="31"/>
  <c r="AG80" i="31"/>
  <c r="AG66" i="31"/>
  <c r="BF21" i="31"/>
  <c r="BE21" i="31"/>
  <c r="BF7" i="31"/>
  <c r="AG52" i="31"/>
  <c r="BE7" i="31"/>
  <c r="AC83" i="31"/>
  <c r="AG76" i="31"/>
  <c r="BF31" i="31"/>
  <c r="BE31" i="31"/>
  <c r="AI54" i="31"/>
  <c r="AI61" i="31"/>
  <c r="AC68" i="31"/>
  <c r="AI74" i="31"/>
  <c r="AI88" i="31"/>
  <c r="AG79" i="31"/>
  <c r="BE34" i="31"/>
  <c r="BF34" i="31"/>
  <c r="AG65" i="31"/>
  <c r="BE20" i="31"/>
  <c r="BF20" i="31"/>
  <c r="BF6" i="31"/>
  <c r="AG51" i="31"/>
  <c r="BE6" i="31"/>
  <c r="AC49" i="31"/>
  <c r="AG62" i="31"/>
  <c r="BF17" i="31"/>
  <c r="BE17" i="31"/>
  <c r="AC48" i="31"/>
  <c r="AD46" i="31"/>
  <c r="AC55" i="31"/>
  <c r="AC62" i="31"/>
  <c r="AI68" i="31"/>
  <c r="AC75" i="31"/>
  <c r="AC82" i="31"/>
  <c r="AC89" i="31"/>
  <c r="AG78" i="31"/>
  <c r="BF33" i="31"/>
  <c r="BE33" i="31"/>
  <c r="BF19" i="31"/>
  <c r="AG64" i="31"/>
  <c r="BE19" i="31"/>
  <c r="AG50" i="31"/>
  <c r="BE5" i="31"/>
  <c r="BF5" i="31"/>
  <c r="AI48" i="31"/>
  <c r="AJ46" i="31"/>
  <c r="AI62" i="31"/>
  <c r="AC69" i="31"/>
  <c r="AI75" i="31"/>
  <c r="AI82" i="31"/>
  <c r="AI89" i="31"/>
  <c r="AG48" i="31"/>
  <c r="BF32" i="31"/>
  <c r="AG77" i="31"/>
  <c r="BE32" i="31"/>
  <c r="BF18" i="31"/>
  <c r="BE18" i="31"/>
  <c r="AG63" i="31"/>
  <c r="BF4" i="31"/>
  <c r="AG49" i="31"/>
  <c r="BE4" i="31"/>
  <c r="AG78" i="25"/>
  <c r="BF33" i="25"/>
  <c r="BE33" i="25"/>
  <c r="AG64" i="25"/>
  <c r="BF19" i="25"/>
  <c r="BE19" i="25"/>
  <c r="BE5" i="25"/>
  <c r="BF5" i="25"/>
  <c r="AG50" i="25"/>
  <c r="BF32" i="25"/>
  <c r="BE32" i="25"/>
  <c r="AG77" i="25"/>
  <c r="BE18" i="25"/>
  <c r="AG63" i="25"/>
  <c r="BF18" i="25"/>
  <c r="BE4" i="25"/>
  <c r="AG49" i="25"/>
  <c r="BF4" i="25"/>
  <c r="BF45" i="25"/>
  <c r="BE45" i="25"/>
  <c r="AG90" i="25"/>
  <c r="BF31" i="25"/>
  <c r="BE31" i="25"/>
  <c r="AG76" i="25"/>
  <c r="BE17" i="25"/>
  <c r="AG62" i="25"/>
  <c r="BF17" i="25"/>
  <c r="AG48" i="25"/>
  <c r="BF44" i="25"/>
  <c r="BE44" i="25"/>
  <c r="AG89" i="25"/>
  <c r="BF30" i="25"/>
  <c r="BE30" i="25"/>
  <c r="AG75" i="25"/>
  <c r="BF16" i="25"/>
  <c r="BE16" i="25"/>
  <c r="AG61" i="25"/>
  <c r="AG88" i="25"/>
  <c r="BE43" i="25"/>
  <c r="BF43" i="25"/>
  <c r="BF29" i="25"/>
  <c r="BE29" i="25"/>
  <c r="AG74" i="25"/>
  <c r="BF15" i="25"/>
  <c r="BE15" i="25"/>
  <c r="AG60" i="25"/>
  <c r="AG79" i="25"/>
  <c r="BF34" i="25"/>
  <c r="BE34" i="25"/>
  <c r="BE42" i="25"/>
  <c r="BF42" i="25"/>
  <c r="AG87" i="25"/>
  <c r="BE28" i="25"/>
  <c r="AG73" i="25"/>
  <c r="BF28" i="25"/>
  <c r="AG59" i="25"/>
  <c r="BF14" i="25"/>
  <c r="BE14" i="25"/>
  <c r="BE20" i="25"/>
  <c r="AG65" i="25"/>
  <c r="BF20" i="25"/>
  <c r="AG86" i="25"/>
  <c r="BF41" i="25"/>
  <c r="BE41" i="25"/>
  <c r="AG72" i="25"/>
  <c r="BE27" i="25"/>
  <c r="BF27" i="25"/>
  <c r="AG58" i="25"/>
  <c r="BE13" i="25"/>
  <c r="BF13" i="25"/>
  <c r="AG51" i="25"/>
  <c r="BE6" i="25"/>
  <c r="BF6" i="25"/>
  <c r="AP46" i="25"/>
  <c r="BF40" i="25"/>
  <c r="BE40" i="25"/>
  <c r="AG85" i="25"/>
  <c r="AG71" i="25"/>
  <c r="BF26" i="25"/>
  <c r="BE26" i="25"/>
  <c r="AG57" i="25"/>
  <c r="BF12" i="25"/>
  <c r="BE12" i="25"/>
  <c r="AC48" i="25"/>
  <c r="BE39" i="25"/>
  <c r="AG84" i="25"/>
  <c r="BF39" i="25"/>
  <c r="BE25" i="25"/>
  <c r="BF25" i="25"/>
  <c r="AG70" i="25"/>
  <c r="BF11" i="25"/>
  <c r="BE11" i="25"/>
  <c r="AG56" i="25"/>
  <c r="BF38" i="25"/>
  <c r="BE38" i="25"/>
  <c r="AG83" i="25"/>
  <c r="BF24" i="25"/>
  <c r="AG69" i="25"/>
  <c r="BE24" i="25"/>
  <c r="AG55" i="25"/>
  <c r="BF10" i="25"/>
  <c r="BE10" i="25"/>
  <c r="AG82" i="25"/>
  <c r="BF37" i="25"/>
  <c r="BE37" i="25"/>
  <c r="BF23" i="25"/>
  <c r="AG68" i="25"/>
  <c r="BE23" i="25"/>
  <c r="AG54" i="25"/>
  <c r="BE9" i="25"/>
  <c r="BF9" i="25"/>
  <c r="BF36" i="25"/>
  <c r="BE36" i="25"/>
  <c r="AG81" i="25"/>
  <c r="AG67" i="25"/>
  <c r="BF22" i="25"/>
  <c r="BE22" i="25"/>
  <c r="AG53" i="25"/>
  <c r="BE8" i="25"/>
  <c r="BF8" i="25"/>
  <c r="AG80" i="25"/>
  <c r="BF35" i="25"/>
  <c r="BE35" i="25"/>
  <c r="AG66" i="25"/>
  <c r="BF21" i="25"/>
  <c r="BE21" i="25"/>
  <c r="AG52" i="25"/>
  <c r="BE7" i="25"/>
  <c r="BF7" i="25"/>
  <c r="AC46" i="31"/>
  <c r="BD14" i="31"/>
  <c r="BD42" i="31"/>
  <c r="BD28" i="31"/>
  <c r="AO46" i="31"/>
  <c r="AM46" i="31"/>
  <c r="AX8" i="31"/>
  <c r="AX53" i="31" s="1"/>
  <c r="AE46" i="31"/>
  <c r="AU46" i="31"/>
  <c r="AX6" i="31"/>
  <c r="AX51" i="31" s="1"/>
  <c r="BD7" i="31"/>
  <c r="BD21" i="31"/>
  <c r="BD35" i="31"/>
  <c r="BD10" i="31"/>
  <c r="AG46" i="31"/>
  <c r="AI46" i="31"/>
  <c r="AK46" i="31"/>
  <c r="AX27" i="31"/>
  <c r="AO46" i="25"/>
  <c r="AU46" i="25"/>
  <c r="BD31" i="31"/>
  <c r="AX15" i="31"/>
  <c r="AX60" i="31" s="1"/>
  <c r="AX12" i="31"/>
  <c r="AX5" i="31"/>
  <c r="AX50" i="31" s="1"/>
  <c r="AX36" i="31"/>
  <c r="AX81" i="31" s="1"/>
  <c r="BD20" i="31"/>
  <c r="AX40" i="31"/>
  <c r="AX26" i="31"/>
  <c r="AX71" i="31" s="1"/>
  <c r="BD3" i="31"/>
  <c r="BG3" i="31" s="1"/>
  <c r="AX20" i="31"/>
  <c r="BD17" i="31"/>
  <c r="BD45" i="31"/>
  <c r="BD6" i="31"/>
  <c r="BD27" i="31"/>
  <c r="BD41" i="31"/>
  <c r="AX33" i="31"/>
  <c r="BD13" i="31"/>
  <c r="BD34" i="31"/>
  <c r="AX41" i="31"/>
  <c r="BD24" i="31"/>
  <c r="AX13" i="31"/>
  <c r="AX58" i="31" s="1"/>
  <c r="AX29" i="31"/>
  <c r="AX74" i="31" s="1"/>
  <c r="AX34" i="31"/>
  <c r="AX22" i="31"/>
  <c r="BD38" i="31"/>
  <c r="AX19" i="31"/>
  <c r="AX43" i="31"/>
  <c r="AX32" i="31"/>
  <c r="BD9" i="31"/>
  <c r="AX7" i="31"/>
  <c r="AX52" i="31" s="1"/>
  <c r="AX42" i="31"/>
  <c r="BD40" i="31"/>
  <c r="AX39" i="31"/>
  <c r="BD37" i="31"/>
  <c r="AX35" i="31"/>
  <c r="BD16" i="31"/>
  <c r="BD30" i="31"/>
  <c r="AX21" i="31"/>
  <c r="BD12" i="31"/>
  <c r="BD26" i="31"/>
  <c r="AX25" i="31"/>
  <c r="AX70" i="31" s="1"/>
  <c r="BD44" i="31"/>
  <c r="AX14" i="31"/>
  <c r="AX4" i="31"/>
  <c r="AX49" i="31" s="1"/>
  <c r="AX11" i="31"/>
  <c r="AX56" i="31" s="1"/>
  <c r="AX18" i="31"/>
  <c r="AX63" i="31" s="1"/>
  <c r="BD23" i="31"/>
  <c r="AX28" i="31"/>
  <c r="AX73" i="31" s="1"/>
  <c r="BD5" i="31"/>
  <c r="BD19" i="31"/>
  <c r="BD33" i="31"/>
  <c r="AX3" i="31"/>
  <c r="AX10" i="31"/>
  <c r="AX17" i="31"/>
  <c r="AX24" i="31"/>
  <c r="AX31" i="31"/>
  <c r="AX38" i="31"/>
  <c r="AX45" i="31"/>
  <c r="BD8" i="31"/>
  <c r="BD15" i="31"/>
  <c r="BD22" i="31"/>
  <c r="BD29" i="31"/>
  <c r="BD36" i="31"/>
  <c r="BD43" i="31"/>
  <c r="BD4" i="31"/>
  <c r="BD11" i="31"/>
  <c r="BD18" i="31"/>
  <c r="BD25" i="31"/>
  <c r="BD32" i="31"/>
  <c r="BD39" i="31"/>
  <c r="AX9" i="31"/>
  <c r="AX16" i="31"/>
  <c r="AX61" i="31" s="1"/>
  <c r="AX23" i="31"/>
  <c r="AX30" i="31"/>
  <c r="AX75" i="31" s="1"/>
  <c r="AX37" i="31"/>
  <c r="AX82" i="31" s="1"/>
  <c r="AX44" i="31"/>
  <c r="AX62" i="31" l="1"/>
  <c r="AX57" i="31"/>
  <c r="AX55" i="31"/>
  <c r="AX66" i="31"/>
  <c r="AX67" i="31"/>
  <c r="AX65" i="31"/>
  <c r="AX85" i="31"/>
  <c r="AX89" i="31"/>
  <c r="AX79" i="31"/>
  <c r="AX80" i="31"/>
  <c r="BD57" i="31"/>
  <c r="BD83" i="31"/>
  <c r="BD62" i="31"/>
  <c r="BD87" i="31"/>
  <c r="BD49" i="31"/>
  <c r="BD61" i="31"/>
  <c r="BD75" i="31"/>
  <c r="BD67" i="31"/>
  <c r="BD88" i="31"/>
  <c r="BD66" i="31"/>
  <c r="BD65" i="31"/>
  <c r="BD68" i="31"/>
  <c r="BD52" i="31"/>
  <c r="BD50" i="31"/>
  <c r="BD86" i="31"/>
  <c r="BD58" i="31"/>
  <c r="AX59" i="31"/>
  <c r="BD56" i="31"/>
  <c r="BD79" i="31"/>
  <c r="AX88" i="31"/>
  <c r="BD63" i="31"/>
  <c r="BD59" i="31"/>
  <c r="BD74" i="31"/>
  <c r="BD72" i="31"/>
  <c r="BD70" i="31"/>
  <c r="BD71" i="31"/>
  <c r="AX48" i="31"/>
  <c r="BK10" i="31"/>
  <c r="BD55" i="31"/>
  <c r="BK37" i="31"/>
  <c r="BD82" i="31"/>
  <c r="BK24" i="31"/>
  <c r="BD69" i="31"/>
  <c r="AX68" i="31"/>
  <c r="BK8" i="31"/>
  <c r="BD53" i="31"/>
  <c r="BD78" i="31"/>
  <c r="BK36" i="31"/>
  <c r="BD81" i="31"/>
  <c r="AX83" i="31"/>
  <c r="BD54" i="31"/>
  <c r="BD76" i="31"/>
  <c r="AX86" i="31"/>
  <c r="BK15" i="31"/>
  <c r="BD60" i="31"/>
  <c r="AX76" i="31"/>
  <c r="BK44" i="31"/>
  <c r="BD89" i="31"/>
  <c r="BK40" i="31"/>
  <c r="BD85" i="31"/>
  <c r="AX87" i="31"/>
  <c r="AX78" i="31"/>
  <c r="AX54" i="31"/>
  <c r="BD84" i="31"/>
  <c r="BD77" i="31"/>
  <c r="AX69" i="31"/>
  <c r="BD51" i="31"/>
  <c r="BD48" i="31"/>
  <c r="BD64" i="31"/>
  <c r="BD80" i="31"/>
  <c r="AX84" i="31"/>
  <c r="AX90" i="31"/>
  <c r="AX77" i="31"/>
  <c r="AX64" i="31"/>
  <c r="BD90" i="31"/>
  <c r="AX72" i="31"/>
  <c r="BD73" i="31"/>
  <c r="BG11" i="31"/>
  <c r="BK11" i="31"/>
  <c r="BG30" i="31"/>
  <c r="BK30" i="31"/>
  <c r="BK3" i="31"/>
  <c r="BG35" i="31"/>
  <c r="BK35" i="31"/>
  <c r="BG33" i="31"/>
  <c r="BK33" i="31"/>
  <c r="BG19" i="31"/>
  <c r="BK19" i="31"/>
  <c r="BG13" i="31"/>
  <c r="BK13" i="31"/>
  <c r="BG7" i="31"/>
  <c r="BK7" i="31"/>
  <c r="BG31" i="31"/>
  <c r="BK31" i="31"/>
  <c r="BG14" i="31"/>
  <c r="BK14" i="31"/>
  <c r="BG29" i="31"/>
  <c r="BK29" i="31"/>
  <c r="BG4" i="31"/>
  <c r="BK4" i="31"/>
  <c r="BG43" i="31"/>
  <c r="BK43" i="31"/>
  <c r="BG21" i="31"/>
  <c r="BK21" i="31"/>
  <c r="BG34" i="31"/>
  <c r="BK34" i="31"/>
  <c r="BG39" i="31"/>
  <c r="BK39" i="31"/>
  <c r="BG27" i="31"/>
  <c r="BK27" i="31"/>
  <c r="BG32" i="31"/>
  <c r="BK32" i="31"/>
  <c r="BG16" i="31"/>
  <c r="BK16" i="31"/>
  <c r="BG5" i="31"/>
  <c r="BK5" i="31"/>
  <c r="BG22" i="31"/>
  <c r="BK22" i="31"/>
  <c r="BG9" i="31"/>
  <c r="BK9" i="31"/>
  <c r="BG26" i="31"/>
  <c r="BK26" i="31"/>
  <c r="BG45" i="31"/>
  <c r="BK45" i="31"/>
  <c r="BG28" i="31"/>
  <c r="BK28" i="31"/>
  <c r="BG20" i="31"/>
  <c r="BK20" i="31"/>
  <c r="BG23" i="31"/>
  <c r="BK23" i="31"/>
  <c r="BG41" i="31"/>
  <c r="BK41" i="31"/>
  <c r="BG6" i="31"/>
  <c r="BK6" i="31"/>
  <c r="BG25" i="31"/>
  <c r="BK25" i="31"/>
  <c r="BG18" i="31"/>
  <c r="BK18" i="31"/>
  <c r="BG12" i="31"/>
  <c r="BK12" i="31"/>
  <c r="BG38" i="31"/>
  <c r="BK38" i="31"/>
  <c r="BG17" i="31"/>
  <c r="BK17" i="31"/>
  <c r="BG42" i="31"/>
  <c r="BK42" i="31"/>
  <c r="BG36" i="31"/>
  <c r="BG10" i="31"/>
  <c r="BG24" i="31"/>
  <c r="BG40" i="31"/>
  <c r="BG37" i="31"/>
  <c r="BG15" i="31"/>
  <c r="BG8" i="31"/>
  <c r="BG44" i="31"/>
  <c r="AY46" i="31"/>
  <c r="BE46" i="31"/>
  <c r="BI46" i="31"/>
  <c r="BJ46" i="31"/>
  <c r="BD46" i="31"/>
  <c r="BA46" i="31"/>
  <c r="AX46" i="31"/>
  <c r="AZ27" i="23"/>
  <c r="AZ394" i="23"/>
  <c r="AZ392" i="23"/>
  <c r="AZ391" i="23"/>
  <c r="AZ388" i="23"/>
  <c r="AZ387" i="23"/>
  <c r="AZ386" i="23"/>
  <c r="AZ370" i="23"/>
  <c r="AZ369" i="23"/>
  <c r="AZ356" i="23"/>
  <c r="AZ355" i="23"/>
  <c r="AZ354" i="23"/>
  <c r="AZ347" i="23"/>
  <c r="AZ346" i="23"/>
  <c r="AZ330" i="23"/>
  <c r="AZ312" i="23"/>
  <c r="AZ310" i="23"/>
  <c r="AZ300" i="23"/>
  <c r="AZ299" i="23"/>
  <c r="AZ298" i="23"/>
  <c r="AZ297" i="23"/>
  <c r="AZ292" i="23"/>
  <c r="AZ289" i="23"/>
  <c r="AZ288" i="23"/>
  <c r="AZ283" i="23"/>
  <c r="AZ282" i="23"/>
  <c r="AZ279" i="23"/>
  <c r="AZ278" i="23"/>
  <c r="AZ277" i="23"/>
  <c r="AZ270" i="23"/>
  <c r="AZ269" i="23"/>
  <c r="AZ245" i="23"/>
  <c r="AZ244" i="23"/>
  <c r="AZ239" i="23"/>
  <c r="AZ237" i="23"/>
  <c r="AZ223" i="23"/>
  <c r="AZ222" i="23"/>
  <c r="AZ220" i="23"/>
  <c r="AZ218" i="23"/>
  <c r="AZ217" i="23"/>
  <c r="AZ211" i="23"/>
  <c r="AZ210" i="23"/>
  <c r="AZ195" i="23"/>
  <c r="AZ194" i="23"/>
  <c r="AZ190" i="23"/>
  <c r="AZ189" i="23"/>
  <c r="AZ129" i="23"/>
  <c r="AZ127" i="23"/>
  <c r="AZ124" i="23"/>
  <c r="AZ122" i="23"/>
  <c r="AZ121" i="23"/>
  <c r="AZ120" i="23"/>
  <c r="AZ114" i="23"/>
  <c r="AZ113" i="23"/>
  <c r="AZ108" i="23"/>
  <c r="AZ107" i="23"/>
  <c r="AZ71" i="23"/>
  <c r="AZ70" i="23"/>
  <c r="AZ64" i="23"/>
  <c r="AZ63" i="23"/>
  <c r="AZ44" i="23"/>
  <c r="AZ43" i="23"/>
  <c r="AZ39" i="23"/>
  <c r="AZ38" i="23"/>
  <c r="AZ29" i="23"/>
  <c r="AZ28" i="23"/>
  <c r="AA27" i="14"/>
  <c r="AG27" i="14"/>
  <c r="U3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T3" i="2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U2" i="2"/>
  <c r="T2" i="2"/>
  <c r="AI394" i="14"/>
  <c r="AG394" i="14"/>
  <c r="AE394" i="14"/>
  <c r="AC394" i="14"/>
  <c r="AA394" i="14"/>
  <c r="AI392" i="14"/>
  <c r="AG392" i="14"/>
  <c r="AE392" i="14"/>
  <c r="AC392" i="14"/>
  <c r="AA392" i="14"/>
  <c r="AI391" i="14"/>
  <c r="AG391" i="14"/>
  <c r="AE391" i="14"/>
  <c r="AC391" i="14"/>
  <c r="AA391" i="14"/>
  <c r="AI388" i="14"/>
  <c r="AG388" i="14"/>
  <c r="AE388" i="14"/>
  <c r="AC388" i="14"/>
  <c r="AA388" i="14"/>
  <c r="Z388" i="14"/>
  <c r="Y388" i="14"/>
  <c r="AI387" i="14"/>
  <c r="AG387" i="14"/>
  <c r="AE387" i="14"/>
  <c r="AC387" i="14"/>
  <c r="AA387" i="14"/>
  <c r="AI386" i="14"/>
  <c r="AG386" i="14"/>
  <c r="AE386" i="14"/>
  <c r="AC386" i="14"/>
  <c r="AA386" i="14"/>
  <c r="AI370" i="14"/>
  <c r="AG370" i="14"/>
  <c r="AE370" i="14"/>
  <c r="AC370" i="14"/>
  <c r="AA370" i="14"/>
  <c r="AI369" i="14"/>
  <c r="AG369" i="14"/>
  <c r="AE369" i="14"/>
  <c r="AC369" i="14"/>
  <c r="AA369" i="14"/>
  <c r="AI356" i="14"/>
  <c r="AG356" i="14"/>
  <c r="AE356" i="14"/>
  <c r="AC356" i="14"/>
  <c r="AA356" i="14"/>
  <c r="Z356" i="14"/>
  <c r="Y356" i="14"/>
  <c r="AI355" i="14"/>
  <c r="AG355" i="14"/>
  <c r="AE355" i="14"/>
  <c r="AC355" i="14"/>
  <c r="AA355" i="14"/>
  <c r="AI354" i="14"/>
  <c r="AG354" i="14"/>
  <c r="AE354" i="14"/>
  <c r="AC354" i="14"/>
  <c r="AA354" i="14"/>
  <c r="AI347" i="14"/>
  <c r="AG347" i="14"/>
  <c r="AE347" i="14"/>
  <c r="AC347" i="14"/>
  <c r="AA347" i="14"/>
  <c r="AI346" i="14"/>
  <c r="AG346" i="14"/>
  <c r="AE346" i="14"/>
  <c r="AC346" i="14"/>
  <c r="AA346" i="14"/>
  <c r="AI330" i="14"/>
  <c r="AG330" i="14"/>
  <c r="AE330" i="14"/>
  <c r="AC330" i="14"/>
  <c r="AA330" i="14"/>
  <c r="AI312" i="14"/>
  <c r="AG312" i="14"/>
  <c r="AE312" i="14"/>
  <c r="AC312" i="14"/>
  <c r="AA312" i="14"/>
  <c r="AI310" i="14"/>
  <c r="AG310" i="14"/>
  <c r="AE310" i="14"/>
  <c r="AC310" i="14"/>
  <c r="AA310" i="14"/>
  <c r="AI300" i="14"/>
  <c r="AG300" i="14"/>
  <c r="AE300" i="14"/>
  <c r="AC300" i="14"/>
  <c r="AA300" i="14"/>
  <c r="Z300" i="14"/>
  <c r="Y300" i="14"/>
  <c r="AI299" i="14"/>
  <c r="AG299" i="14"/>
  <c r="AE299" i="14"/>
  <c r="AC299" i="14"/>
  <c r="AA299" i="14"/>
  <c r="Z299" i="14"/>
  <c r="Y299" i="14"/>
  <c r="AI298" i="14"/>
  <c r="AG298" i="14"/>
  <c r="AE298" i="14"/>
  <c r="AC298" i="14"/>
  <c r="AA298" i="14"/>
  <c r="Z298" i="14"/>
  <c r="Y298" i="14"/>
  <c r="AI297" i="14"/>
  <c r="AG297" i="14"/>
  <c r="AE297" i="14"/>
  <c r="AC297" i="14"/>
  <c r="AA297" i="14"/>
  <c r="AI292" i="14"/>
  <c r="AG292" i="14"/>
  <c r="AE292" i="14"/>
  <c r="AC292" i="14"/>
  <c r="AA292" i="14"/>
  <c r="AI289" i="14"/>
  <c r="AG289" i="14"/>
  <c r="AE289" i="14"/>
  <c r="AC289" i="14"/>
  <c r="AA289" i="14"/>
  <c r="AI288" i="14"/>
  <c r="AG288" i="14"/>
  <c r="AE288" i="14"/>
  <c r="AC288" i="14"/>
  <c r="AA288" i="14"/>
  <c r="AI283" i="14"/>
  <c r="AG283" i="14"/>
  <c r="AE283" i="14"/>
  <c r="AC283" i="14"/>
  <c r="AA283" i="14"/>
  <c r="AI282" i="14"/>
  <c r="AG282" i="14"/>
  <c r="AE282" i="14"/>
  <c r="AC282" i="14"/>
  <c r="AA282" i="14"/>
  <c r="AI279" i="14"/>
  <c r="AG279" i="14"/>
  <c r="AE279" i="14"/>
  <c r="AC279" i="14"/>
  <c r="AA279" i="14"/>
  <c r="Z279" i="14"/>
  <c r="Y279" i="14"/>
  <c r="AI278" i="14"/>
  <c r="AG278" i="14"/>
  <c r="AE278" i="14"/>
  <c r="AC278" i="14"/>
  <c r="AA278" i="14"/>
  <c r="Y278" i="14"/>
  <c r="AI277" i="14"/>
  <c r="AG277" i="14"/>
  <c r="AE277" i="14"/>
  <c r="AC277" i="14"/>
  <c r="AA277" i="14"/>
  <c r="AI270" i="14"/>
  <c r="AG270" i="14"/>
  <c r="AE270" i="14"/>
  <c r="AC270" i="14"/>
  <c r="AA270" i="14"/>
  <c r="AI269" i="14"/>
  <c r="AG269" i="14"/>
  <c r="AE269" i="14"/>
  <c r="AC269" i="14"/>
  <c r="AA269" i="14"/>
  <c r="AI245" i="14"/>
  <c r="AG245" i="14"/>
  <c r="AE245" i="14"/>
  <c r="AC245" i="14"/>
  <c r="AA245" i="14"/>
  <c r="Y245" i="14"/>
  <c r="AI244" i="14"/>
  <c r="AG244" i="14"/>
  <c r="AE244" i="14"/>
  <c r="AC244" i="14"/>
  <c r="AA244" i="14"/>
  <c r="Y244" i="14"/>
  <c r="AI239" i="14"/>
  <c r="AG239" i="14"/>
  <c r="AE239" i="14"/>
  <c r="AC239" i="14"/>
  <c r="AA239" i="14"/>
  <c r="Z239" i="14"/>
  <c r="Y239" i="14"/>
  <c r="AI237" i="14"/>
  <c r="AG237" i="14"/>
  <c r="AE237" i="14"/>
  <c r="AC237" i="14"/>
  <c r="AA237" i="14"/>
  <c r="Y237" i="14"/>
  <c r="AI223" i="14"/>
  <c r="AG223" i="14"/>
  <c r="AE223" i="14"/>
  <c r="AC223" i="14"/>
  <c r="AA223" i="14"/>
  <c r="Z223" i="14"/>
  <c r="Y223" i="14"/>
  <c r="AI222" i="14"/>
  <c r="AG222" i="14"/>
  <c r="AE222" i="14"/>
  <c r="AC222" i="14"/>
  <c r="AA222" i="14"/>
  <c r="Y222" i="14"/>
  <c r="AI220" i="14"/>
  <c r="AG220" i="14"/>
  <c r="AE220" i="14"/>
  <c r="AC220" i="14"/>
  <c r="AA220" i="14"/>
  <c r="AI218" i="14"/>
  <c r="AG218" i="14"/>
  <c r="AE218" i="14"/>
  <c r="AC218" i="14"/>
  <c r="AA218" i="14"/>
  <c r="AI217" i="14"/>
  <c r="AG217" i="14"/>
  <c r="AE217" i="14"/>
  <c r="AC217" i="14"/>
  <c r="AA217" i="14"/>
  <c r="AI211" i="14"/>
  <c r="AG211" i="14"/>
  <c r="AE211" i="14"/>
  <c r="AC211" i="14"/>
  <c r="AA211" i="14"/>
  <c r="Y211" i="14"/>
  <c r="AI210" i="14"/>
  <c r="AG210" i="14"/>
  <c r="AE210" i="14"/>
  <c r="AC210" i="14"/>
  <c r="AA210" i="14"/>
  <c r="Y210" i="14"/>
  <c r="AI195" i="14"/>
  <c r="AG195" i="14"/>
  <c r="AE195" i="14"/>
  <c r="AC195" i="14"/>
  <c r="AA195" i="14"/>
  <c r="Y195" i="14"/>
  <c r="AI194" i="14"/>
  <c r="AG194" i="14"/>
  <c r="AE194" i="14"/>
  <c r="AC194" i="14"/>
  <c r="AA194" i="14"/>
  <c r="Y194" i="14"/>
  <c r="AI190" i="14"/>
  <c r="AG190" i="14"/>
  <c r="AE190" i="14"/>
  <c r="AC190" i="14"/>
  <c r="AA190" i="14"/>
  <c r="AI189" i="14"/>
  <c r="AG189" i="14"/>
  <c r="AE189" i="14"/>
  <c r="AC189" i="14"/>
  <c r="AA189" i="14"/>
  <c r="AI129" i="14"/>
  <c r="AG129" i="14"/>
  <c r="AE129" i="14"/>
  <c r="AC129" i="14"/>
  <c r="AA129" i="14"/>
  <c r="AI127" i="14"/>
  <c r="AG127" i="14"/>
  <c r="AE127" i="14"/>
  <c r="AC127" i="14"/>
  <c r="AA127" i="14"/>
  <c r="AI124" i="14"/>
  <c r="AG124" i="14"/>
  <c r="AE124" i="14"/>
  <c r="AC124" i="14"/>
  <c r="AA124" i="14"/>
  <c r="Y124" i="14"/>
  <c r="AI122" i="14"/>
  <c r="AG122" i="14"/>
  <c r="AE122" i="14"/>
  <c r="AC122" i="14"/>
  <c r="AA122" i="14"/>
  <c r="Y122" i="14"/>
  <c r="AI121" i="14"/>
  <c r="AG121" i="14"/>
  <c r="AE121" i="14"/>
  <c r="AC121" i="14"/>
  <c r="AA121" i="14"/>
  <c r="AI120" i="14"/>
  <c r="AG120" i="14"/>
  <c r="AE120" i="14"/>
  <c r="AC120" i="14"/>
  <c r="AA120" i="14"/>
  <c r="Y120" i="14"/>
  <c r="AI114" i="14"/>
  <c r="AG114" i="14"/>
  <c r="AE114" i="14"/>
  <c r="AC114" i="14"/>
  <c r="AA114" i="14"/>
  <c r="Y114" i="14"/>
  <c r="AI113" i="14"/>
  <c r="AG113" i="14"/>
  <c r="AE113" i="14"/>
  <c r="AC113" i="14"/>
  <c r="AA113" i="14"/>
  <c r="AI108" i="14"/>
  <c r="AG108" i="14"/>
  <c r="AE108" i="14"/>
  <c r="AC108" i="14"/>
  <c r="AA108" i="14"/>
  <c r="AI107" i="14"/>
  <c r="AG107" i="14"/>
  <c r="AE107" i="14"/>
  <c r="AC107" i="14"/>
  <c r="AA107" i="14"/>
  <c r="Y107" i="14"/>
  <c r="AI71" i="14"/>
  <c r="AG71" i="14"/>
  <c r="AE71" i="14"/>
  <c r="AC71" i="14"/>
  <c r="AA71" i="14"/>
  <c r="Y71" i="14"/>
  <c r="AI70" i="14"/>
  <c r="AG70" i="14"/>
  <c r="AE70" i="14"/>
  <c r="AC70" i="14"/>
  <c r="AA70" i="14"/>
  <c r="AI64" i="14"/>
  <c r="AG64" i="14"/>
  <c r="AE64" i="14"/>
  <c r="AC64" i="14"/>
  <c r="AA64" i="14"/>
  <c r="AI63" i="14"/>
  <c r="AG63" i="14"/>
  <c r="AE63" i="14"/>
  <c r="AC63" i="14"/>
  <c r="AA63" i="14"/>
  <c r="AI44" i="14"/>
  <c r="AG44" i="14"/>
  <c r="AE44" i="14"/>
  <c r="AC44" i="14"/>
  <c r="AA44" i="14"/>
  <c r="Y44" i="14"/>
  <c r="AI43" i="14"/>
  <c r="AG43" i="14"/>
  <c r="AE43" i="14"/>
  <c r="AC43" i="14"/>
  <c r="AA43" i="14"/>
  <c r="Z43" i="14"/>
  <c r="Y43" i="14"/>
  <c r="AI39" i="14"/>
  <c r="AG39" i="14"/>
  <c r="AE39" i="14"/>
  <c r="AC39" i="14"/>
  <c r="AA39" i="14"/>
  <c r="Y39" i="14"/>
  <c r="AI38" i="14"/>
  <c r="AG38" i="14"/>
  <c r="AE38" i="14"/>
  <c r="AC38" i="14"/>
  <c r="AA38" i="14"/>
  <c r="Y38" i="14"/>
  <c r="AI29" i="14"/>
  <c r="AG29" i="14"/>
  <c r="AE29" i="14"/>
  <c r="AC29" i="14"/>
  <c r="AA29" i="14"/>
  <c r="Z29" i="14"/>
  <c r="Y29" i="14"/>
  <c r="AI28" i="14"/>
  <c r="AG28" i="14"/>
  <c r="AE28" i="14"/>
  <c r="AC28" i="14"/>
  <c r="AA28" i="14"/>
  <c r="Y28" i="14"/>
  <c r="AI27" i="14"/>
  <c r="AE27" i="14"/>
  <c r="AC27" i="14"/>
  <c r="Y27" i="14"/>
  <c r="BA356" i="23"/>
  <c r="AY239" i="23"/>
  <c r="AY223" i="23"/>
  <c r="AY122" i="23"/>
  <c r="AY43" i="23"/>
  <c r="AW356" i="23"/>
  <c r="AW299" i="23"/>
  <c r="AW298" i="23"/>
  <c r="AW279" i="23"/>
  <c r="AW223" i="23"/>
  <c r="AW122" i="23"/>
  <c r="AV27" i="23"/>
  <c r="AV394" i="23"/>
  <c r="AT394" i="23"/>
  <c r="M393" i="23"/>
  <c r="M394" i="23"/>
  <c r="L393" i="23"/>
  <c r="AR394" i="23" s="1"/>
  <c r="L394" i="23"/>
  <c r="AP394" i="23"/>
  <c r="AN394" i="23"/>
  <c r="AL394" i="23"/>
  <c r="AJ394" i="23"/>
  <c r="AV392" i="23"/>
  <c r="AT392" i="23"/>
  <c r="M389" i="23"/>
  <c r="M390" i="23"/>
  <c r="M391" i="23"/>
  <c r="M392" i="23"/>
  <c r="L389" i="23"/>
  <c r="L390" i="23"/>
  <c r="L391" i="23"/>
  <c r="L392" i="23"/>
  <c r="AR392" i="23"/>
  <c r="AP392" i="23"/>
  <c r="AN392" i="23"/>
  <c r="AL392" i="23"/>
  <c r="AJ392" i="23"/>
  <c r="AV391" i="23"/>
  <c r="AT391" i="23"/>
  <c r="AR391" i="23"/>
  <c r="AP391" i="23"/>
  <c r="AN391" i="23"/>
  <c r="AL391" i="23"/>
  <c r="AJ391" i="23"/>
  <c r="AY388" i="23"/>
  <c r="AW388" i="23"/>
  <c r="AV388" i="23"/>
  <c r="AU388" i="23"/>
  <c r="AT388" i="23"/>
  <c r="M388" i="23"/>
  <c r="AS388" i="23"/>
  <c r="L388" i="23"/>
  <c r="AR388" i="23"/>
  <c r="AQ388" i="23"/>
  <c r="AP388" i="23"/>
  <c r="AO388" i="23"/>
  <c r="AN388" i="23"/>
  <c r="AM388" i="23"/>
  <c r="AL388" i="23"/>
  <c r="AK388" i="23"/>
  <c r="AJ388" i="23"/>
  <c r="AV387" i="23"/>
  <c r="AT387" i="23"/>
  <c r="M371" i="23"/>
  <c r="M372" i="23"/>
  <c r="M373" i="23"/>
  <c r="M374" i="23"/>
  <c r="M375" i="23"/>
  <c r="M376" i="23"/>
  <c r="M377" i="23"/>
  <c r="M378" i="23"/>
  <c r="M379" i="23"/>
  <c r="M380" i="23"/>
  <c r="M381" i="23"/>
  <c r="M382" i="23"/>
  <c r="M383" i="23"/>
  <c r="M384" i="23"/>
  <c r="M385" i="23"/>
  <c r="M386" i="23"/>
  <c r="M387" i="23"/>
  <c r="L371" i="23"/>
  <c r="L372" i="23"/>
  <c r="L373" i="23"/>
  <c r="L374" i="23"/>
  <c r="L375" i="23"/>
  <c r="L376" i="23"/>
  <c r="L377" i="23"/>
  <c r="L378" i="23"/>
  <c r="L379" i="23"/>
  <c r="L380" i="23"/>
  <c r="L381" i="23"/>
  <c r="L382" i="23"/>
  <c r="L383" i="23"/>
  <c r="L384" i="23"/>
  <c r="L385" i="23"/>
  <c r="L386" i="23"/>
  <c r="L387" i="23"/>
  <c r="AP387" i="23"/>
  <c r="AN387" i="23"/>
  <c r="AL387" i="23"/>
  <c r="AJ387" i="23"/>
  <c r="AV386" i="23"/>
  <c r="AT386" i="23"/>
  <c r="AP386" i="23"/>
  <c r="AN386" i="23"/>
  <c r="AL386" i="23"/>
  <c r="AJ386" i="23"/>
  <c r="AV370" i="23"/>
  <c r="AT370" i="23"/>
  <c r="M357" i="23"/>
  <c r="M358" i="23"/>
  <c r="M359" i="23"/>
  <c r="M360" i="23"/>
  <c r="M361" i="23"/>
  <c r="M362" i="23"/>
  <c r="M363" i="23"/>
  <c r="M364" i="23"/>
  <c r="M365" i="23"/>
  <c r="M366" i="23"/>
  <c r="M367" i="23"/>
  <c r="M368" i="23"/>
  <c r="M369" i="23"/>
  <c r="M370" i="23"/>
  <c r="L357" i="23"/>
  <c r="AR369" i="23" s="1"/>
  <c r="L358" i="23"/>
  <c r="L359" i="23"/>
  <c r="L360" i="23"/>
  <c r="L361" i="23"/>
  <c r="L362" i="23"/>
  <c r="L363" i="23"/>
  <c r="L364" i="23"/>
  <c r="L365" i="23"/>
  <c r="L366" i="23"/>
  <c r="L367" i="23"/>
  <c r="L368" i="23"/>
  <c r="L369" i="23"/>
  <c r="L370" i="23"/>
  <c r="AR370" i="23"/>
  <c r="AP370" i="23"/>
  <c r="AN370" i="23"/>
  <c r="AL370" i="23"/>
  <c r="AJ370" i="23"/>
  <c r="AV369" i="23"/>
  <c r="AT369" i="23"/>
  <c r="AP369" i="23"/>
  <c r="AN369" i="23"/>
  <c r="AL369" i="23"/>
  <c r="AJ369" i="23"/>
  <c r="AY356" i="23"/>
  <c r="AV356" i="23"/>
  <c r="AU356" i="23"/>
  <c r="AT356" i="23"/>
  <c r="M356" i="23"/>
  <c r="AS356" i="23" s="1"/>
  <c r="L356" i="23"/>
  <c r="AR356" i="23"/>
  <c r="AQ356" i="23"/>
  <c r="AP356" i="23"/>
  <c r="AO356" i="23"/>
  <c r="AN356" i="23"/>
  <c r="AM356" i="23"/>
  <c r="AL356" i="23"/>
  <c r="AK356" i="23"/>
  <c r="AJ356" i="23"/>
  <c r="AV355" i="23"/>
  <c r="AT355" i="23"/>
  <c r="M348" i="23"/>
  <c r="M349" i="23"/>
  <c r="M350" i="23"/>
  <c r="M351" i="23"/>
  <c r="M352" i="23"/>
  <c r="M353" i="23"/>
  <c r="M354" i="23"/>
  <c r="M355" i="23"/>
  <c r="L348" i="23"/>
  <c r="L349" i="23"/>
  <c r="L350" i="23"/>
  <c r="L351" i="23"/>
  <c r="L352" i="23"/>
  <c r="L353" i="23"/>
  <c r="L354" i="23"/>
  <c r="L355" i="23"/>
  <c r="AR355" i="23" s="1"/>
  <c r="AP355" i="23"/>
  <c r="AN355" i="23"/>
  <c r="AL355" i="23"/>
  <c r="AJ355" i="23"/>
  <c r="AV354" i="23"/>
  <c r="AT354" i="23"/>
  <c r="AP354" i="23"/>
  <c r="AN354" i="23"/>
  <c r="AL354" i="23"/>
  <c r="AJ354" i="23"/>
  <c r="AV347" i="23"/>
  <c r="AT347" i="23"/>
  <c r="M331" i="23"/>
  <c r="M332" i="23"/>
  <c r="M333" i="23"/>
  <c r="M334" i="23"/>
  <c r="M335" i="23"/>
  <c r="M336" i="23"/>
  <c r="M337" i="23"/>
  <c r="M338" i="23"/>
  <c r="M339" i="23"/>
  <c r="M340" i="23"/>
  <c r="M341" i="23"/>
  <c r="M342" i="23"/>
  <c r="M343" i="23"/>
  <c r="M344" i="23"/>
  <c r="M345" i="23"/>
  <c r="M346" i="23"/>
  <c r="M347" i="23"/>
  <c r="L331" i="23"/>
  <c r="L332" i="23"/>
  <c r="L333" i="23"/>
  <c r="L334" i="23"/>
  <c r="L335" i="23"/>
  <c r="L336" i="23"/>
  <c r="L337" i="23"/>
  <c r="L338" i="23"/>
  <c r="L339" i="23"/>
  <c r="L340" i="23"/>
  <c r="L341" i="23"/>
  <c r="L342" i="23"/>
  <c r="L343" i="23"/>
  <c r="L344" i="23"/>
  <c r="L345" i="23"/>
  <c r="L346" i="23"/>
  <c r="L347" i="23"/>
  <c r="AP347" i="23"/>
  <c r="AN347" i="23"/>
  <c r="AL347" i="23"/>
  <c r="AJ347" i="23"/>
  <c r="AV346" i="23"/>
  <c r="AT346" i="23"/>
  <c r="AP346" i="23"/>
  <c r="AN346" i="23"/>
  <c r="AL346" i="23"/>
  <c r="AJ346" i="23"/>
  <c r="AV330" i="23"/>
  <c r="AT330" i="23"/>
  <c r="M313" i="23"/>
  <c r="M314" i="23"/>
  <c r="M315" i="23"/>
  <c r="M316" i="23"/>
  <c r="M317" i="23"/>
  <c r="M318" i="23"/>
  <c r="M319" i="23"/>
  <c r="M320" i="23"/>
  <c r="M321" i="23"/>
  <c r="M322" i="23"/>
  <c r="M323" i="23"/>
  <c r="M324" i="23"/>
  <c r="M325" i="23"/>
  <c r="M326" i="23"/>
  <c r="M327" i="23"/>
  <c r="M328" i="23"/>
  <c r="M329" i="23"/>
  <c r="M330" i="23"/>
  <c r="L313" i="23"/>
  <c r="L314" i="23"/>
  <c r="L315" i="23"/>
  <c r="L316" i="23"/>
  <c r="L317" i="23"/>
  <c r="L318" i="23"/>
  <c r="L319" i="23"/>
  <c r="L320" i="23"/>
  <c r="L321" i="23"/>
  <c r="L322" i="23"/>
  <c r="L323" i="23"/>
  <c r="L324" i="23"/>
  <c r="L325" i="23"/>
  <c r="L326" i="23"/>
  <c r="L327" i="23"/>
  <c r="L328" i="23"/>
  <c r="L329" i="23"/>
  <c r="L330" i="23"/>
  <c r="AP330" i="23"/>
  <c r="AN330" i="23"/>
  <c r="AL330" i="23"/>
  <c r="AJ330" i="23"/>
  <c r="AV312" i="23"/>
  <c r="AT312" i="23"/>
  <c r="M311" i="23"/>
  <c r="M312" i="23"/>
  <c r="L311" i="23"/>
  <c r="L312" i="23"/>
  <c r="AP312" i="23"/>
  <c r="AN312" i="23"/>
  <c r="AL312" i="23"/>
  <c r="AJ312" i="23"/>
  <c r="AV310" i="23"/>
  <c r="AT310" i="23"/>
  <c r="M301" i="23"/>
  <c r="M302" i="23"/>
  <c r="M303" i="23"/>
  <c r="M304" i="23"/>
  <c r="M305" i="23"/>
  <c r="M306" i="23"/>
  <c r="M307" i="23"/>
  <c r="M308" i="23"/>
  <c r="M309" i="23"/>
  <c r="M310" i="23"/>
  <c r="L301" i="23"/>
  <c r="L302" i="23"/>
  <c r="L303" i="23"/>
  <c r="L304" i="23"/>
  <c r="L305" i="23"/>
  <c r="L306" i="23"/>
  <c r="L307" i="23"/>
  <c r="L308" i="23"/>
  <c r="L309" i="23"/>
  <c r="L310" i="23"/>
  <c r="AR310" i="23"/>
  <c r="AP310" i="23"/>
  <c r="AN310" i="23"/>
  <c r="AL310" i="23"/>
  <c r="AJ310" i="23"/>
  <c r="AY300" i="23"/>
  <c r="AW300" i="23"/>
  <c r="AV300" i="23"/>
  <c r="AU300" i="23"/>
  <c r="AT300" i="23"/>
  <c r="M300" i="23"/>
  <c r="AS300" i="23" s="1"/>
  <c r="L300" i="23"/>
  <c r="AR300" i="23"/>
  <c r="AQ300" i="23"/>
  <c r="AP300" i="23"/>
  <c r="AO300" i="23"/>
  <c r="AN300" i="23"/>
  <c r="AM300" i="23"/>
  <c r="AL300" i="23"/>
  <c r="AK300" i="23"/>
  <c r="AJ300" i="23"/>
  <c r="AY299" i="23"/>
  <c r="AV299" i="23"/>
  <c r="AU299" i="23"/>
  <c r="AT299" i="23"/>
  <c r="M299" i="23"/>
  <c r="AS299" i="23" s="1"/>
  <c r="L299" i="23"/>
  <c r="AR299" i="23"/>
  <c r="AQ299" i="23"/>
  <c r="AP299" i="23"/>
  <c r="AO299" i="23"/>
  <c r="AN299" i="23"/>
  <c r="AM299" i="23"/>
  <c r="AL299" i="23"/>
  <c r="AK299" i="23"/>
  <c r="AJ299" i="23"/>
  <c r="AY298" i="23"/>
  <c r="AV298" i="23"/>
  <c r="AU298" i="23"/>
  <c r="AT298" i="23"/>
  <c r="M298" i="23"/>
  <c r="AS298" i="23" s="1"/>
  <c r="L298" i="23"/>
  <c r="AR298" i="23"/>
  <c r="AQ298" i="23"/>
  <c r="AP298" i="23"/>
  <c r="AO298" i="23"/>
  <c r="AN298" i="23"/>
  <c r="AM298" i="23"/>
  <c r="AL298" i="23"/>
  <c r="AK298" i="23"/>
  <c r="AJ298" i="23"/>
  <c r="AV297" i="23"/>
  <c r="AT297" i="23"/>
  <c r="M293" i="23"/>
  <c r="M294" i="23"/>
  <c r="M295" i="23"/>
  <c r="M296" i="23"/>
  <c r="M297" i="23"/>
  <c r="L293" i="23"/>
  <c r="L294" i="23"/>
  <c r="L295" i="23"/>
  <c r="L296" i="23"/>
  <c r="AR297" i="23" s="1"/>
  <c r="L297" i="23"/>
  <c r="AP297" i="23"/>
  <c r="AN297" i="23"/>
  <c r="AL297" i="23"/>
  <c r="AJ297" i="23"/>
  <c r="AV292" i="23"/>
  <c r="AT292" i="23"/>
  <c r="M290" i="23"/>
  <c r="M291" i="23"/>
  <c r="M292" i="23"/>
  <c r="L290" i="23"/>
  <c r="L291" i="23"/>
  <c r="AR292" i="23" s="1"/>
  <c r="L292" i="23"/>
  <c r="AP292" i="23"/>
  <c r="AN292" i="23"/>
  <c r="AL292" i="23"/>
  <c r="AJ292" i="23"/>
  <c r="AV289" i="23"/>
  <c r="AT289" i="23"/>
  <c r="M284" i="23"/>
  <c r="M285" i="23"/>
  <c r="M286" i="23"/>
  <c r="M287" i="23"/>
  <c r="M288" i="23"/>
  <c r="M289" i="23"/>
  <c r="L284" i="23"/>
  <c r="L285" i="23"/>
  <c r="L286" i="23"/>
  <c r="L287" i="23"/>
  <c r="L288" i="23"/>
  <c r="L289" i="23"/>
  <c r="AP289" i="23"/>
  <c r="AN289" i="23"/>
  <c r="AL289" i="23"/>
  <c r="AJ289" i="23"/>
  <c r="AV288" i="23"/>
  <c r="AT288" i="23"/>
  <c r="AP288" i="23"/>
  <c r="AN288" i="23"/>
  <c r="AL288" i="23"/>
  <c r="AJ288" i="23"/>
  <c r="AV283" i="23"/>
  <c r="AT283" i="23"/>
  <c r="M280" i="23"/>
  <c r="M281" i="23"/>
  <c r="M282" i="23"/>
  <c r="M283" i="23"/>
  <c r="L280" i="23"/>
  <c r="AR282" i="23" s="1"/>
  <c r="L281" i="23"/>
  <c r="L282" i="23"/>
  <c r="L283" i="23"/>
  <c r="AR283" i="23" s="1"/>
  <c r="AP283" i="23"/>
  <c r="AN283" i="23"/>
  <c r="AL283" i="23"/>
  <c r="AJ283" i="23"/>
  <c r="AV282" i="23"/>
  <c r="AT282" i="23"/>
  <c r="AP282" i="23"/>
  <c r="AN282" i="23"/>
  <c r="AL282" i="23"/>
  <c r="AJ282" i="23"/>
  <c r="AY279" i="23"/>
  <c r="AV279" i="23"/>
  <c r="AU279" i="23"/>
  <c r="AT279" i="23"/>
  <c r="M279" i="23"/>
  <c r="AS279" i="23" s="1"/>
  <c r="L279" i="23"/>
  <c r="AR279" i="23" s="1"/>
  <c r="AQ279" i="23"/>
  <c r="AP279" i="23"/>
  <c r="AO279" i="23"/>
  <c r="AN279" i="23"/>
  <c r="AM279" i="23"/>
  <c r="AL279" i="23"/>
  <c r="AK279" i="23"/>
  <c r="AJ279" i="23"/>
  <c r="AV278" i="23"/>
  <c r="AT278" i="23"/>
  <c r="M271" i="23"/>
  <c r="M272" i="23"/>
  <c r="M273" i="23"/>
  <c r="M274" i="23"/>
  <c r="M275" i="23"/>
  <c r="M276" i="23"/>
  <c r="M277" i="23"/>
  <c r="M278" i="23"/>
  <c r="L271" i="23"/>
  <c r="L272" i="23"/>
  <c r="L273" i="23"/>
  <c r="L274" i="23"/>
  <c r="L275" i="23"/>
  <c r="L276" i="23"/>
  <c r="L277" i="23"/>
  <c r="L278" i="23"/>
  <c r="AP278" i="23"/>
  <c r="AN278" i="23"/>
  <c r="AL278" i="23"/>
  <c r="AJ278" i="23"/>
  <c r="AV277" i="23"/>
  <c r="AT277" i="23"/>
  <c r="AP277" i="23"/>
  <c r="AN277" i="23"/>
  <c r="AL277" i="23"/>
  <c r="AJ277" i="23"/>
  <c r="AV270" i="23"/>
  <c r="AT270" i="23"/>
  <c r="M246" i="23"/>
  <c r="M247" i="23"/>
  <c r="M248" i="23"/>
  <c r="M249" i="23"/>
  <c r="M250" i="23"/>
  <c r="M251" i="23"/>
  <c r="M252" i="23"/>
  <c r="M253" i="23"/>
  <c r="M254" i="23"/>
  <c r="M255" i="23"/>
  <c r="M256" i="23"/>
  <c r="M257" i="23"/>
  <c r="M258" i="23"/>
  <c r="M259" i="23"/>
  <c r="M260" i="23"/>
  <c r="M261" i="23"/>
  <c r="M262" i="23"/>
  <c r="M263" i="23"/>
  <c r="M264" i="23"/>
  <c r="M265" i="23"/>
  <c r="M266" i="23"/>
  <c r="M267" i="23"/>
  <c r="M268" i="23"/>
  <c r="M269" i="23"/>
  <c r="M270" i="23"/>
  <c r="L246" i="23"/>
  <c r="L247" i="23"/>
  <c r="L248" i="23"/>
  <c r="L249" i="23"/>
  <c r="L250" i="23"/>
  <c r="L251" i="23"/>
  <c r="L252" i="23"/>
  <c r="L253" i="23"/>
  <c r="L254" i="23"/>
  <c r="L255" i="23"/>
  <c r="L256" i="23"/>
  <c r="L257" i="23"/>
  <c r="L258" i="23"/>
  <c r="L259" i="23"/>
  <c r="L260" i="23"/>
  <c r="L261" i="23"/>
  <c r="L262" i="23"/>
  <c r="L263" i="23"/>
  <c r="L264" i="23"/>
  <c r="L265" i="23"/>
  <c r="L266" i="23"/>
  <c r="L267" i="23"/>
  <c r="L268" i="23"/>
  <c r="L269" i="23"/>
  <c r="L270" i="23"/>
  <c r="AP270" i="23"/>
  <c r="AN270" i="23"/>
  <c r="AL270" i="23"/>
  <c r="AJ270" i="23"/>
  <c r="AV269" i="23"/>
  <c r="AT269" i="23"/>
  <c r="AP269" i="23"/>
  <c r="AN269" i="23"/>
  <c r="AL269" i="23"/>
  <c r="AJ269" i="23"/>
  <c r="AV245" i="23"/>
  <c r="AT245" i="23"/>
  <c r="M240" i="23"/>
  <c r="M241" i="23"/>
  <c r="M242" i="23"/>
  <c r="M243" i="23"/>
  <c r="M244" i="23"/>
  <c r="M245" i="23"/>
  <c r="L240" i="23"/>
  <c r="L241" i="23"/>
  <c r="L242" i="23"/>
  <c r="L243" i="23"/>
  <c r="L244" i="23"/>
  <c r="L245" i="23"/>
  <c r="AP245" i="23"/>
  <c r="AN245" i="23"/>
  <c r="AL245" i="23"/>
  <c r="AJ245" i="23"/>
  <c r="AV244" i="23"/>
  <c r="AT244" i="23"/>
  <c r="AP244" i="23"/>
  <c r="AN244" i="23"/>
  <c r="AL244" i="23"/>
  <c r="AJ244" i="23"/>
  <c r="AW239" i="23"/>
  <c r="AV239" i="23"/>
  <c r="AU239" i="23"/>
  <c r="AT239" i="23"/>
  <c r="M239" i="23"/>
  <c r="AS239" i="23" s="1"/>
  <c r="L239" i="23"/>
  <c r="AR239" i="23"/>
  <c r="AQ239" i="23"/>
  <c r="AP239" i="23"/>
  <c r="AO239" i="23"/>
  <c r="AN239" i="23"/>
  <c r="AM239" i="23"/>
  <c r="AL239" i="23"/>
  <c r="AK239" i="23"/>
  <c r="AJ239" i="23"/>
  <c r="AV237" i="23"/>
  <c r="AT237" i="23"/>
  <c r="M224" i="23"/>
  <c r="M225" i="23"/>
  <c r="M226" i="23"/>
  <c r="M227" i="23"/>
  <c r="M228" i="23"/>
  <c r="M229" i="23"/>
  <c r="M230" i="23"/>
  <c r="M231" i="23"/>
  <c r="M232" i="23"/>
  <c r="M233" i="23"/>
  <c r="M234" i="23"/>
  <c r="M235" i="23"/>
  <c r="M236" i="23"/>
  <c r="M237" i="23"/>
  <c r="M238" i="23"/>
  <c r="L224" i="23"/>
  <c r="L225" i="23"/>
  <c r="L226" i="23"/>
  <c r="AR237" i="23" s="1"/>
  <c r="L227" i="23"/>
  <c r="L228" i="23"/>
  <c r="L229" i="23"/>
  <c r="L230" i="23"/>
  <c r="L231" i="23"/>
  <c r="L232" i="23"/>
  <c r="L233" i="23"/>
  <c r="L234" i="23"/>
  <c r="L235" i="23"/>
  <c r="L236" i="23"/>
  <c r="L237" i="23"/>
  <c r="L238" i="23"/>
  <c r="AP237" i="23"/>
  <c r="AN237" i="23"/>
  <c r="AL237" i="23"/>
  <c r="AJ237" i="23"/>
  <c r="AV223" i="23"/>
  <c r="AU223" i="23"/>
  <c r="AT223" i="23"/>
  <c r="M223" i="23"/>
  <c r="AS223" i="23"/>
  <c r="L223" i="23"/>
  <c r="AR223" i="23"/>
  <c r="AQ223" i="23"/>
  <c r="AP223" i="23"/>
  <c r="AO223" i="23"/>
  <c r="AN223" i="23"/>
  <c r="AM223" i="23"/>
  <c r="AL223" i="23"/>
  <c r="AK223" i="23"/>
  <c r="AJ223" i="23"/>
  <c r="AV222" i="23"/>
  <c r="AT222" i="23"/>
  <c r="M221" i="23"/>
  <c r="M222" i="23"/>
  <c r="L221" i="23"/>
  <c r="L222" i="23"/>
  <c r="AR222" i="23"/>
  <c r="AP222" i="23"/>
  <c r="AN222" i="23"/>
  <c r="AL222" i="23"/>
  <c r="AJ222" i="23"/>
  <c r="AV220" i="23"/>
  <c r="AT220" i="23"/>
  <c r="M218" i="23"/>
  <c r="M219" i="23"/>
  <c r="M220" i="23"/>
  <c r="L218" i="23"/>
  <c r="L219" i="23"/>
  <c r="L220" i="23"/>
  <c r="AR220" i="23" s="1"/>
  <c r="AP220" i="23"/>
  <c r="AN220" i="23"/>
  <c r="AL220" i="23"/>
  <c r="AJ220" i="23"/>
  <c r="AV218" i="23"/>
  <c r="AT218" i="23"/>
  <c r="M211" i="23"/>
  <c r="M212" i="23"/>
  <c r="M213" i="23"/>
  <c r="M214" i="23"/>
  <c r="M215" i="23"/>
  <c r="M216" i="23"/>
  <c r="M217" i="23"/>
  <c r="L211" i="23"/>
  <c r="L212" i="23"/>
  <c r="L213" i="23"/>
  <c r="L214" i="23"/>
  <c r="L215" i="23"/>
  <c r="L216" i="23"/>
  <c r="L217" i="23"/>
  <c r="AR218" i="23"/>
  <c r="AP218" i="23"/>
  <c r="AN218" i="23"/>
  <c r="AL218" i="23"/>
  <c r="AJ218" i="23"/>
  <c r="AV217" i="23"/>
  <c r="AT217" i="23"/>
  <c r="AP217" i="23"/>
  <c r="AN217" i="23"/>
  <c r="AL217" i="23"/>
  <c r="AJ217" i="23"/>
  <c r="AV211" i="23"/>
  <c r="AT211" i="23"/>
  <c r="M196" i="23"/>
  <c r="M197" i="23"/>
  <c r="M198" i="23"/>
  <c r="M199" i="23"/>
  <c r="M200" i="23"/>
  <c r="M201" i="23"/>
  <c r="M202" i="23"/>
  <c r="M203" i="23"/>
  <c r="M204" i="23"/>
  <c r="M205" i="23"/>
  <c r="M206" i="23"/>
  <c r="M207" i="23"/>
  <c r="M208" i="23"/>
  <c r="M209" i="23"/>
  <c r="M210" i="23"/>
  <c r="L196" i="23"/>
  <c r="L197" i="23"/>
  <c r="L198" i="23"/>
  <c r="L199" i="23"/>
  <c r="AR210" i="23" s="1"/>
  <c r="L200" i="23"/>
  <c r="L201" i="23"/>
  <c r="L202" i="23"/>
  <c r="L203" i="23"/>
  <c r="L204" i="23"/>
  <c r="L205" i="23"/>
  <c r="L206" i="23"/>
  <c r="L207" i="23"/>
  <c r="L208" i="23"/>
  <c r="L209" i="23"/>
  <c r="L210" i="23"/>
  <c r="AP211" i="23"/>
  <c r="AN211" i="23"/>
  <c r="AL211" i="23"/>
  <c r="AJ211" i="23"/>
  <c r="AV210" i="23"/>
  <c r="AT210" i="23"/>
  <c r="AP210" i="23"/>
  <c r="AN210" i="23"/>
  <c r="AL210" i="23"/>
  <c r="AJ210" i="23"/>
  <c r="AV195" i="23"/>
  <c r="AT195" i="23"/>
  <c r="M191" i="23"/>
  <c r="M192" i="23"/>
  <c r="M193" i="23"/>
  <c r="M194" i="23"/>
  <c r="M195" i="23"/>
  <c r="L191" i="23"/>
  <c r="L192" i="23"/>
  <c r="L193" i="23"/>
  <c r="L194" i="23"/>
  <c r="L195" i="23"/>
  <c r="AR195" i="23"/>
  <c r="AP195" i="23"/>
  <c r="AN195" i="23"/>
  <c r="AL195" i="23"/>
  <c r="AJ195" i="23"/>
  <c r="AV194" i="23"/>
  <c r="AT194" i="23"/>
  <c r="AP194" i="23"/>
  <c r="AN194" i="23"/>
  <c r="AL194" i="23"/>
  <c r="AJ194" i="23"/>
  <c r="AV190" i="23"/>
  <c r="AT190" i="23"/>
  <c r="M134" i="23"/>
  <c r="M135" i="23"/>
  <c r="M136" i="23"/>
  <c r="M137" i="23"/>
  <c r="M138" i="23"/>
  <c r="M139" i="23"/>
  <c r="M140" i="23"/>
  <c r="M141" i="23"/>
  <c r="M142" i="23"/>
  <c r="M143" i="23"/>
  <c r="M144" i="23"/>
  <c r="M145" i="23"/>
  <c r="M146" i="23"/>
  <c r="M147" i="23"/>
  <c r="M148" i="23"/>
  <c r="M149" i="23"/>
  <c r="M150" i="23"/>
  <c r="M151" i="23"/>
  <c r="M152" i="23"/>
  <c r="M153" i="23"/>
  <c r="M154" i="23"/>
  <c r="M155" i="23"/>
  <c r="M156" i="23"/>
  <c r="M157" i="23"/>
  <c r="M158" i="23"/>
  <c r="M159" i="23"/>
  <c r="M160" i="23"/>
  <c r="M161" i="23"/>
  <c r="M162" i="23"/>
  <c r="M163" i="23"/>
  <c r="M164" i="23"/>
  <c r="M165" i="23"/>
  <c r="M166" i="23"/>
  <c r="M167" i="23"/>
  <c r="M168" i="23"/>
  <c r="M169" i="23"/>
  <c r="M170" i="23"/>
  <c r="M171" i="23"/>
  <c r="M172" i="23"/>
  <c r="M173" i="23"/>
  <c r="M174" i="23"/>
  <c r="M175" i="23"/>
  <c r="M176" i="23"/>
  <c r="M177" i="23"/>
  <c r="M178" i="23"/>
  <c r="M179" i="23"/>
  <c r="M180" i="23"/>
  <c r="M181" i="23"/>
  <c r="M182" i="23"/>
  <c r="M183" i="23"/>
  <c r="M184" i="23"/>
  <c r="M185" i="23"/>
  <c r="M186" i="23"/>
  <c r="M187" i="23"/>
  <c r="M188" i="23"/>
  <c r="M189" i="23"/>
  <c r="M190" i="23"/>
  <c r="L134" i="23"/>
  <c r="L135" i="23"/>
  <c r="L136" i="23"/>
  <c r="L137" i="23"/>
  <c r="L138" i="23"/>
  <c r="L139" i="23"/>
  <c r="L140" i="23"/>
  <c r="L141" i="23"/>
  <c r="L142" i="23"/>
  <c r="L143" i="23"/>
  <c r="L144" i="23"/>
  <c r="L145" i="23"/>
  <c r="L146" i="23"/>
  <c r="L147" i="23"/>
  <c r="L148" i="23"/>
  <c r="L149" i="23"/>
  <c r="L150" i="23"/>
  <c r="L151" i="23"/>
  <c r="L152" i="23"/>
  <c r="L153" i="23"/>
  <c r="L154" i="23"/>
  <c r="L155" i="23"/>
  <c r="L156" i="23"/>
  <c r="L157" i="23"/>
  <c r="L158" i="23"/>
  <c r="L159" i="23"/>
  <c r="L160" i="23"/>
  <c r="L161" i="23"/>
  <c r="L162" i="23"/>
  <c r="L163" i="23"/>
  <c r="L164" i="23"/>
  <c r="L165" i="23"/>
  <c r="L166" i="23"/>
  <c r="L167" i="23"/>
  <c r="L168" i="23"/>
  <c r="L169" i="23"/>
  <c r="L170" i="23"/>
  <c r="L171" i="23"/>
  <c r="L172" i="23"/>
  <c r="L173" i="23"/>
  <c r="L174" i="23"/>
  <c r="L175" i="23"/>
  <c r="L176" i="23"/>
  <c r="L177" i="23"/>
  <c r="L178" i="23"/>
  <c r="L179" i="23"/>
  <c r="L180" i="23"/>
  <c r="L181" i="23"/>
  <c r="L182" i="23"/>
  <c r="L183" i="23"/>
  <c r="L184" i="23"/>
  <c r="L185" i="23"/>
  <c r="L186" i="23"/>
  <c r="L187" i="23"/>
  <c r="L188" i="23"/>
  <c r="L189" i="23"/>
  <c r="L190" i="23"/>
  <c r="AP190" i="23"/>
  <c r="AN190" i="23"/>
  <c r="AL190" i="23"/>
  <c r="AJ190" i="23"/>
  <c r="AV189" i="23"/>
  <c r="AT189" i="23"/>
  <c r="AP189" i="23"/>
  <c r="AN189" i="23"/>
  <c r="AL189" i="23"/>
  <c r="AJ189" i="23"/>
  <c r="AV129" i="23"/>
  <c r="AT129" i="23"/>
  <c r="M128" i="23"/>
  <c r="M129" i="23"/>
  <c r="L128" i="23"/>
  <c r="L129" i="23"/>
  <c r="AR129" i="23"/>
  <c r="AP129" i="23"/>
  <c r="AN129" i="23"/>
  <c r="AL129" i="23"/>
  <c r="AJ129" i="23"/>
  <c r="AV127" i="23"/>
  <c r="AT127" i="23"/>
  <c r="M125" i="23"/>
  <c r="M126" i="23"/>
  <c r="M127" i="23"/>
  <c r="L125" i="23"/>
  <c r="L126" i="23"/>
  <c r="L127" i="23"/>
  <c r="AR127" i="23"/>
  <c r="AP127" i="23"/>
  <c r="AN127" i="23"/>
  <c r="AL127" i="23"/>
  <c r="AJ127" i="23"/>
  <c r="AV124" i="23"/>
  <c r="AT124" i="23"/>
  <c r="M123" i="23"/>
  <c r="M124" i="23"/>
  <c r="L123" i="23"/>
  <c r="AR124" i="23" s="1"/>
  <c r="L124" i="23"/>
  <c r="AP124" i="23"/>
  <c r="AN124" i="23"/>
  <c r="AL124" i="23"/>
  <c r="AJ124" i="23"/>
  <c r="AV122" i="23"/>
  <c r="AU122" i="23"/>
  <c r="AT122" i="23"/>
  <c r="M122" i="23"/>
  <c r="AS122" i="23" s="1"/>
  <c r="L122" i="23"/>
  <c r="AR122" i="23" s="1"/>
  <c r="AQ122" i="23"/>
  <c r="AP122" i="23"/>
  <c r="AO122" i="23"/>
  <c r="AN122" i="23"/>
  <c r="AM122" i="23"/>
  <c r="AL122" i="23"/>
  <c r="AK122" i="23"/>
  <c r="AJ122" i="23"/>
  <c r="AV121" i="23"/>
  <c r="AT121" i="23"/>
  <c r="M115" i="23"/>
  <c r="M116" i="23"/>
  <c r="M117" i="23"/>
  <c r="M118" i="23"/>
  <c r="M119" i="23"/>
  <c r="M120" i="23"/>
  <c r="M121" i="23"/>
  <c r="L115" i="23"/>
  <c r="L116" i="23"/>
  <c r="L117" i="23"/>
  <c r="L118" i="23"/>
  <c r="L119" i="23"/>
  <c r="L120" i="23"/>
  <c r="L121" i="23"/>
  <c r="AR121" i="23"/>
  <c r="AP121" i="23"/>
  <c r="AN121" i="23"/>
  <c r="AL121" i="23"/>
  <c r="AJ121" i="23"/>
  <c r="AV120" i="23"/>
  <c r="AT120" i="23"/>
  <c r="AR120" i="23"/>
  <c r="AP120" i="23"/>
  <c r="AN120" i="23"/>
  <c r="AL120" i="23"/>
  <c r="AJ120" i="23"/>
  <c r="AV114" i="23"/>
  <c r="AT114" i="23"/>
  <c r="M109" i="23"/>
  <c r="M110" i="23"/>
  <c r="M111" i="23"/>
  <c r="M112" i="23"/>
  <c r="M113" i="23"/>
  <c r="M114" i="23"/>
  <c r="L109" i="23"/>
  <c r="L110" i="23"/>
  <c r="L111" i="23"/>
  <c r="L112" i="23"/>
  <c r="L113" i="23"/>
  <c r="L114" i="23"/>
  <c r="AP114" i="23"/>
  <c r="AN114" i="23"/>
  <c r="AL114" i="23"/>
  <c r="AJ114" i="23"/>
  <c r="AV113" i="23"/>
  <c r="AT113" i="23"/>
  <c r="AP113" i="23"/>
  <c r="AN113" i="23"/>
  <c r="AL113" i="23"/>
  <c r="AJ113" i="23"/>
  <c r="AV108" i="23"/>
  <c r="AT108" i="23"/>
  <c r="M72" i="23"/>
  <c r="M73" i="23"/>
  <c r="M74" i="23"/>
  <c r="M75" i="23"/>
  <c r="M76" i="23"/>
  <c r="M77" i="23"/>
  <c r="M78" i="23"/>
  <c r="M79" i="23"/>
  <c r="M80" i="23"/>
  <c r="M81" i="23"/>
  <c r="M82" i="23"/>
  <c r="M83" i="23"/>
  <c r="M84" i="23"/>
  <c r="M85" i="23"/>
  <c r="M86" i="23"/>
  <c r="M87" i="23"/>
  <c r="M88" i="23"/>
  <c r="M89" i="23"/>
  <c r="M90" i="23"/>
  <c r="M91" i="23"/>
  <c r="M92" i="23"/>
  <c r="M93" i="23"/>
  <c r="M94" i="23"/>
  <c r="M95" i="23"/>
  <c r="M96" i="23"/>
  <c r="M97" i="23"/>
  <c r="M98" i="23"/>
  <c r="M99" i="23"/>
  <c r="M100" i="23"/>
  <c r="M101" i="23"/>
  <c r="M102" i="23"/>
  <c r="M103" i="23"/>
  <c r="M104" i="23"/>
  <c r="M105" i="23"/>
  <c r="M106" i="23"/>
  <c r="M107" i="23"/>
  <c r="M108" i="23"/>
  <c r="L72" i="23"/>
  <c r="L73" i="23"/>
  <c r="L74" i="23"/>
  <c r="L75" i="23"/>
  <c r="L76" i="23"/>
  <c r="L77" i="23"/>
  <c r="L78" i="23"/>
  <c r="L79" i="23"/>
  <c r="L80" i="23"/>
  <c r="L81" i="23"/>
  <c r="AR107" i="23" s="1"/>
  <c r="L82" i="23"/>
  <c r="L83" i="23"/>
  <c r="L84" i="23"/>
  <c r="L85" i="23"/>
  <c r="L86" i="23"/>
  <c r="L87" i="23"/>
  <c r="L88" i="23"/>
  <c r="L89" i="23"/>
  <c r="L90" i="23"/>
  <c r="L91" i="23"/>
  <c r="L92" i="23"/>
  <c r="L93" i="23"/>
  <c r="L94" i="23"/>
  <c r="L95" i="23"/>
  <c r="L96" i="23"/>
  <c r="L97" i="23"/>
  <c r="L98" i="23"/>
  <c r="L99" i="23"/>
  <c r="L100" i="23"/>
  <c r="L101" i="23"/>
  <c r="L102" i="23"/>
  <c r="L103" i="23"/>
  <c r="L104" i="23"/>
  <c r="L105" i="23"/>
  <c r="L106" i="23"/>
  <c r="L107" i="23"/>
  <c r="L108" i="23"/>
  <c r="AR108" i="23"/>
  <c r="AP108" i="23"/>
  <c r="AN108" i="23"/>
  <c r="AL108" i="23"/>
  <c r="AJ108" i="23"/>
  <c r="AV107" i="23"/>
  <c r="AT107" i="23"/>
  <c r="AP107" i="23"/>
  <c r="AN107" i="23"/>
  <c r="AL107" i="23"/>
  <c r="AJ107" i="23"/>
  <c r="AV71" i="23"/>
  <c r="AT71" i="23"/>
  <c r="M66" i="23"/>
  <c r="M67" i="23"/>
  <c r="M68" i="23"/>
  <c r="M69" i="23"/>
  <c r="M70" i="23"/>
  <c r="M71" i="23"/>
  <c r="L66" i="23"/>
  <c r="L67" i="23"/>
  <c r="L68" i="23"/>
  <c r="L69" i="23"/>
  <c r="L70" i="23"/>
  <c r="L71" i="23"/>
  <c r="AR71" i="23"/>
  <c r="AP71" i="23"/>
  <c r="AN71" i="23"/>
  <c r="AL71" i="23"/>
  <c r="AJ71" i="23"/>
  <c r="AV70" i="23"/>
  <c r="AT70" i="23"/>
  <c r="AR70" i="23"/>
  <c r="AP70" i="23"/>
  <c r="AN70" i="23"/>
  <c r="AL70" i="23"/>
  <c r="AJ70" i="23"/>
  <c r="AV64" i="23"/>
  <c r="AT6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M57" i="23"/>
  <c r="M58" i="23"/>
  <c r="M59" i="23"/>
  <c r="M60" i="23"/>
  <c r="M61" i="23"/>
  <c r="M62" i="23"/>
  <c r="M63" i="23"/>
  <c r="M64" i="23"/>
  <c r="L45" i="23"/>
  <c r="L46" i="23"/>
  <c r="L47" i="23"/>
  <c r="L48" i="23"/>
  <c r="L49" i="23"/>
  <c r="AR64" i="23" s="1"/>
  <c r="L50" i="23"/>
  <c r="L51" i="23"/>
  <c r="L52" i="23"/>
  <c r="L53" i="23"/>
  <c r="L54" i="23"/>
  <c r="L55" i="23"/>
  <c r="L56" i="23"/>
  <c r="L57" i="23"/>
  <c r="L58" i="23"/>
  <c r="L59" i="23"/>
  <c r="L60" i="23"/>
  <c r="L61" i="23"/>
  <c r="L62" i="23"/>
  <c r="L63" i="23"/>
  <c r="L64" i="23"/>
  <c r="AP64" i="23"/>
  <c r="AN64" i="23"/>
  <c r="AL64" i="23"/>
  <c r="AJ64" i="23"/>
  <c r="AV63" i="23"/>
  <c r="AT63" i="23"/>
  <c r="AP63" i="23"/>
  <c r="AN63" i="23"/>
  <c r="AL63" i="23"/>
  <c r="AJ63" i="23"/>
  <c r="AW43" i="23"/>
  <c r="AV44" i="23"/>
  <c r="AT44" i="23"/>
  <c r="M40" i="23"/>
  <c r="M41" i="23"/>
  <c r="M42" i="23"/>
  <c r="M43" i="23"/>
  <c r="M44" i="23"/>
  <c r="L40" i="23"/>
  <c r="AR43" i="23" s="1"/>
  <c r="L41" i="23"/>
  <c r="L42" i="23"/>
  <c r="L43" i="23"/>
  <c r="L44" i="23"/>
  <c r="AR44" i="23"/>
  <c r="AP44" i="23"/>
  <c r="AN44" i="23"/>
  <c r="AL44" i="23"/>
  <c r="AJ44" i="23"/>
  <c r="AV43" i="23"/>
  <c r="AU43" i="23"/>
  <c r="AT43" i="23"/>
  <c r="AS43" i="23"/>
  <c r="AQ43" i="23"/>
  <c r="AP43" i="23"/>
  <c r="AO43" i="23"/>
  <c r="AN43" i="23"/>
  <c r="AM43" i="23"/>
  <c r="AL43" i="23"/>
  <c r="AK43" i="23"/>
  <c r="AJ43" i="23"/>
  <c r="AV39" i="23"/>
  <c r="AT39" i="23"/>
  <c r="M37" i="23"/>
  <c r="M38" i="23"/>
  <c r="M39" i="23"/>
  <c r="L37" i="23"/>
  <c r="L38" i="23"/>
  <c r="L39" i="23"/>
  <c r="AP39" i="23"/>
  <c r="AN39" i="23"/>
  <c r="AL39" i="23"/>
  <c r="AJ39" i="23"/>
  <c r="AV38" i="23"/>
  <c r="AT38" i="23"/>
  <c r="M30" i="23"/>
  <c r="M31" i="23"/>
  <c r="M32" i="23"/>
  <c r="M33" i="23"/>
  <c r="M34" i="23"/>
  <c r="M35" i="23"/>
  <c r="M36" i="23"/>
  <c r="L30" i="23"/>
  <c r="L31" i="23"/>
  <c r="L32" i="23"/>
  <c r="L33" i="23"/>
  <c r="L34" i="23"/>
  <c r="L35" i="23"/>
  <c r="L36" i="23"/>
  <c r="AP38" i="23"/>
  <c r="AN38" i="23"/>
  <c r="AL38" i="23"/>
  <c r="AJ38" i="23"/>
  <c r="AY29" i="23"/>
  <c r="AW29" i="23"/>
  <c r="AV29" i="23"/>
  <c r="AU29" i="23"/>
  <c r="AT29" i="23"/>
  <c r="M29" i="23"/>
  <c r="AS29" i="23" s="1"/>
  <c r="L29" i="23"/>
  <c r="AR29" i="23" s="1"/>
  <c r="AQ29" i="23"/>
  <c r="AP29" i="23"/>
  <c r="AO29" i="23"/>
  <c r="AN29" i="23"/>
  <c r="AM29" i="23"/>
  <c r="AL29" i="23"/>
  <c r="AK29" i="23"/>
  <c r="AJ29" i="23"/>
  <c r="AV28" i="23"/>
  <c r="AT28" i="23"/>
  <c r="M23" i="23"/>
  <c r="M24" i="23"/>
  <c r="M25" i="23"/>
  <c r="M26" i="23"/>
  <c r="M27" i="23"/>
  <c r="M28" i="23"/>
  <c r="L23" i="23"/>
  <c r="AR28" i="23" s="1"/>
  <c r="L24" i="23"/>
  <c r="L25" i="23"/>
  <c r="L26" i="23"/>
  <c r="L27" i="23"/>
  <c r="L28" i="23"/>
  <c r="AP28" i="23"/>
  <c r="AN28" i="23"/>
  <c r="AL28" i="23"/>
  <c r="AJ28" i="23"/>
  <c r="AT27" i="23"/>
  <c r="M3" i="23"/>
  <c r="M4" i="23"/>
  <c r="M5" i="23"/>
  <c r="M6" i="23"/>
  <c r="M7" i="23"/>
  <c r="M8" i="23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L3" i="23"/>
  <c r="L4" i="23"/>
  <c r="L5" i="23"/>
  <c r="L6" i="23"/>
  <c r="L7" i="23"/>
  <c r="L8" i="23"/>
  <c r="L9" i="23"/>
  <c r="L10" i="23"/>
  <c r="L11" i="23"/>
  <c r="L12" i="23"/>
  <c r="L13" i="23"/>
  <c r="L14" i="23"/>
  <c r="L15" i="23"/>
  <c r="L16" i="23"/>
  <c r="L17" i="23"/>
  <c r="L18" i="23"/>
  <c r="L19" i="23"/>
  <c r="L20" i="23"/>
  <c r="L21" i="23"/>
  <c r="L22" i="23"/>
  <c r="AR27" i="23"/>
  <c r="AP27" i="23"/>
  <c r="AN27" i="23"/>
  <c r="AL27" i="23"/>
  <c r="AJ27" i="23"/>
  <c r="AA394" i="23"/>
  <c r="AA393" i="23"/>
  <c r="AA392" i="23"/>
  <c r="AA391" i="23"/>
  <c r="AA390" i="23"/>
  <c r="AA389" i="23"/>
  <c r="AA388" i="23"/>
  <c r="BA388" i="23" s="1"/>
  <c r="AA387" i="23"/>
  <c r="AA386" i="23"/>
  <c r="AA385" i="23"/>
  <c r="AA384" i="23"/>
  <c r="AA383" i="23"/>
  <c r="AA382" i="23"/>
  <c r="AA381" i="23"/>
  <c r="AA380" i="23"/>
  <c r="AA379" i="23"/>
  <c r="AA378" i="23"/>
  <c r="AA377" i="23"/>
  <c r="AA376" i="23"/>
  <c r="AA375" i="23"/>
  <c r="AA374" i="23"/>
  <c r="AA373" i="23"/>
  <c r="AA372" i="23"/>
  <c r="AA371" i="23"/>
  <c r="AA370" i="23"/>
  <c r="AA369" i="23"/>
  <c r="AA368" i="23"/>
  <c r="AA367" i="23"/>
  <c r="AA366" i="23"/>
  <c r="AA365" i="23"/>
  <c r="AA364" i="23"/>
  <c r="AA363" i="23"/>
  <c r="AA362" i="23"/>
  <c r="AA361" i="23"/>
  <c r="AA360" i="23"/>
  <c r="AA359" i="23"/>
  <c r="AA358" i="23"/>
  <c r="AA357" i="23"/>
  <c r="AA356" i="23"/>
  <c r="AA355" i="23"/>
  <c r="AA354" i="23"/>
  <c r="AA353" i="23"/>
  <c r="AA352" i="23"/>
  <c r="AA351" i="23"/>
  <c r="AA350" i="23"/>
  <c r="AA349" i="23"/>
  <c r="AA348" i="23"/>
  <c r="AA347" i="23"/>
  <c r="AA346" i="23"/>
  <c r="AA345" i="23"/>
  <c r="AA344" i="23"/>
  <c r="AA343" i="23"/>
  <c r="AA342" i="23"/>
  <c r="AA341" i="23"/>
  <c r="AA340" i="23"/>
  <c r="AA339" i="23"/>
  <c r="AA338" i="23"/>
  <c r="AA337" i="23"/>
  <c r="AA336" i="23"/>
  <c r="AA335" i="23"/>
  <c r="AA334" i="23"/>
  <c r="AA333" i="23"/>
  <c r="AA332" i="23"/>
  <c r="AA331" i="23"/>
  <c r="AA330" i="23"/>
  <c r="AA329" i="23"/>
  <c r="AA328" i="23"/>
  <c r="AA327" i="23"/>
  <c r="AA326" i="23"/>
  <c r="AA325" i="23"/>
  <c r="AA324" i="23"/>
  <c r="AA323" i="23"/>
  <c r="AA322" i="23"/>
  <c r="AA321" i="23"/>
  <c r="AA320" i="23"/>
  <c r="AA319" i="23"/>
  <c r="AA318" i="23"/>
  <c r="AA317" i="23"/>
  <c r="AA316" i="23"/>
  <c r="AA315" i="23"/>
  <c r="AA314" i="23"/>
  <c r="AA313" i="23"/>
  <c r="AA312" i="23"/>
  <c r="AA311" i="23"/>
  <c r="AA310" i="23"/>
  <c r="AA309" i="23"/>
  <c r="AA308" i="23"/>
  <c r="AA307" i="23"/>
  <c r="AA306" i="23"/>
  <c r="AA305" i="23"/>
  <c r="AA304" i="23"/>
  <c r="AA303" i="23"/>
  <c r="AA302" i="23"/>
  <c r="AA301" i="23"/>
  <c r="AA300" i="23"/>
  <c r="BA300" i="23" s="1"/>
  <c r="AA299" i="23"/>
  <c r="BA299" i="23" s="1"/>
  <c r="AA298" i="23"/>
  <c r="BA298" i="23" s="1"/>
  <c r="AA297" i="23"/>
  <c r="AA296" i="23"/>
  <c r="AA295" i="23"/>
  <c r="AA294" i="23"/>
  <c r="AA293" i="23"/>
  <c r="AA292" i="23"/>
  <c r="AA291" i="23"/>
  <c r="AA290" i="23"/>
  <c r="AA289" i="23"/>
  <c r="AA288" i="23"/>
  <c r="AA287" i="23"/>
  <c r="AA286" i="23"/>
  <c r="AA285" i="23"/>
  <c r="AA284" i="23"/>
  <c r="AA283" i="23"/>
  <c r="AA282" i="23"/>
  <c r="AA281" i="23"/>
  <c r="AA280" i="23"/>
  <c r="AA279" i="23"/>
  <c r="BA279" i="23" s="1"/>
  <c r="AA278" i="23"/>
  <c r="AA277" i="23"/>
  <c r="AA276" i="23"/>
  <c r="AA275" i="23"/>
  <c r="AA274" i="23"/>
  <c r="AA273" i="23"/>
  <c r="AA272" i="23"/>
  <c r="AA271" i="23"/>
  <c r="AA270" i="23"/>
  <c r="AA269" i="23"/>
  <c r="AA268" i="23"/>
  <c r="AA267" i="23"/>
  <c r="AA266" i="23"/>
  <c r="AA265" i="23"/>
  <c r="AA264" i="23"/>
  <c r="AA263" i="23"/>
  <c r="AA262" i="23"/>
  <c r="AA261" i="23"/>
  <c r="AA260" i="23"/>
  <c r="AA259" i="23"/>
  <c r="AA258" i="23"/>
  <c r="AA257" i="23"/>
  <c r="AA256" i="23"/>
  <c r="AA255" i="23"/>
  <c r="AA254" i="23"/>
  <c r="AA253" i="23"/>
  <c r="AA252" i="23"/>
  <c r="AA251" i="23"/>
  <c r="AA250" i="23"/>
  <c r="AA249" i="23"/>
  <c r="AA248" i="23"/>
  <c r="AA247" i="23"/>
  <c r="AA246" i="23"/>
  <c r="AA245" i="23"/>
  <c r="AA244" i="23"/>
  <c r="AA243" i="23"/>
  <c r="AA242" i="23"/>
  <c r="AA241" i="23"/>
  <c r="AA240" i="23"/>
  <c r="AA239" i="23"/>
  <c r="BA239" i="23" s="1"/>
  <c r="AA238" i="23"/>
  <c r="AA237" i="23"/>
  <c r="AA236" i="23"/>
  <c r="AA235" i="23"/>
  <c r="AA234" i="23"/>
  <c r="AA233" i="23"/>
  <c r="AA232" i="23"/>
  <c r="AA231" i="23"/>
  <c r="AA230" i="23"/>
  <c r="AA229" i="23"/>
  <c r="AA228" i="23"/>
  <c r="AA227" i="23"/>
  <c r="AA226" i="23"/>
  <c r="AA225" i="23"/>
  <c r="AA224" i="23"/>
  <c r="AA223" i="23"/>
  <c r="BA223" i="23" s="1"/>
  <c r="AA222" i="23"/>
  <c r="AA221" i="23"/>
  <c r="AA220" i="23"/>
  <c r="AA219" i="23"/>
  <c r="AA218" i="23"/>
  <c r="AA217" i="23"/>
  <c r="AA216" i="23"/>
  <c r="AA215" i="23"/>
  <c r="AA214" i="23"/>
  <c r="AA213" i="23"/>
  <c r="AA212" i="23"/>
  <c r="AA211" i="23"/>
  <c r="AA210" i="23"/>
  <c r="AA209" i="23"/>
  <c r="AA208" i="23"/>
  <c r="AA207" i="23"/>
  <c r="AA206" i="23"/>
  <c r="AA205" i="23"/>
  <c r="AA204" i="23"/>
  <c r="AA203" i="23"/>
  <c r="AA202" i="23"/>
  <c r="AA201" i="23"/>
  <c r="AA200" i="23"/>
  <c r="AA199" i="23"/>
  <c r="AA198" i="23"/>
  <c r="AA197" i="23"/>
  <c r="AA196" i="23"/>
  <c r="AA195" i="23"/>
  <c r="AA194" i="23"/>
  <c r="AA193" i="23"/>
  <c r="AA192" i="23"/>
  <c r="AA191" i="23"/>
  <c r="AA190" i="23"/>
  <c r="AA189" i="23"/>
  <c r="AA188" i="23"/>
  <c r="AA187" i="23"/>
  <c r="AA186" i="23"/>
  <c r="AA185" i="23"/>
  <c r="AA184" i="23"/>
  <c r="AA183" i="23"/>
  <c r="AA182" i="23"/>
  <c r="AA181" i="23"/>
  <c r="AA180" i="23"/>
  <c r="AA179" i="23"/>
  <c r="AA178" i="23"/>
  <c r="AA177" i="23"/>
  <c r="AA176" i="23"/>
  <c r="AA175" i="23"/>
  <c r="AA174" i="23"/>
  <c r="AA173" i="23"/>
  <c r="AA172" i="23"/>
  <c r="AA171" i="23"/>
  <c r="AA170" i="23"/>
  <c r="AA169" i="23"/>
  <c r="AA168" i="23"/>
  <c r="AA167" i="23"/>
  <c r="AA166" i="23"/>
  <c r="AA165" i="23"/>
  <c r="AA164" i="23"/>
  <c r="AA163" i="23"/>
  <c r="AA162" i="23"/>
  <c r="AA161" i="23"/>
  <c r="AA160" i="23"/>
  <c r="AA159" i="23"/>
  <c r="AA158" i="23"/>
  <c r="AA157" i="23"/>
  <c r="AA156" i="23"/>
  <c r="AA155" i="23"/>
  <c r="AA154" i="23"/>
  <c r="AA153" i="23"/>
  <c r="AA152" i="23"/>
  <c r="AA151" i="23"/>
  <c r="AA150" i="23"/>
  <c r="AA149" i="23"/>
  <c r="AA148" i="23"/>
  <c r="AA147" i="23"/>
  <c r="AA146" i="23"/>
  <c r="AA145" i="23"/>
  <c r="AA144" i="23"/>
  <c r="AA143" i="23"/>
  <c r="AA142" i="23"/>
  <c r="AA141" i="23"/>
  <c r="AA140" i="23"/>
  <c r="AA139" i="23"/>
  <c r="AA138" i="23"/>
  <c r="AA137" i="23"/>
  <c r="AA136" i="23"/>
  <c r="AA135" i="23"/>
  <c r="AA134" i="23"/>
  <c r="AA133" i="23"/>
  <c r="AA132" i="23"/>
  <c r="AA131" i="23"/>
  <c r="AA130" i="23"/>
  <c r="AA129" i="23"/>
  <c r="AA128" i="23"/>
  <c r="AA127" i="23"/>
  <c r="AA126" i="23"/>
  <c r="AA125" i="23"/>
  <c r="AA124" i="23"/>
  <c r="AA123" i="23"/>
  <c r="AA122" i="23"/>
  <c r="BA122" i="23" s="1"/>
  <c r="AA121" i="23"/>
  <c r="AA120" i="23"/>
  <c r="AA119" i="23"/>
  <c r="AA118" i="23"/>
  <c r="AA117" i="23"/>
  <c r="AA116" i="23"/>
  <c r="AA115" i="23"/>
  <c r="AA114" i="23"/>
  <c r="AA113" i="23"/>
  <c r="AA112" i="23"/>
  <c r="AA111" i="23"/>
  <c r="AA110" i="23"/>
  <c r="AA109" i="23"/>
  <c r="AA108" i="23"/>
  <c r="AA107" i="23"/>
  <c r="AA106" i="23"/>
  <c r="AA105" i="23"/>
  <c r="AA104" i="23"/>
  <c r="AA103" i="23"/>
  <c r="AA102" i="23"/>
  <c r="AA101" i="23"/>
  <c r="AA100" i="23"/>
  <c r="AA99" i="23"/>
  <c r="AA98" i="23"/>
  <c r="AA97" i="23"/>
  <c r="AA96" i="23"/>
  <c r="AA95" i="23"/>
  <c r="AA94" i="23"/>
  <c r="AA93" i="23"/>
  <c r="AA92" i="23"/>
  <c r="AA91" i="23"/>
  <c r="AA90" i="23"/>
  <c r="AA89" i="23"/>
  <c r="AA88" i="23"/>
  <c r="AA87" i="23"/>
  <c r="AA86" i="23"/>
  <c r="AA85" i="23"/>
  <c r="AA84" i="23"/>
  <c r="AA83" i="23"/>
  <c r="AA82" i="23"/>
  <c r="AA81" i="23"/>
  <c r="AA80" i="23"/>
  <c r="AA79" i="23"/>
  <c r="AA78" i="23"/>
  <c r="AA77" i="23"/>
  <c r="AA76" i="23"/>
  <c r="AA75" i="23"/>
  <c r="AA74" i="23"/>
  <c r="AA73" i="23"/>
  <c r="AA72" i="23"/>
  <c r="AA71" i="23"/>
  <c r="AA70" i="23"/>
  <c r="AA69" i="23"/>
  <c r="AA68" i="23"/>
  <c r="AA67" i="23"/>
  <c r="AA66" i="23"/>
  <c r="AA65" i="23"/>
  <c r="AA64" i="23"/>
  <c r="AA63" i="23"/>
  <c r="AA62" i="23"/>
  <c r="AA61" i="23"/>
  <c r="AA60" i="23"/>
  <c r="AA59" i="23"/>
  <c r="AA58" i="23"/>
  <c r="AA57" i="23"/>
  <c r="AA56" i="23"/>
  <c r="AA55" i="23"/>
  <c r="AA54" i="23"/>
  <c r="AA53" i="23"/>
  <c r="AA52" i="23"/>
  <c r="AA51" i="23"/>
  <c r="AA50" i="23"/>
  <c r="AA49" i="23"/>
  <c r="AA48" i="23"/>
  <c r="AA47" i="23"/>
  <c r="AA46" i="23"/>
  <c r="AA45" i="23"/>
  <c r="AA44" i="23"/>
  <c r="AA43" i="23"/>
  <c r="AA42" i="23"/>
  <c r="AA41" i="23"/>
  <c r="AA40" i="23"/>
  <c r="AA39" i="23"/>
  <c r="AA38" i="23"/>
  <c r="AA37" i="23"/>
  <c r="AA36" i="23"/>
  <c r="AA35" i="23"/>
  <c r="AA34" i="23"/>
  <c r="AA33" i="23"/>
  <c r="AA32" i="23"/>
  <c r="AA31" i="23"/>
  <c r="AA30" i="23"/>
  <c r="AA29" i="23"/>
  <c r="BA29" i="23" s="1"/>
  <c r="AA28" i="23"/>
  <c r="AA27" i="23"/>
  <c r="AA26" i="23"/>
  <c r="AA25" i="23"/>
  <c r="AA24" i="23"/>
  <c r="AA23" i="23"/>
  <c r="AA22" i="23"/>
  <c r="AA21" i="23"/>
  <c r="AA20" i="23"/>
  <c r="AA19" i="23"/>
  <c r="AA18" i="23"/>
  <c r="AA17" i="23"/>
  <c r="AA16" i="23"/>
  <c r="AA15" i="23"/>
  <c r="AA14" i="23"/>
  <c r="AA13" i="23"/>
  <c r="AA12" i="23"/>
  <c r="AA11" i="23"/>
  <c r="AA10" i="23"/>
  <c r="AA9" i="23"/>
  <c r="AA8" i="23"/>
  <c r="AA7" i="23"/>
  <c r="AA6" i="23"/>
  <c r="AA5" i="23"/>
  <c r="AA4" i="23"/>
  <c r="AA3" i="23"/>
  <c r="L65" i="23"/>
  <c r="M65" i="23"/>
  <c r="L131" i="23"/>
  <c r="L132" i="23"/>
  <c r="L130" i="23"/>
  <c r="L133" i="23"/>
  <c r="M131" i="23"/>
  <c r="M132" i="23"/>
  <c r="M130" i="23"/>
  <c r="M133" i="23"/>
  <c r="AI4" i="25"/>
  <c r="AI5" i="25"/>
  <c r="AI50" i="25" s="1"/>
  <c r="AI6" i="25"/>
  <c r="AI51" i="25" s="1"/>
  <c r="AI7" i="25"/>
  <c r="AI52" i="25" s="1"/>
  <c r="AI8" i="25"/>
  <c r="AI53" i="25" s="1"/>
  <c r="AI9" i="25"/>
  <c r="AI54" i="25" s="1"/>
  <c r="AI10" i="25"/>
  <c r="AI55" i="25" s="1"/>
  <c r="AI11" i="25"/>
  <c r="AI56" i="25" s="1"/>
  <c r="AI12" i="25"/>
  <c r="AI57" i="25" s="1"/>
  <c r="AI13" i="25"/>
  <c r="AI58" i="25" s="1"/>
  <c r="AI14" i="25"/>
  <c r="AI59" i="25" s="1"/>
  <c r="AI15" i="25"/>
  <c r="AI60" i="25" s="1"/>
  <c r="AI16" i="25"/>
  <c r="AI61" i="25" s="1"/>
  <c r="AI17" i="25"/>
  <c r="AI62" i="25" s="1"/>
  <c r="AI18" i="25"/>
  <c r="AI63" i="25" s="1"/>
  <c r="AI19" i="25"/>
  <c r="AI64" i="25" s="1"/>
  <c r="AI20" i="25"/>
  <c r="AI65" i="25" s="1"/>
  <c r="AI21" i="25"/>
  <c r="AI66" i="25" s="1"/>
  <c r="AI22" i="25"/>
  <c r="AI67" i="25" s="1"/>
  <c r="AI23" i="25"/>
  <c r="AI68" i="25" s="1"/>
  <c r="AI24" i="25"/>
  <c r="AI69" i="25" s="1"/>
  <c r="AI25" i="25"/>
  <c r="AI70" i="25" s="1"/>
  <c r="AI26" i="25"/>
  <c r="AI71" i="25" s="1"/>
  <c r="AI27" i="25"/>
  <c r="AI72" i="25" s="1"/>
  <c r="AI28" i="25"/>
  <c r="AI73" i="25" s="1"/>
  <c r="AI29" i="25"/>
  <c r="AI74" i="25" s="1"/>
  <c r="AI30" i="25"/>
  <c r="AI75" i="25" s="1"/>
  <c r="AI31" i="25"/>
  <c r="AI76" i="25" s="1"/>
  <c r="AI32" i="25"/>
  <c r="AI77" i="25" s="1"/>
  <c r="AI33" i="25"/>
  <c r="AI78" i="25" s="1"/>
  <c r="AI34" i="25"/>
  <c r="AI79" i="25" s="1"/>
  <c r="AI35" i="25"/>
  <c r="AI80" i="25" s="1"/>
  <c r="AI36" i="25"/>
  <c r="AI81" i="25" s="1"/>
  <c r="AI37" i="25"/>
  <c r="AI82" i="25" s="1"/>
  <c r="AI38" i="25"/>
  <c r="AI83" i="25" s="1"/>
  <c r="AI39" i="25"/>
  <c r="AI84" i="25" s="1"/>
  <c r="AI40" i="25"/>
  <c r="AI85" i="25" s="1"/>
  <c r="AI41" i="25"/>
  <c r="AI86" i="25" s="1"/>
  <c r="AI42" i="25"/>
  <c r="AI87" i="25" s="1"/>
  <c r="AI43" i="25"/>
  <c r="AI88" i="25" s="1"/>
  <c r="AI44" i="25"/>
  <c r="AI89" i="25" s="1"/>
  <c r="AI45" i="25"/>
  <c r="AI90" i="25" s="1"/>
  <c r="AC4" i="25"/>
  <c r="AC5" i="25"/>
  <c r="AC6" i="25"/>
  <c r="AC7" i="25"/>
  <c r="AC8" i="25"/>
  <c r="AC9" i="25"/>
  <c r="AC10" i="25"/>
  <c r="AC11" i="25"/>
  <c r="AC12" i="25"/>
  <c r="AC13" i="25"/>
  <c r="AC14" i="25"/>
  <c r="AC15" i="25"/>
  <c r="AC16" i="25"/>
  <c r="AC17" i="25"/>
  <c r="AC18" i="25"/>
  <c r="AC19" i="25"/>
  <c r="AC20" i="25"/>
  <c r="AC21" i="25"/>
  <c r="AC22" i="25"/>
  <c r="AC23" i="25"/>
  <c r="AC24" i="25"/>
  <c r="AC25" i="25"/>
  <c r="AC26" i="25"/>
  <c r="AC27" i="25"/>
  <c r="AC28" i="25"/>
  <c r="AC29" i="25"/>
  <c r="AC30" i="25"/>
  <c r="AC31" i="25"/>
  <c r="AC32" i="25"/>
  <c r="AC33" i="25"/>
  <c r="AC34" i="25"/>
  <c r="AC35" i="25"/>
  <c r="AC36" i="25"/>
  <c r="AC37" i="25"/>
  <c r="AC38" i="25"/>
  <c r="AC39" i="25"/>
  <c r="AC40" i="25"/>
  <c r="AC41" i="25"/>
  <c r="AC42" i="25"/>
  <c r="AC43" i="25"/>
  <c r="AC44" i="25"/>
  <c r="AC45" i="25"/>
  <c r="DS299" i="4"/>
  <c r="DS300" i="4"/>
  <c r="DS301" i="4"/>
  <c r="DP299" i="4"/>
  <c r="DP300" i="4"/>
  <c r="DP301" i="4"/>
  <c r="DO299" i="4"/>
  <c r="DO300" i="4"/>
  <c r="DO301" i="4"/>
  <c r="DN299" i="4"/>
  <c r="DN300" i="4"/>
  <c r="DN301" i="4"/>
  <c r="DM299" i="4"/>
  <c r="DM300" i="4"/>
  <c r="DM301" i="4"/>
  <c r="DL299" i="4"/>
  <c r="DL300" i="4"/>
  <c r="DL301" i="4"/>
  <c r="DK299" i="4"/>
  <c r="DK300" i="4"/>
  <c r="DK301" i="4"/>
  <c r="DJ299" i="4"/>
  <c r="DJ300" i="4"/>
  <c r="DJ301" i="4"/>
  <c r="DI299" i="4"/>
  <c r="DI300" i="4"/>
  <c r="DI301" i="4"/>
  <c r="DH299" i="4"/>
  <c r="DH300" i="4"/>
  <c r="DH301" i="4"/>
  <c r="DG299" i="4"/>
  <c r="DG300" i="4"/>
  <c r="DG301" i="4"/>
  <c r="DF299" i="4"/>
  <c r="DF300" i="4"/>
  <c r="DF301" i="4"/>
  <c r="DE299" i="4"/>
  <c r="DE300" i="4"/>
  <c r="DE301" i="4"/>
  <c r="DD299" i="4"/>
  <c r="DD300" i="4"/>
  <c r="DD301" i="4"/>
  <c r="DC299" i="4"/>
  <c r="DC300" i="4"/>
  <c r="DC301" i="4"/>
  <c r="DB299" i="4"/>
  <c r="DB300" i="4"/>
  <c r="DB301" i="4"/>
  <c r="DA299" i="4"/>
  <c r="DA300" i="4"/>
  <c r="DA301" i="4"/>
  <c r="CZ299" i="4"/>
  <c r="CZ300" i="4"/>
  <c r="CZ301" i="4"/>
  <c r="CY299" i="4"/>
  <c r="CY300" i="4"/>
  <c r="CY301" i="4"/>
  <c r="CX299" i="4"/>
  <c r="CX300" i="4"/>
  <c r="CX301" i="4"/>
  <c r="CW299" i="4"/>
  <c r="CW300" i="4"/>
  <c r="CW301" i="4"/>
  <c r="CV299" i="4"/>
  <c r="CV300" i="4"/>
  <c r="CV301" i="4"/>
  <c r="CU299" i="4"/>
  <c r="CU300" i="4"/>
  <c r="CU301" i="4"/>
  <c r="CS299" i="4"/>
  <c r="CS300" i="4"/>
  <c r="CS301" i="4"/>
  <c r="CP299" i="4"/>
  <c r="CP300" i="4"/>
  <c r="CP301" i="4"/>
  <c r="CO299" i="4"/>
  <c r="CO300" i="4"/>
  <c r="CO301" i="4"/>
  <c r="CN299" i="4"/>
  <c r="CN300" i="4"/>
  <c r="CN301" i="4"/>
  <c r="CM299" i="4"/>
  <c r="CM300" i="4"/>
  <c r="CM301" i="4"/>
  <c r="CL299" i="4"/>
  <c r="CL300" i="4"/>
  <c r="CL301" i="4"/>
  <c r="CK299" i="4"/>
  <c r="CK300" i="4"/>
  <c r="CK301" i="4"/>
  <c r="CJ299" i="4"/>
  <c r="CJ300" i="4"/>
  <c r="CJ301" i="4"/>
  <c r="CI299" i="4"/>
  <c r="CI300" i="4"/>
  <c r="CI301" i="4"/>
  <c r="CH299" i="4"/>
  <c r="CH300" i="4"/>
  <c r="CH301" i="4"/>
  <c r="CG299" i="4"/>
  <c r="CG300" i="4"/>
  <c r="CG301" i="4"/>
  <c r="CF299" i="4"/>
  <c r="CF300" i="4"/>
  <c r="CF301" i="4"/>
  <c r="CE299" i="4"/>
  <c r="DU299" i="4" s="1"/>
  <c r="DW297" i="4" s="1"/>
  <c r="CE300" i="4"/>
  <c r="CE301" i="4"/>
  <c r="CD299" i="4"/>
  <c r="CD300" i="4"/>
  <c r="CD301" i="4"/>
  <c r="CC299" i="4"/>
  <c r="CC300" i="4"/>
  <c r="CC301" i="4"/>
  <c r="CB299" i="4"/>
  <c r="CB300" i="4"/>
  <c r="CB301" i="4"/>
  <c r="CA299" i="4"/>
  <c r="CA300" i="4"/>
  <c r="CA301" i="4"/>
  <c r="BZ299" i="4"/>
  <c r="BZ300" i="4"/>
  <c r="BZ301" i="4"/>
  <c r="BY299" i="4"/>
  <c r="BY300" i="4"/>
  <c r="BY301" i="4"/>
  <c r="BX299" i="4"/>
  <c r="BX300" i="4"/>
  <c r="BX301" i="4"/>
  <c r="BW299" i="4"/>
  <c r="BW300" i="4"/>
  <c r="BW301" i="4"/>
  <c r="BV299" i="4"/>
  <c r="BV300" i="4"/>
  <c r="BV301" i="4"/>
  <c r="BU299" i="4"/>
  <c r="BU300" i="4"/>
  <c r="BU301" i="4"/>
  <c r="BS299" i="4"/>
  <c r="BS300" i="4"/>
  <c r="BS301" i="4"/>
  <c r="BP299" i="4"/>
  <c r="BP300" i="4"/>
  <c r="BP301" i="4"/>
  <c r="BO299" i="4"/>
  <c r="BO300" i="4"/>
  <c r="BO301" i="4"/>
  <c r="BN299" i="4"/>
  <c r="BN300" i="4"/>
  <c r="BN301" i="4"/>
  <c r="BM299" i="4"/>
  <c r="BM300" i="4"/>
  <c r="BM301" i="4"/>
  <c r="BL299" i="4"/>
  <c r="BL300" i="4"/>
  <c r="BL301" i="4"/>
  <c r="BK299" i="4"/>
  <c r="BK300" i="4"/>
  <c r="BK301" i="4"/>
  <c r="BJ299" i="4"/>
  <c r="BJ300" i="4"/>
  <c r="BJ301" i="4"/>
  <c r="BI299" i="4"/>
  <c r="BI300" i="4"/>
  <c r="BI301" i="4"/>
  <c r="BH299" i="4"/>
  <c r="BH300" i="4"/>
  <c r="BH301" i="4"/>
  <c r="BG299" i="4"/>
  <c r="BG300" i="4"/>
  <c r="BG301" i="4"/>
  <c r="BF299" i="4"/>
  <c r="BF300" i="4"/>
  <c r="BF301" i="4"/>
  <c r="BE299" i="4"/>
  <c r="BE300" i="4"/>
  <c r="BE301" i="4"/>
  <c r="BD299" i="4"/>
  <c r="BD300" i="4"/>
  <c r="BD301" i="4"/>
  <c r="BC299" i="4"/>
  <c r="BC300" i="4"/>
  <c r="BC301" i="4"/>
  <c r="BB299" i="4"/>
  <c r="BB300" i="4"/>
  <c r="BB301" i="4"/>
  <c r="BA299" i="4"/>
  <c r="BA300" i="4"/>
  <c r="BA301" i="4"/>
  <c r="AZ299" i="4"/>
  <c r="AZ300" i="4"/>
  <c r="AZ301" i="4"/>
  <c r="AY299" i="4"/>
  <c r="AY300" i="4"/>
  <c r="AY301" i="4"/>
  <c r="AX299" i="4"/>
  <c r="AX300" i="4"/>
  <c r="AX301" i="4"/>
  <c r="FP26" i="4"/>
  <c r="FQ26" i="4"/>
  <c r="FR26" i="4"/>
  <c r="FS26" i="4"/>
  <c r="FT26" i="4"/>
  <c r="FU26" i="4"/>
  <c r="FP27" i="4"/>
  <c r="FQ27" i="4"/>
  <c r="FR27" i="4"/>
  <c r="FS27" i="4"/>
  <c r="FT27" i="4"/>
  <c r="FU27" i="4"/>
  <c r="FP28" i="4"/>
  <c r="FQ28" i="4"/>
  <c r="FR28" i="4"/>
  <c r="FS28" i="4"/>
  <c r="FT28" i="4"/>
  <c r="FU28" i="4"/>
  <c r="FP37" i="4"/>
  <c r="FQ37" i="4"/>
  <c r="FR37" i="4"/>
  <c r="FS37" i="4"/>
  <c r="FT37" i="4"/>
  <c r="FU37" i="4"/>
  <c r="FP38" i="4"/>
  <c r="FQ38" i="4"/>
  <c r="FR38" i="4"/>
  <c r="FS38" i="4"/>
  <c r="FT38" i="4"/>
  <c r="FU38" i="4"/>
  <c r="FP42" i="4"/>
  <c r="FQ42" i="4"/>
  <c r="FR42" i="4"/>
  <c r="FS42" i="4"/>
  <c r="FT42" i="4"/>
  <c r="FU42" i="4"/>
  <c r="FP43" i="4"/>
  <c r="FQ43" i="4"/>
  <c r="FR43" i="4"/>
  <c r="FS43" i="4"/>
  <c r="FT43" i="4"/>
  <c r="FU43" i="4"/>
  <c r="FP62" i="4"/>
  <c r="FQ62" i="4"/>
  <c r="FR62" i="4"/>
  <c r="FS62" i="4"/>
  <c r="FT62" i="4"/>
  <c r="FU62" i="4"/>
  <c r="FP63" i="4"/>
  <c r="FQ63" i="4"/>
  <c r="FR63" i="4"/>
  <c r="FS63" i="4"/>
  <c r="FT63" i="4"/>
  <c r="FU63" i="4"/>
  <c r="FP69" i="4"/>
  <c r="FQ69" i="4"/>
  <c r="FR69" i="4"/>
  <c r="FS69" i="4"/>
  <c r="FT69" i="4"/>
  <c r="FU69" i="4"/>
  <c r="FP70" i="4"/>
  <c r="FQ70" i="4"/>
  <c r="FR70" i="4"/>
  <c r="FS70" i="4"/>
  <c r="FT70" i="4"/>
  <c r="FU70" i="4"/>
  <c r="FP106" i="4"/>
  <c r="FQ106" i="4"/>
  <c r="FR106" i="4"/>
  <c r="FS106" i="4"/>
  <c r="FT106" i="4"/>
  <c r="FU106" i="4"/>
  <c r="FP107" i="4"/>
  <c r="FQ107" i="4"/>
  <c r="FR107" i="4"/>
  <c r="FS107" i="4"/>
  <c r="FT107" i="4"/>
  <c r="FU107" i="4"/>
  <c r="FP112" i="4"/>
  <c r="FQ112" i="4"/>
  <c r="FR112" i="4"/>
  <c r="FS112" i="4"/>
  <c r="FT112" i="4"/>
  <c r="FU112" i="4"/>
  <c r="FP113" i="4"/>
  <c r="FQ113" i="4"/>
  <c r="FR113" i="4"/>
  <c r="FS113" i="4"/>
  <c r="FT113" i="4"/>
  <c r="FU113" i="4"/>
  <c r="FP119" i="4"/>
  <c r="FQ119" i="4"/>
  <c r="FR119" i="4"/>
  <c r="FS119" i="4"/>
  <c r="FT119" i="4"/>
  <c r="FU119" i="4"/>
  <c r="FP120" i="4"/>
  <c r="FQ120" i="4"/>
  <c r="FR120" i="4"/>
  <c r="FS120" i="4"/>
  <c r="FT120" i="4"/>
  <c r="FU120" i="4"/>
  <c r="FP121" i="4"/>
  <c r="FQ121" i="4"/>
  <c r="FR121" i="4"/>
  <c r="FS121" i="4"/>
  <c r="FT121" i="4"/>
  <c r="FU121" i="4"/>
  <c r="FP123" i="4"/>
  <c r="FQ123" i="4"/>
  <c r="FR123" i="4"/>
  <c r="FS123" i="4"/>
  <c r="FT123" i="4"/>
  <c r="FU123" i="4"/>
  <c r="FP126" i="4"/>
  <c r="FQ126" i="4"/>
  <c r="FR126" i="4"/>
  <c r="FS126" i="4"/>
  <c r="FT126" i="4"/>
  <c r="FU126" i="4"/>
  <c r="FP128" i="4"/>
  <c r="FQ128" i="4"/>
  <c r="FR128" i="4"/>
  <c r="FS128" i="4"/>
  <c r="FT128" i="4"/>
  <c r="FU128" i="4"/>
  <c r="FP188" i="4"/>
  <c r="FQ188" i="4"/>
  <c r="FR188" i="4"/>
  <c r="FS188" i="4"/>
  <c r="FT188" i="4"/>
  <c r="FU188" i="4"/>
  <c r="FP189" i="4"/>
  <c r="FQ189" i="4"/>
  <c r="FR189" i="4"/>
  <c r="FS189" i="4"/>
  <c r="FT189" i="4"/>
  <c r="FU189" i="4"/>
  <c r="FP193" i="4"/>
  <c r="FQ193" i="4"/>
  <c r="FR193" i="4"/>
  <c r="FS193" i="4"/>
  <c r="FT193" i="4"/>
  <c r="FU193" i="4"/>
  <c r="FP194" i="4"/>
  <c r="FQ194" i="4"/>
  <c r="FR194" i="4"/>
  <c r="FS194" i="4"/>
  <c r="FT194" i="4"/>
  <c r="FU194" i="4"/>
  <c r="FP209" i="4"/>
  <c r="FQ209" i="4"/>
  <c r="FR209" i="4"/>
  <c r="FS209" i="4"/>
  <c r="FT209" i="4"/>
  <c r="FU209" i="4"/>
  <c r="FP216" i="4"/>
  <c r="FQ216" i="4"/>
  <c r="FR216" i="4"/>
  <c r="FS216" i="4"/>
  <c r="FT216" i="4"/>
  <c r="FU216" i="4"/>
  <c r="FP219" i="4"/>
  <c r="FQ219" i="4"/>
  <c r="FR219" i="4"/>
  <c r="FS219" i="4"/>
  <c r="FT219" i="4"/>
  <c r="FU219" i="4"/>
  <c r="FP221" i="4"/>
  <c r="FQ221" i="4"/>
  <c r="FR221" i="4"/>
  <c r="FS221" i="4"/>
  <c r="FT221" i="4"/>
  <c r="FU221" i="4"/>
  <c r="FP222" i="4"/>
  <c r="FQ222" i="4"/>
  <c r="FR222" i="4"/>
  <c r="FS222" i="4"/>
  <c r="FT222" i="4"/>
  <c r="FU222" i="4"/>
  <c r="FU237" i="4"/>
  <c r="FU236" i="4" s="1"/>
  <c r="FP237" i="4"/>
  <c r="FQ237" i="4"/>
  <c r="FR237" i="4"/>
  <c r="FR236" i="4" s="1"/>
  <c r="FS237" i="4"/>
  <c r="FS236" i="4" s="1"/>
  <c r="FT237" i="4"/>
  <c r="FT236" i="4" s="1"/>
  <c r="FP238" i="4"/>
  <c r="FQ238" i="4"/>
  <c r="FR238" i="4"/>
  <c r="FS238" i="4"/>
  <c r="FT238" i="4"/>
  <c r="FU238" i="4"/>
  <c r="FP243" i="4"/>
  <c r="FQ243" i="4"/>
  <c r="FR243" i="4"/>
  <c r="FS243" i="4"/>
  <c r="FT243" i="4"/>
  <c r="FU243" i="4"/>
  <c r="FP244" i="4"/>
  <c r="FQ244" i="4"/>
  <c r="FR244" i="4"/>
  <c r="FS244" i="4"/>
  <c r="FT244" i="4"/>
  <c r="FU244" i="4"/>
  <c r="FP269" i="4"/>
  <c r="FT269" i="4"/>
  <c r="FT268" i="4" s="1"/>
  <c r="FU269" i="4"/>
  <c r="FU268" i="4" s="1"/>
  <c r="FQ269" i="4"/>
  <c r="FR269" i="4"/>
  <c r="FR268" i="4" s="1"/>
  <c r="FS269" i="4"/>
  <c r="FS268" i="4" s="1"/>
  <c r="FP276" i="4"/>
  <c r="FQ276" i="4"/>
  <c r="FR276" i="4"/>
  <c r="FS276" i="4"/>
  <c r="FT276" i="4"/>
  <c r="FU276" i="4"/>
  <c r="FP277" i="4"/>
  <c r="FQ277" i="4"/>
  <c r="FR277" i="4"/>
  <c r="FS277" i="4"/>
  <c r="FT277" i="4"/>
  <c r="FU277" i="4"/>
  <c r="FP278" i="4"/>
  <c r="FQ278" i="4"/>
  <c r="FR278" i="4"/>
  <c r="FS278" i="4"/>
  <c r="FT278" i="4"/>
  <c r="FU278" i="4"/>
  <c r="FP281" i="4"/>
  <c r="FQ281" i="4"/>
  <c r="FR281" i="4"/>
  <c r="FS281" i="4"/>
  <c r="FT281" i="4"/>
  <c r="FU281" i="4"/>
  <c r="FP282" i="4"/>
  <c r="FQ282" i="4"/>
  <c r="FR282" i="4"/>
  <c r="FS282" i="4"/>
  <c r="FT282" i="4"/>
  <c r="FU282" i="4"/>
  <c r="FP287" i="4"/>
  <c r="FQ287" i="4"/>
  <c r="FR287" i="4"/>
  <c r="FS287" i="4"/>
  <c r="FT287" i="4"/>
  <c r="FU287" i="4"/>
  <c r="FP288" i="4"/>
  <c r="FQ288" i="4"/>
  <c r="FR288" i="4"/>
  <c r="FS288" i="4"/>
  <c r="FT288" i="4"/>
  <c r="FU288" i="4"/>
  <c r="FP291" i="4"/>
  <c r="FQ291" i="4"/>
  <c r="FR291" i="4"/>
  <c r="FS291" i="4"/>
  <c r="FT291" i="4"/>
  <c r="FU291" i="4"/>
  <c r="FP296" i="4"/>
  <c r="FQ296" i="4"/>
  <c r="FR296" i="4"/>
  <c r="FS296" i="4"/>
  <c r="FT296" i="4"/>
  <c r="FU296" i="4"/>
  <c r="FP297" i="4"/>
  <c r="FQ297" i="4"/>
  <c r="FR297" i="4"/>
  <c r="FS297" i="4"/>
  <c r="FT297" i="4"/>
  <c r="FU297" i="4"/>
  <c r="FP298" i="4"/>
  <c r="FQ298" i="4"/>
  <c r="FR298" i="4"/>
  <c r="FS298" i="4"/>
  <c r="FT298" i="4"/>
  <c r="FU298" i="4"/>
  <c r="FP299" i="4"/>
  <c r="FQ299" i="4"/>
  <c r="FR299" i="4"/>
  <c r="FS299" i="4"/>
  <c r="FT299" i="4"/>
  <c r="FU299" i="4"/>
  <c r="FP309" i="4"/>
  <c r="FQ309" i="4"/>
  <c r="FR309" i="4"/>
  <c r="FS309" i="4"/>
  <c r="FT309" i="4"/>
  <c r="FU309" i="4"/>
  <c r="FP311" i="4"/>
  <c r="FQ311" i="4"/>
  <c r="FR311" i="4"/>
  <c r="FS311" i="4"/>
  <c r="FT311" i="4"/>
  <c r="FU311" i="4"/>
  <c r="FP329" i="4"/>
  <c r="FQ329" i="4"/>
  <c r="FR329" i="4"/>
  <c r="FS329" i="4"/>
  <c r="FT329" i="4"/>
  <c r="FU329" i="4"/>
  <c r="FP345" i="4"/>
  <c r="FQ345" i="4"/>
  <c r="FR345" i="4"/>
  <c r="FS345" i="4"/>
  <c r="FT345" i="4"/>
  <c r="FU345" i="4"/>
  <c r="FP346" i="4"/>
  <c r="FQ346" i="4"/>
  <c r="FR346" i="4"/>
  <c r="FS346" i="4"/>
  <c r="FT346" i="4"/>
  <c r="FU346" i="4"/>
  <c r="FP353" i="4"/>
  <c r="FQ353" i="4"/>
  <c r="FR353" i="4"/>
  <c r="FS353" i="4"/>
  <c r="FT353" i="4"/>
  <c r="FU353" i="4"/>
  <c r="FP354" i="4"/>
  <c r="FQ354" i="4"/>
  <c r="FR354" i="4"/>
  <c r="FS354" i="4"/>
  <c r="FT354" i="4"/>
  <c r="FU354" i="4"/>
  <c r="FP355" i="4"/>
  <c r="FQ355" i="4"/>
  <c r="FR355" i="4"/>
  <c r="FS355" i="4"/>
  <c r="FT355" i="4"/>
  <c r="FU355" i="4"/>
  <c r="FP369" i="4"/>
  <c r="FQ369" i="4"/>
  <c r="FR369" i="4"/>
  <c r="FS369" i="4"/>
  <c r="FT369" i="4"/>
  <c r="FU369" i="4"/>
  <c r="FP385" i="4"/>
  <c r="FQ385" i="4"/>
  <c r="FR385" i="4"/>
  <c r="FS385" i="4"/>
  <c r="FT385" i="4"/>
  <c r="FU385" i="4"/>
  <c r="FP386" i="4"/>
  <c r="FQ386" i="4"/>
  <c r="FR386" i="4"/>
  <c r="FS386" i="4"/>
  <c r="FT386" i="4"/>
  <c r="FU386" i="4"/>
  <c r="FP387" i="4"/>
  <c r="FQ387" i="4"/>
  <c r="FR387" i="4"/>
  <c r="FS387" i="4"/>
  <c r="FT387" i="4"/>
  <c r="FU387" i="4"/>
  <c r="FP390" i="4"/>
  <c r="FQ390" i="4"/>
  <c r="FR390" i="4"/>
  <c r="FS390" i="4"/>
  <c r="FT390" i="4"/>
  <c r="FU390" i="4"/>
  <c r="FP391" i="4"/>
  <c r="FQ391" i="4"/>
  <c r="FR391" i="4"/>
  <c r="FS391" i="4"/>
  <c r="FT391" i="4"/>
  <c r="FU391" i="4"/>
  <c r="FP393" i="4"/>
  <c r="FQ393" i="4"/>
  <c r="FR393" i="4"/>
  <c r="FS393" i="4"/>
  <c r="FT393" i="4"/>
  <c r="FO393" i="4"/>
  <c r="FO391" i="4"/>
  <c r="FO390" i="4"/>
  <c r="FO387" i="4"/>
  <c r="FO386" i="4"/>
  <c r="FO385" i="4"/>
  <c r="FO369" i="4"/>
  <c r="FO355" i="4"/>
  <c r="FO354" i="4"/>
  <c r="FO353" i="4"/>
  <c r="FO346" i="4"/>
  <c r="FO345" i="4"/>
  <c r="FO329" i="4"/>
  <c r="FO311" i="4"/>
  <c r="FO309" i="4"/>
  <c r="FO299" i="4"/>
  <c r="FO298" i="4"/>
  <c r="FO297" i="4"/>
  <c r="FO296" i="4"/>
  <c r="FO291" i="4"/>
  <c r="FO288" i="4"/>
  <c r="FO287" i="4"/>
  <c r="FO282" i="4"/>
  <c r="FO281" i="4"/>
  <c r="FO278" i="4"/>
  <c r="FO277" i="4"/>
  <c r="FO276" i="4"/>
  <c r="FO269" i="4"/>
  <c r="FO268" i="4" s="1"/>
  <c r="FO244" i="4"/>
  <c r="FO243" i="4"/>
  <c r="FO238" i="4"/>
  <c r="FO237" i="4"/>
  <c r="FO236" i="4" s="1"/>
  <c r="FO222" i="4"/>
  <c r="FO221" i="4"/>
  <c r="FO219" i="4"/>
  <c r="FO216" i="4"/>
  <c r="FO209" i="4"/>
  <c r="FO194" i="4"/>
  <c r="FO193" i="4"/>
  <c r="FO189" i="4"/>
  <c r="FO188" i="4"/>
  <c r="FO128" i="4"/>
  <c r="FO126" i="4"/>
  <c r="FO123" i="4"/>
  <c r="FO121" i="4"/>
  <c r="FO120" i="4"/>
  <c r="FO119" i="4"/>
  <c r="FO113" i="4"/>
  <c r="FO112" i="4"/>
  <c r="FO107" i="4"/>
  <c r="FO106" i="4"/>
  <c r="FO70" i="4"/>
  <c r="FO69" i="4"/>
  <c r="FO63" i="4"/>
  <c r="FO62" i="4"/>
  <c r="FO43" i="4"/>
  <c r="FO42" i="4"/>
  <c r="FO38" i="4"/>
  <c r="FO37" i="4"/>
  <c r="FO27" i="4"/>
  <c r="FO26" i="4"/>
  <c r="EO387" i="4"/>
  <c r="EP26" i="4"/>
  <c r="EQ26" i="4"/>
  <c r="ER26" i="4"/>
  <c r="ES26" i="4"/>
  <c r="ET26" i="4"/>
  <c r="EU26" i="4"/>
  <c r="EV26" i="4"/>
  <c r="EW26" i="4"/>
  <c r="EX26" i="4"/>
  <c r="EY26" i="4"/>
  <c r="EZ26" i="4"/>
  <c r="FA26" i="4"/>
  <c r="FB26" i="4"/>
  <c r="FC26" i="4"/>
  <c r="FD26" i="4"/>
  <c r="EP27" i="4"/>
  <c r="EQ27" i="4"/>
  <c r="ER27" i="4"/>
  <c r="ES27" i="4"/>
  <c r="ET27" i="4"/>
  <c r="EU27" i="4"/>
  <c r="EV27" i="4"/>
  <c r="EW27" i="4"/>
  <c r="EX27" i="4"/>
  <c r="EY27" i="4"/>
  <c r="EZ27" i="4"/>
  <c r="FA27" i="4"/>
  <c r="FB27" i="4"/>
  <c r="FC27" i="4"/>
  <c r="FD27" i="4"/>
  <c r="EP28" i="4"/>
  <c r="EQ28" i="4"/>
  <c r="ER28" i="4"/>
  <c r="ES28" i="4"/>
  <c r="ET28" i="4"/>
  <c r="EU28" i="4"/>
  <c r="EV28" i="4"/>
  <c r="EW28" i="4"/>
  <c r="EX28" i="4"/>
  <c r="EY28" i="4"/>
  <c r="EZ28" i="4"/>
  <c r="FA28" i="4"/>
  <c r="FB28" i="4"/>
  <c r="FC28" i="4"/>
  <c r="FD28" i="4"/>
  <c r="EP37" i="4"/>
  <c r="EQ37" i="4"/>
  <c r="ER37" i="4"/>
  <c r="ES37" i="4"/>
  <c r="ET37" i="4"/>
  <c r="EU37" i="4"/>
  <c r="EV37" i="4"/>
  <c r="EW37" i="4"/>
  <c r="EX37" i="4"/>
  <c r="EY37" i="4"/>
  <c r="EZ37" i="4"/>
  <c r="FA37" i="4"/>
  <c r="FB37" i="4"/>
  <c r="FC37" i="4"/>
  <c r="FD37" i="4"/>
  <c r="EP38" i="4"/>
  <c r="EQ38" i="4"/>
  <c r="ER38" i="4"/>
  <c r="ES38" i="4"/>
  <c r="ET38" i="4"/>
  <c r="EU38" i="4"/>
  <c r="EV38" i="4"/>
  <c r="EW38" i="4"/>
  <c r="EX38" i="4"/>
  <c r="EY38" i="4"/>
  <c r="EZ38" i="4"/>
  <c r="FA38" i="4"/>
  <c r="FB38" i="4"/>
  <c r="FC38" i="4"/>
  <c r="FD38" i="4"/>
  <c r="EP42" i="4"/>
  <c r="EQ42" i="4"/>
  <c r="ER42" i="4"/>
  <c r="ES42" i="4"/>
  <c r="ET42" i="4"/>
  <c r="EU42" i="4"/>
  <c r="EV42" i="4"/>
  <c r="EW42" i="4"/>
  <c r="EX42" i="4"/>
  <c r="EY42" i="4"/>
  <c r="EZ42" i="4"/>
  <c r="FA42" i="4"/>
  <c r="FB42" i="4"/>
  <c r="FC42" i="4"/>
  <c r="FD42" i="4"/>
  <c r="EP43" i="4"/>
  <c r="EQ43" i="4"/>
  <c r="ER43" i="4"/>
  <c r="ES43" i="4"/>
  <c r="ET43" i="4"/>
  <c r="EU43" i="4"/>
  <c r="EV43" i="4"/>
  <c r="EW43" i="4"/>
  <c r="EX43" i="4"/>
  <c r="EY43" i="4"/>
  <c r="EZ43" i="4"/>
  <c r="FA43" i="4"/>
  <c r="FB43" i="4"/>
  <c r="FC43" i="4"/>
  <c r="FD43" i="4"/>
  <c r="EP62" i="4"/>
  <c r="EQ62" i="4"/>
  <c r="ER62" i="4"/>
  <c r="ES62" i="4"/>
  <c r="ET62" i="4"/>
  <c r="EU62" i="4"/>
  <c r="EV62" i="4"/>
  <c r="EW62" i="4"/>
  <c r="EX62" i="4"/>
  <c r="EY62" i="4"/>
  <c r="EZ62" i="4"/>
  <c r="FA62" i="4"/>
  <c r="FB62" i="4"/>
  <c r="FC62" i="4"/>
  <c r="FD62" i="4"/>
  <c r="EP63" i="4"/>
  <c r="EQ63" i="4"/>
  <c r="ER63" i="4"/>
  <c r="ES63" i="4"/>
  <c r="ET63" i="4"/>
  <c r="EU63" i="4"/>
  <c r="EV63" i="4"/>
  <c r="EW63" i="4"/>
  <c r="EX63" i="4"/>
  <c r="EY63" i="4"/>
  <c r="EZ63" i="4"/>
  <c r="FA63" i="4"/>
  <c r="FB63" i="4"/>
  <c r="FC63" i="4"/>
  <c r="FD63" i="4"/>
  <c r="EP69" i="4"/>
  <c r="EQ69" i="4"/>
  <c r="ER69" i="4"/>
  <c r="ES69" i="4"/>
  <c r="ET69" i="4"/>
  <c r="EU69" i="4"/>
  <c r="EV69" i="4"/>
  <c r="EW69" i="4"/>
  <c r="EX69" i="4"/>
  <c r="EY69" i="4"/>
  <c r="EZ69" i="4"/>
  <c r="FA69" i="4"/>
  <c r="FB69" i="4"/>
  <c r="FC69" i="4"/>
  <c r="FD69" i="4"/>
  <c r="EP70" i="4"/>
  <c r="EQ70" i="4"/>
  <c r="ER70" i="4"/>
  <c r="ES70" i="4"/>
  <c r="ET70" i="4"/>
  <c r="EU70" i="4"/>
  <c r="EV70" i="4"/>
  <c r="EW70" i="4"/>
  <c r="EX70" i="4"/>
  <c r="EY70" i="4"/>
  <c r="EZ70" i="4"/>
  <c r="FA70" i="4"/>
  <c r="FB70" i="4"/>
  <c r="FC70" i="4"/>
  <c r="FD70" i="4"/>
  <c r="EP106" i="4"/>
  <c r="EQ106" i="4"/>
  <c r="ER106" i="4"/>
  <c r="ES106" i="4"/>
  <c r="ET106" i="4"/>
  <c r="EU106" i="4"/>
  <c r="EV106" i="4"/>
  <c r="EW106" i="4"/>
  <c r="EX106" i="4"/>
  <c r="EY106" i="4"/>
  <c r="EZ106" i="4"/>
  <c r="FA106" i="4"/>
  <c r="FB106" i="4"/>
  <c r="FC106" i="4"/>
  <c r="FD106" i="4"/>
  <c r="EP107" i="4"/>
  <c r="EQ107" i="4"/>
  <c r="ER107" i="4"/>
  <c r="ES107" i="4"/>
  <c r="ET107" i="4"/>
  <c r="EU107" i="4"/>
  <c r="EV107" i="4"/>
  <c r="EW107" i="4"/>
  <c r="EX107" i="4"/>
  <c r="EY107" i="4"/>
  <c r="EZ107" i="4"/>
  <c r="FA107" i="4"/>
  <c r="FB107" i="4"/>
  <c r="FC107" i="4"/>
  <c r="FD107" i="4"/>
  <c r="EP112" i="4"/>
  <c r="EQ112" i="4"/>
  <c r="ER112" i="4"/>
  <c r="ES112" i="4"/>
  <c r="ET112" i="4"/>
  <c r="EU112" i="4"/>
  <c r="EV112" i="4"/>
  <c r="EW112" i="4"/>
  <c r="EX112" i="4"/>
  <c r="EY112" i="4"/>
  <c r="EZ112" i="4"/>
  <c r="FA112" i="4"/>
  <c r="FB112" i="4"/>
  <c r="FC112" i="4"/>
  <c r="FD112" i="4"/>
  <c r="EP113" i="4"/>
  <c r="EQ113" i="4"/>
  <c r="ER113" i="4"/>
  <c r="ES113" i="4"/>
  <c r="ET113" i="4"/>
  <c r="EU113" i="4"/>
  <c r="EV113" i="4"/>
  <c r="EW113" i="4"/>
  <c r="EX113" i="4"/>
  <c r="EY113" i="4"/>
  <c r="EZ113" i="4"/>
  <c r="FA113" i="4"/>
  <c r="FB113" i="4"/>
  <c r="FC113" i="4"/>
  <c r="FD113" i="4"/>
  <c r="EP119" i="4"/>
  <c r="EQ119" i="4"/>
  <c r="ER119" i="4"/>
  <c r="ES119" i="4"/>
  <c r="ET119" i="4"/>
  <c r="EU119" i="4"/>
  <c r="EV119" i="4"/>
  <c r="EW119" i="4"/>
  <c r="EX119" i="4"/>
  <c r="EY119" i="4"/>
  <c r="EZ119" i="4"/>
  <c r="FA119" i="4"/>
  <c r="FB119" i="4"/>
  <c r="FC119" i="4"/>
  <c r="FD119" i="4"/>
  <c r="EP120" i="4"/>
  <c r="EQ120" i="4"/>
  <c r="ER120" i="4"/>
  <c r="ES120" i="4"/>
  <c r="ET120" i="4"/>
  <c r="EU120" i="4"/>
  <c r="EV120" i="4"/>
  <c r="EW120" i="4"/>
  <c r="EX120" i="4"/>
  <c r="EY120" i="4"/>
  <c r="EZ120" i="4"/>
  <c r="FA120" i="4"/>
  <c r="FB120" i="4"/>
  <c r="FC120" i="4"/>
  <c r="FD120" i="4"/>
  <c r="EP121" i="4"/>
  <c r="EQ121" i="4"/>
  <c r="ER121" i="4"/>
  <c r="ES121" i="4"/>
  <c r="ET121" i="4"/>
  <c r="EU121" i="4"/>
  <c r="EV121" i="4"/>
  <c r="EW121" i="4"/>
  <c r="EX121" i="4"/>
  <c r="EY121" i="4"/>
  <c r="EZ121" i="4"/>
  <c r="FA121" i="4"/>
  <c r="FB121" i="4"/>
  <c r="FC121" i="4"/>
  <c r="FD121" i="4"/>
  <c r="EP123" i="4"/>
  <c r="EQ123" i="4"/>
  <c r="ER123" i="4"/>
  <c r="ES123" i="4"/>
  <c r="ET123" i="4"/>
  <c r="EU123" i="4"/>
  <c r="EV123" i="4"/>
  <c r="EW123" i="4"/>
  <c r="EX123" i="4"/>
  <c r="EY123" i="4"/>
  <c r="EZ123" i="4"/>
  <c r="FA123" i="4"/>
  <c r="FB123" i="4"/>
  <c r="FC123" i="4"/>
  <c r="FD123" i="4"/>
  <c r="EP126" i="4"/>
  <c r="EQ126" i="4"/>
  <c r="ER126" i="4"/>
  <c r="ES126" i="4"/>
  <c r="ET126" i="4"/>
  <c r="EU126" i="4"/>
  <c r="EV126" i="4"/>
  <c r="EW126" i="4"/>
  <c r="EX126" i="4"/>
  <c r="EY126" i="4"/>
  <c r="EZ126" i="4"/>
  <c r="FA126" i="4"/>
  <c r="FB126" i="4"/>
  <c r="FC126" i="4"/>
  <c r="FD126" i="4"/>
  <c r="EP128" i="4"/>
  <c r="EQ128" i="4"/>
  <c r="ER128" i="4"/>
  <c r="ES128" i="4"/>
  <c r="ET128" i="4"/>
  <c r="EU128" i="4"/>
  <c r="EV128" i="4"/>
  <c r="EW128" i="4"/>
  <c r="EX128" i="4"/>
  <c r="EY128" i="4"/>
  <c r="EZ128" i="4"/>
  <c r="FA128" i="4"/>
  <c r="FB128" i="4"/>
  <c r="FC128" i="4"/>
  <c r="FD128" i="4"/>
  <c r="EP188" i="4"/>
  <c r="EQ188" i="4"/>
  <c r="ER188" i="4"/>
  <c r="ES188" i="4"/>
  <c r="ET188" i="4"/>
  <c r="EU188" i="4"/>
  <c r="EV188" i="4"/>
  <c r="EW188" i="4"/>
  <c r="EX188" i="4"/>
  <c r="EY188" i="4"/>
  <c r="EZ188" i="4"/>
  <c r="FA188" i="4"/>
  <c r="FB188" i="4"/>
  <c r="FC188" i="4"/>
  <c r="FD188" i="4"/>
  <c r="EP189" i="4"/>
  <c r="EQ189" i="4"/>
  <c r="ER189" i="4"/>
  <c r="ES189" i="4"/>
  <c r="ET189" i="4"/>
  <c r="EU189" i="4"/>
  <c r="EV189" i="4"/>
  <c r="EW189" i="4"/>
  <c r="EX189" i="4"/>
  <c r="EY189" i="4"/>
  <c r="EZ189" i="4"/>
  <c r="FA189" i="4"/>
  <c r="FB189" i="4"/>
  <c r="FC189" i="4"/>
  <c r="FD189" i="4"/>
  <c r="EP193" i="4"/>
  <c r="EQ193" i="4"/>
  <c r="ER193" i="4"/>
  <c r="ES193" i="4"/>
  <c r="ET193" i="4"/>
  <c r="EU193" i="4"/>
  <c r="EV193" i="4"/>
  <c r="EW193" i="4"/>
  <c r="EX193" i="4"/>
  <c r="EY193" i="4"/>
  <c r="EZ193" i="4"/>
  <c r="FA193" i="4"/>
  <c r="FB193" i="4"/>
  <c r="FC193" i="4"/>
  <c r="FD193" i="4"/>
  <c r="EP194" i="4"/>
  <c r="EQ194" i="4"/>
  <c r="ER194" i="4"/>
  <c r="ES194" i="4"/>
  <c r="ET194" i="4"/>
  <c r="EU194" i="4"/>
  <c r="EV194" i="4"/>
  <c r="EW194" i="4"/>
  <c r="EX194" i="4"/>
  <c r="EY194" i="4"/>
  <c r="EZ194" i="4"/>
  <c r="FA194" i="4"/>
  <c r="FB194" i="4"/>
  <c r="FC194" i="4"/>
  <c r="FD194" i="4"/>
  <c r="EP209" i="4"/>
  <c r="EQ209" i="4"/>
  <c r="ER209" i="4"/>
  <c r="ES209" i="4"/>
  <c r="ET209" i="4"/>
  <c r="EU209" i="4"/>
  <c r="EV209" i="4"/>
  <c r="EW209" i="4"/>
  <c r="EX209" i="4"/>
  <c r="EY209" i="4"/>
  <c r="EZ209" i="4"/>
  <c r="FA209" i="4"/>
  <c r="FB209" i="4"/>
  <c r="FC209" i="4"/>
  <c r="FD209" i="4"/>
  <c r="EP216" i="4"/>
  <c r="EQ216" i="4"/>
  <c r="ER216" i="4"/>
  <c r="ES216" i="4"/>
  <c r="ET216" i="4"/>
  <c r="EU216" i="4"/>
  <c r="EV216" i="4"/>
  <c r="EW216" i="4"/>
  <c r="EX216" i="4"/>
  <c r="EY216" i="4"/>
  <c r="EZ216" i="4"/>
  <c r="FA216" i="4"/>
  <c r="FB216" i="4"/>
  <c r="FC216" i="4"/>
  <c r="FD216" i="4"/>
  <c r="EP219" i="4"/>
  <c r="EQ219" i="4"/>
  <c r="ER219" i="4"/>
  <c r="ES219" i="4"/>
  <c r="ET219" i="4"/>
  <c r="EU219" i="4"/>
  <c r="EV219" i="4"/>
  <c r="EW219" i="4"/>
  <c r="EX219" i="4"/>
  <c r="EY219" i="4"/>
  <c r="EZ219" i="4"/>
  <c r="FA219" i="4"/>
  <c r="FB219" i="4"/>
  <c r="FC219" i="4"/>
  <c r="FD219" i="4"/>
  <c r="EP221" i="4"/>
  <c r="EQ221" i="4"/>
  <c r="ER221" i="4"/>
  <c r="ES221" i="4"/>
  <c r="ET221" i="4"/>
  <c r="EU221" i="4"/>
  <c r="EV221" i="4"/>
  <c r="EW221" i="4"/>
  <c r="EX221" i="4"/>
  <c r="EY221" i="4"/>
  <c r="EZ221" i="4"/>
  <c r="FA221" i="4"/>
  <c r="FB221" i="4"/>
  <c r="FC221" i="4"/>
  <c r="FD221" i="4"/>
  <c r="EP222" i="4"/>
  <c r="EQ222" i="4"/>
  <c r="ER222" i="4"/>
  <c r="ES222" i="4"/>
  <c r="ET222" i="4"/>
  <c r="EU222" i="4"/>
  <c r="EV222" i="4"/>
  <c r="EW222" i="4"/>
  <c r="EX222" i="4"/>
  <c r="EY222" i="4"/>
  <c r="EZ222" i="4"/>
  <c r="FA222" i="4"/>
  <c r="FB222" i="4"/>
  <c r="FC222" i="4"/>
  <c r="FD222" i="4"/>
  <c r="EP237" i="4"/>
  <c r="EP236" i="4" s="1"/>
  <c r="EQ237" i="4"/>
  <c r="ER237" i="4"/>
  <c r="ES237" i="4"/>
  <c r="ES236" i="4" s="1"/>
  <c r="ET237" i="4"/>
  <c r="EU237" i="4"/>
  <c r="EU236" i="4" s="1"/>
  <c r="EV237" i="4"/>
  <c r="EV236" i="4" s="1"/>
  <c r="EW237" i="4"/>
  <c r="EW236" i="4" s="1"/>
  <c r="EX237" i="4"/>
  <c r="EX236" i="4" s="1"/>
  <c r="EY237" i="4"/>
  <c r="EY236" i="4" s="1"/>
  <c r="EZ237" i="4"/>
  <c r="EZ236" i="4" s="1"/>
  <c r="FA237" i="4"/>
  <c r="FA236" i="4" s="1"/>
  <c r="FB237" i="4"/>
  <c r="FB236" i="4" s="1"/>
  <c r="FC237" i="4"/>
  <c r="FC236" i="4" s="1"/>
  <c r="FD237" i="4"/>
  <c r="FD236" i="4" s="1"/>
  <c r="EP238" i="4"/>
  <c r="EQ238" i="4"/>
  <c r="ER238" i="4"/>
  <c r="ES238" i="4"/>
  <c r="ET238" i="4"/>
  <c r="EU238" i="4"/>
  <c r="EV238" i="4"/>
  <c r="EW238" i="4"/>
  <c r="EX238" i="4"/>
  <c r="EY238" i="4"/>
  <c r="EZ238" i="4"/>
  <c r="FA238" i="4"/>
  <c r="FB238" i="4"/>
  <c r="FC238" i="4"/>
  <c r="FD238" i="4"/>
  <c r="EP243" i="4"/>
  <c r="EQ243" i="4"/>
  <c r="ER243" i="4"/>
  <c r="ES243" i="4"/>
  <c r="ET243" i="4"/>
  <c r="EU243" i="4"/>
  <c r="EV243" i="4"/>
  <c r="EW243" i="4"/>
  <c r="EX243" i="4"/>
  <c r="EY243" i="4"/>
  <c r="EZ243" i="4"/>
  <c r="FA243" i="4"/>
  <c r="FB243" i="4"/>
  <c r="FC243" i="4"/>
  <c r="FD243" i="4"/>
  <c r="EP244" i="4"/>
  <c r="EQ244" i="4"/>
  <c r="ER244" i="4"/>
  <c r="ES244" i="4"/>
  <c r="ET244" i="4"/>
  <c r="EU244" i="4"/>
  <c r="EV244" i="4"/>
  <c r="EW244" i="4"/>
  <c r="EX244" i="4"/>
  <c r="EY244" i="4"/>
  <c r="EZ244" i="4"/>
  <c r="FA244" i="4"/>
  <c r="FB244" i="4"/>
  <c r="FC244" i="4"/>
  <c r="FD244" i="4"/>
  <c r="EP269" i="4"/>
  <c r="EP268" i="4" s="1"/>
  <c r="EQ269" i="4"/>
  <c r="ER269" i="4"/>
  <c r="ES269" i="4"/>
  <c r="ES268" i="4" s="1"/>
  <c r="ET269" i="4"/>
  <c r="EU269" i="4"/>
  <c r="EU268" i="4"/>
  <c r="EV269" i="4"/>
  <c r="EV268" i="4" s="1"/>
  <c r="EW269" i="4"/>
  <c r="EW268" i="4" s="1"/>
  <c r="EX269" i="4"/>
  <c r="EX268" i="4" s="1"/>
  <c r="EY269" i="4"/>
  <c r="EY268" i="4" s="1"/>
  <c r="EZ269" i="4"/>
  <c r="EZ268" i="4" s="1"/>
  <c r="FA269" i="4"/>
  <c r="FA268" i="4" s="1"/>
  <c r="FB269" i="4"/>
  <c r="FB268" i="4" s="1"/>
  <c r="FC269" i="4"/>
  <c r="FC268" i="4" s="1"/>
  <c r="FD269" i="4"/>
  <c r="FD268" i="4" s="1"/>
  <c r="EP276" i="4"/>
  <c r="EQ276" i="4"/>
  <c r="ER276" i="4"/>
  <c r="ES276" i="4"/>
  <c r="ET276" i="4"/>
  <c r="EU276" i="4"/>
  <c r="EV276" i="4"/>
  <c r="EW276" i="4"/>
  <c r="EX276" i="4"/>
  <c r="EY276" i="4"/>
  <c r="EZ276" i="4"/>
  <c r="FA276" i="4"/>
  <c r="FB276" i="4"/>
  <c r="FC276" i="4"/>
  <c r="FD276" i="4"/>
  <c r="EP277" i="4"/>
  <c r="EQ277" i="4"/>
  <c r="ER277" i="4"/>
  <c r="ES277" i="4"/>
  <c r="ET277" i="4"/>
  <c r="EU277" i="4"/>
  <c r="EV277" i="4"/>
  <c r="EW277" i="4"/>
  <c r="EX277" i="4"/>
  <c r="EY277" i="4"/>
  <c r="EZ277" i="4"/>
  <c r="FA277" i="4"/>
  <c r="FB277" i="4"/>
  <c r="FC277" i="4"/>
  <c r="FD277" i="4"/>
  <c r="EP278" i="4"/>
  <c r="EQ278" i="4"/>
  <c r="ER278" i="4"/>
  <c r="ES278" i="4"/>
  <c r="ET278" i="4"/>
  <c r="EU278" i="4"/>
  <c r="EV278" i="4"/>
  <c r="EW278" i="4"/>
  <c r="EX278" i="4"/>
  <c r="EY278" i="4"/>
  <c r="EZ278" i="4"/>
  <c r="FA278" i="4"/>
  <c r="FB278" i="4"/>
  <c r="FC278" i="4"/>
  <c r="FD278" i="4"/>
  <c r="EP281" i="4"/>
  <c r="EQ281" i="4"/>
  <c r="ER281" i="4"/>
  <c r="ES281" i="4"/>
  <c r="ET281" i="4"/>
  <c r="EU281" i="4"/>
  <c r="EV281" i="4"/>
  <c r="EW281" i="4"/>
  <c r="EX281" i="4"/>
  <c r="EY281" i="4"/>
  <c r="EZ281" i="4"/>
  <c r="FA281" i="4"/>
  <c r="FB281" i="4"/>
  <c r="FC281" i="4"/>
  <c r="FD281" i="4"/>
  <c r="EP282" i="4"/>
  <c r="EQ282" i="4"/>
  <c r="ER282" i="4"/>
  <c r="ES282" i="4"/>
  <c r="ET282" i="4"/>
  <c r="EU282" i="4"/>
  <c r="EV282" i="4"/>
  <c r="EW282" i="4"/>
  <c r="EX282" i="4"/>
  <c r="EY282" i="4"/>
  <c r="EZ282" i="4"/>
  <c r="FA282" i="4"/>
  <c r="FB282" i="4"/>
  <c r="FC282" i="4"/>
  <c r="FD282" i="4"/>
  <c r="EP287" i="4"/>
  <c r="EQ287" i="4"/>
  <c r="ER287" i="4"/>
  <c r="ES287" i="4"/>
  <c r="ET287" i="4"/>
  <c r="EU287" i="4"/>
  <c r="EV287" i="4"/>
  <c r="EW287" i="4"/>
  <c r="EX287" i="4"/>
  <c r="EY287" i="4"/>
  <c r="EZ287" i="4"/>
  <c r="FA287" i="4"/>
  <c r="FB287" i="4"/>
  <c r="FC287" i="4"/>
  <c r="FD287" i="4"/>
  <c r="EP288" i="4"/>
  <c r="EQ288" i="4"/>
  <c r="ER288" i="4"/>
  <c r="ES288" i="4"/>
  <c r="ET288" i="4"/>
  <c r="EU288" i="4"/>
  <c r="EV288" i="4"/>
  <c r="EW288" i="4"/>
  <c r="EX288" i="4"/>
  <c r="EY288" i="4"/>
  <c r="EZ288" i="4"/>
  <c r="FA288" i="4"/>
  <c r="FB288" i="4"/>
  <c r="FC288" i="4"/>
  <c r="FD288" i="4"/>
  <c r="EP291" i="4"/>
  <c r="EQ291" i="4"/>
  <c r="ER291" i="4"/>
  <c r="ES291" i="4"/>
  <c r="ET291" i="4"/>
  <c r="EU291" i="4"/>
  <c r="EV291" i="4"/>
  <c r="EW291" i="4"/>
  <c r="EX291" i="4"/>
  <c r="EY291" i="4"/>
  <c r="EZ291" i="4"/>
  <c r="FA291" i="4"/>
  <c r="FB291" i="4"/>
  <c r="FC291" i="4"/>
  <c r="FD291" i="4"/>
  <c r="EP296" i="4"/>
  <c r="EQ296" i="4"/>
  <c r="ER296" i="4"/>
  <c r="ES296" i="4"/>
  <c r="ET296" i="4"/>
  <c r="EU296" i="4"/>
  <c r="EV296" i="4"/>
  <c r="EW296" i="4"/>
  <c r="EX296" i="4"/>
  <c r="EY296" i="4"/>
  <c r="EZ296" i="4"/>
  <c r="FA296" i="4"/>
  <c r="FB296" i="4"/>
  <c r="FC296" i="4"/>
  <c r="FD296" i="4"/>
  <c r="EP297" i="4"/>
  <c r="EQ297" i="4"/>
  <c r="ER297" i="4"/>
  <c r="ES297" i="4"/>
  <c r="ET297" i="4"/>
  <c r="EU297" i="4"/>
  <c r="EV297" i="4"/>
  <c r="EW297" i="4"/>
  <c r="EX297" i="4"/>
  <c r="EY297" i="4"/>
  <c r="EZ297" i="4"/>
  <c r="FA297" i="4"/>
  <c r="FB297" i="4"/>
  <c r="FC297" i="4"/>
  <c r="FD297" i="4"/>
  <c r="EP298" i="4"/>
  <c r="EQ298" i="4"/>
  <c r="ER298" i="4"/>
  <c r="ES298" i="4"/>
  <c r="ET298" i="4"/>
  <c r="EU298" i="4"/>
  <c r="EV298" i="4"/>
  <c r="EW298" i="4"/>
  <c r="EX298" i="4"/>
  <c r="EY298" i="4"/>
  <c r="EZ298" i="4"/>
  <c r="FA298" i="4"/>
  <c r="FB298" i="4"/>
  <c r="FC298" i="4"/>
  <c r="FD298" i="4"/>
  <c r="EP299" i="4"/>
  <c r="EQ299" i="4"/>
  <c r="ER299" i="4"/>
  <c r="ES299" i="4"/>
  <c r="ET299" i="4"/>
  <c r="EU299" i="4"/>
  <c r="EV299" i="4"/>
  <c r="EW299" i="4"/>
  <c r="EX299" i="4"/>
  <c r="EY299" i="4"/>
  <c r="EZ299" i="4"/>
  <c r="FA299" i="4"/>
  <c r="FB299" i="4"/>
  <c r="FC299" i="4"/>
  <c r="FD299" i="4"/>
  <c r="EP309" i="4"/>
  <c r="EQ309" i="4"/>
  <c r="ER309" i="4"/>
  <c r="ES309" i="4"/>
  <c r="ET309" i="4"/>
  <c r="EU309" i="4"/>
  <c r="EV309" i="4"/>
  <c r="EW309" i="4"/>
  <c r="EX309" i="4"/>
  <c r="EY309" i="4"/>
  <c r="EZ309" i="4"/>
  <c r="FA309" i="4"/>
  <c r="FB309" i="4"/>
  <c r="FC309" i="4"/>
  <c r="FD309" i="4"/>
  <c r="EP311" i="4"/>
  <c r="EQ311" i="4"/>
  <c r="ER311" i="4"/>
  <c r="ES311" i="4"/>
  <c r="ET311" i="4"/>
  <c r="EU311" i="4"/>
  <c r="EV311" i="4"/>
  <c r="EW311" i="4"/>
  <c r="EX311" i="4"/>
  <c r="EY311" i="4"/>
  <c r="EZ311" i="4"/>
  <c r="FA311" i="4"/>
  <c r="FB311" i="4"/>
  <c r="FC311" i="4"/>
  <c r="FD311" i="4"/>
  <c r="EP329" i="4"/>
  <c r="EQ329" i="4"/>
  <c r="ER329" i="4"/>
  <c r="ES329" i="4"/>
  <c r="ET329" i="4"/>
  <c r="EU329" i="4"/>
  <c r="EV329" i="4"/>
  <c r="EW329" i="4"/>
  <c r="EX329" i="4"/>
  <c r="EY329" i="4"/>
  <c r="EZ329" i="4"/>
  <c r="FA329" i="4"/>
  <c r="FB329" i="4"/>
  <c r="FC329" i="4"/>
  <c r="FD329" i="4"/>
  <c r="EP345" i="4"/>
  <c r="EQ345" i="4"/>
  <c r="ER345" i="4"/>
  <c r="ES345" i="4"/>
  <c r="ET345" i="4"/>
  <c r="EU345" i="4"/>
  <c r="EV345" i="4"/>
  <c r="EW345" i="4"/>
  <c r="EX345" i="4"/>
  <c r="EY345" i="4"/>
  <c r="EZ345" i="4"/>
  <c r="FA345" i="4"/>
  <c r="FB345" i="4"/>
  <c r="FC345" i="4"/>
  <c r="FD345" i="4"/>
  <c r="EP346" i="4"/>
  <c r="EQ346" i="4"/>
  <c r="ER346" i="4"/>
  <c r="ES346" i="4"/>
  <c r="ET346" i="4"/>
  <c r="EU346" i="4"/>
  <c r="EV346" i="4"/>
  <c r="EW346" i="4"/>
  <c r="EX346" i="4"/>
  <c r="EY346" i="4"/>
  <c r="EZ346" i="4"/>
  <c r="FA346" i="4"/>
  <c r="FB346" i="4"/>
  <c r="FC346" i="4"/>
  <c r="FD346" i="4"/>
  <c r="EP353" i="4"/>
  <c r="EQ353" i="4"/>
  <c r="ER353" i="4"/>
  <c r="ES353" i="4"/>
  <c r="ET353" i="4"/>
  <c r="EU353" i="4"/>
  <c r="EV353" i="4"/>
  <c r="EW353" i="4"/>
  <c r="EX353" i="4"/>
  <c r="EY353" i="4"/>
  <c r="EZ353" i="4"/>
  <c r="FA353" i="4"/>
  <c r="FB353" i="4"/>
  <c r="FC353" i="4"/>
  <c r="FD353" i="4"/>
  <c r="EP354" i="4"/>
  <c r="EQ354" i="4"/>
  <c r="ER354" i="4"/>
  <c r="ES354" i="4"/>
  <c r="ET354" i="4"/>
  <c r="EU354" i="4"/>
  <c r="EV354" i="4"/>
  <c r="EW354" i="4"/>
  <c r="EX354" i="4"/>
  <c r="EY354" i="4"/>
  <c r="EZ354" i="4"/>
  <c r="FA354" i="4"/>
  <c r="FB354" i="4"/>
  <c r="FC354" i="4"/>
  <c r="FD354" i="4"/>
  <c r="EP355" i="4"/>
  <c r="EQ355" i="4"/>
  <c r="ER355" i="4"/>
  <c r="ES355" i="4"/>
  <c r="ET355" i="4"/>
  <c r="EU355" i="4"/>
  <c r="EV355" i="4"/>
  <c r="EW355" i="4"/>
  <c r="EX355" i="4"/>
  <c r="EY355" i="4"/>
  <c r="EZ355" i="4"/>
  <c r="FA355" i="4"/>
  <c r="FB355" i="4"/>
  <c r="FC355" i="4"/>
  <c r="FD355" i="4"/>
  <c r="EP369" i="4"/>
  <c r="EQ369" i="4"/>
  <c r="ER369" i="4"/>
  <c r="ES369" i="4"/>
  <c r="ET369" i="4"/>
  <c r="EU369" i="4"/>
  <c r="EV369" i="4"/>
  <c r="EW369" i="4"/>
  <c r="EX369" i="4"/>
  <c r="EY369" i="4"/>
  <c r="EZ369" i="4"/>
  <c r="FA369" i="4"/>
  <c r="FB369" i="4"/>
  <c r="FC369" i="4"/>
  <c r="FD369" i="4"/>
  <c r="EP385" i="4"/>
  <c r="EQ385" i="4"/>
  <c r="ER385" i="4"/>
  <c r="ES385" i="4"/>
  <c r="ET385" i="4"/>
  <c r="EU385" i="4"/>
  <c r="EV385" i="4"/>
  <c r="EW385" i="4"/>
  <c r="EX385" i="4"/>
  <c r="EY385" i="4"/>
  <c r="EZ385" i="4"/>
  <c r="FA385" i="4"/>
  <c r="FB385" i="4"/>
  <c r="FC385" i="4"/>
  <c r="FD385" i="4"/>
  <c r="EP386" i="4"/>
  <c r="EQ386" i="4"/>
  <c r="ER386" i="4"/>
  <c r="ES386" i="4"/>
  <c r="ET386" i="4"/>
  <c r="EU386" i="4"/>
  <c r="EV386" i="4"/>
  <c r="EW386" i="4"/>
  <c r="EX386" i="4"/>
  <c r="EY386" i="4"/>
  <c r="EZ386" i="4"/>
  <c r="FA386" i="4"/>
  <c r="FB386" i="4"/>
  <c r="FC386" i="4"/>
  <c r="FD386" i="4"/>
  <c r="EP387" i="4"/>
  <c r="EQ387" i="4"/>
  <c r="ER387" i="4"/>
  <c r="ES387" i="4"/>
  <c r="ET387" i="4"/>
  <c r="EU387" i="4"/>
  <c r="EV387" i="4"/>
  <c r="EW387" i="4"/>
  <c r="EX387" i="4"/>
  <c r="EY387" i="4"/>
  <c r="EZ387" i="4"/>
  <c r="FA387" i="4"/>
  <c r="FB387" i="4"/>
  <c r="FC387" i="4"/>
  <c r="FD387" i="4"/>
  <c r="EP390" i="4"/>
  <c r="EQ390" i="4"/>
  <c r="ER390" i="4"/>
  <c r="ES390" i="4"/>
  <c r="ET390" i="4"/>
  <c r="EU390" i="4"/>
  <c r="EV390" i="4"/>
  <c r="EW390" i="4"/>
  <c r="EX390" i="4"/>
  <c r="EY390" i="4"/>
  <c r="EZ390" i="4"/>
  <c r="FA390" i="4"/>
  <c r="FB390" i="4"/>
  <c r="FC390" i="4"/>
  <c r="FD390" i="4"/>
  <c r="EP391" i="4"/>
  <c r="EQ391" i="4"/>
  <c r="ER391" i="4"/>
  <c r="ES391" i="4"/>
  <c r="ET391" i="4"/>
  <c r="EU391" i="4"/>
  <c r="EV391" i="4"/>
  <c r="EW391" i="4"/>
  <c r="EX391" i="4"/>
  <c r="EY391" i="4"/>
  <c r="EZ391" i="4"/>
  <c r="FA391" i="4"/>
  <c r="FB391" i="4"/>
  <c r="FC391" i="4"/>
  <c r="FD391" i="4"/>
  <c r="EP393" i="4"/>
  <c r="EQ393" i="4"/>
  <c r="ER393" i="4"/>
  <c r="ES393" i="4"/>
  <c r="ET393" i="4"/>
  <c r="EU393" i="4"/>
  <c r="EV393" i="4"/>
  <c r="EW393" i="4"/>
  <c r="EX393" i="4"/>
  <c r="EY393" i="4"/>
  <c r="EZ393" i="4"/>
  <c r="FA393" i="4"/>
  <c r="FB393" i="4"/>
  <c r="FC393" i="4"/>
  <c r="FD393" i="4"/>
  <c r="EO393" i="4"/>
  <c r="EO391" i="4"/>
  <c r="EO390" i="4"/>
  <c r="EO386" i="4"/>
  <c r="EO385" i="4"/>
  <c r="EO369" i="4"/>
  <c r="EO355" i="4"/>
  <c r="EO354" i="4"/>
  <c r="EO353" i="4"/>
  <c r="EO346" i="4"/>
  <c r="EO345" i="4"/>
  <c r="EO329" i="4"/>
  <c r="EO311" i="4"/>
  <c r="EO309" i="4"/>
  <c r="EO299" i="4"/>
  <c r="EO298" i="4"/>
  <c r="EO297" i="4"/>
  <c r="EO296" i="4"/>
  <c r="EO291" i="4"/>
  <c r="EO288" i="4"/>
  <c r="EO287" i="4"/>
  <c r="EO282" i="4"/>
  <c r="EO281" i="4"/>
  <c r="EO278" i="4"/>
  <c r="EO277" i="4"/>
  <c r="EO276" i="4"/>
  <c r="EO269" i="4"/>
  <c r="EO268" i="4" s="1"/>
  <c r="EO244" i="4"/>
  <c r="EO243" i="4"/>
  <c r="EO238" i="4"/>
  <c r="EO237" i="4"/>
  <c r="EO236" i="4" s="1"/>
  <c r="EO222" i="4"/>
  <c r="EO221" i="4"/>
  <c r="EO219" i="4"/>
  <c r="EO216" i="4"/>
  <c r="EO209" i="4"/>
  <c r="EO194" i="4"/>
  <c r="EO193" i="4"/>
  <c r="EO189" i="4"/>
  <c r="EO188" i="4"/>
  <c r="EO128" i="4"/>
  <c r="EO126" i="4"/>
  <c r="EO123" i="4"/>
  <c r="EO121" i="4"/>
  <c r="EO120" i="4"/>
  <c r="EO119" i="4"/>
  <c r="EO113" i="4"/>
  <c r="EO112" i="4"/>
  <c r="EO107" i="4"/>
  <c r="EO106" i="4"/>
  <c r="EO70" i="4"/>
  <c r="EO69" i="4"/>
  <c r="EO63" i="4"/>
  <c r="EO62" i="4"/>
  <c r="EO43" i="4"/>
  <c r="EO42" i="4"/>
  <c r="EO38" i="4"/>
  <c r="EO37" i="4"/>
  <c r="EO28" i="4"/>
  <c r="EO27" i="4"/>
  <c r="EO26" i="4"/>
  <c r="DU3" i="4"/>
  <c r="DU2" i="4"/>
  <c r="DU392" i="4"/>
  <c r="DU393" i="4"/>
  <c r="DU125" i="4"/>
  <c r="DU126" i="4"/>
  <c r="DU127" i="4"/>
  <c r="DU128" i="4"/>
  <c r="DU4" i="4"/>
  <c r="DU5" i="4"/>
  <c r="DU6" i="4"/>
  <c r="DU7" i="4"/>
  <c r="DU8" i="4"/>
  <c r="DU9" i="4"/>
  <c r="DU10" i="4"/>
  <c r="DU11" i="4"/>
  <c r="DU12" i="4"/>
  <c r="DU13" i="4"/>
  <c r="DU14" i="4"/>
  <c r="DU15" i="4"/>
  <c r="DU16" i="4"/>
  <c r="DU17" i="4"/>
  <c r="DU18" i="4"/>
  <c r="DU19" i="4"/>
  <c r="DU20" i="4"/>
  <c r="DU21" i="4"/>
  <c r="DU22" i="4"/>
  <c r="DU23" i="4"/>
  <c r="DU24" i="4"/>
  <c r="DU25" i="4"/>
  <c r="DU26" i="4"/>
  <c r="DU27" i="4"/>
  <c r="DU28" i="4"/>
  <c r="DW28" i="4" s="1"/>
  <c r="DU29" i="4"/>
  <c r="DU30" i="4"/>
  <c r="DU31" i="4"/>
  <c r="DU32" i="4"/>
  <c r="DU33" i="4"/>
  <c r="DU34" i="4"/>
  <c r="DU35" i="4"/>
  <c r="DU36" i="4"/>
  <c r="DU37" i="4"/>
  <c r="DU38" i="4"/>
  <c r="DU39" i="4"/>
  <c r="DU40" i="4"/>
  <c r="DU41" i="4"/>
  <c r="DU42" i="4"/>
  <c r="DU43" i="4"/>
  <c r="DU44" i="4"/>
  <c r="DU45" i="4"/>
  <c r="DU46" i="4"/>
  <c r="DU47" i="4"/>
  <c r="DU48" i="4"/>
  <c r="DU49" i="4"/>
  <c r="DU50" i="4"/>
  <c r="DU51" i="4"/>
  <c r="DU52" i="4"/>
  <c r="DU53" i="4"/>
  <c r="DU54" i="4"/>
  <c r="DU55" i="4"/>
  <c r="DU56" i="4"/>
  <c r="DU57" i="4"/>
  <c r="DU58" i="4"/>
  <c r="DU59" i="4"/>
  <c r="DU60" i="4"/>
  <c r="DU61" i="4"/>
  <c r="DU62" i="4"/>
  <c r="DU63" i="4"/>
  <c r="DU64" i="4"/>
  <c r="DU65" i="4"/>
  <c r="DU66" i="4"/>
  <c r="DU67" i="4"/>
  <c r="DU68" i="4"/>
  <c r="DU69" i="4"/>
  <c r="DU70" i="4"/>
  <c r="DU71" i="4"/>
  <c r="DU72" i="4"/>
  <c r="DU73" i="4"/>
  <c r="DU74" i="4"/>
  <c r="DU75" i="4"/>
  <c r="DU76" i="4"/>
  <c r="DU77" i="4"/>
  <c r="DU78" i="4"/>
  <c r="DU79" i="4"/>
  <c r="DU80" i="4"/>
  <c r="DU81" i="4"/>
  <c r="DU82" i="4"/>
  <c r="DU83" i="4"/>
  <c r="DU84" i="4"/>
  <c r="DU85" i="4"/>
  <c r="DU86" i="4"/>
  <c r="DU87" i="4"/>
  <c r="DU88" i="4"/>
  <c r="DU89" i="4"/>
  <c r="DU90" i="4"/>
  <c r="DU91" i="4"/>
  <c r="DU92" i="4"/>
  <c r="DU93" i="4"/>
  <c r="DU94" i="4"/>
  <c r="DU95" i="4"/>
  <c r="DU96" i="4"/>
  <c r="DU97" i="4"/>
  <c r="DU98" i="4"/>
  <c r="DU99" i="4"/>
  <c r="DU100" i="4"/>
  <c r="DU101" i="4"/>
  <c r="DU102" i="4"/>
  <c r="DU103" i="4"/>
  <c r="DU104" i="4"/>
  <c r="DU105" i="4"/>
  <c r="DU106" i="4"/>
  <c r="DU107" i="4"/>
  <c r="DU108" i="4"/>
  <c r="DW113" i="4" s="1"/>
  <c r="DU109" i="4"/>
  <c r="DU110" i="4"/>
  <c r="DU111" i="4"/>
  <c r="DU112" i="4"/>
  <c r="DU113" i="4"/>
  <c r="DU114" i="4"/>
  <c r="DU115" i="4"/>
  <c r="DU116" i="4"/>
  <c r="DU117" i="4"/>
  <c r="DU118" i="4"/>
  <c r="DU119" i="4"/>
  <c r="DU120" i="4"/>
  <c r="DU121" i="4"/>
  <c r="DW121" i="4" s="1"/>
  <c r="DU122" i="4"/>
  <c r="DU123" i="4"/>
  <c r="DU124" i="4"/>
  <c r="DU129" i="4"/>
  <c r="DU130" i="4"/>
  <c r="DU131" i="4"/>
  <c r="DU132" i="4"/>
  <c r="DU133" i="4"/>
  <c r="DU134" i="4"/>
  <c r="DU135" i="4"/>
  <c r="DU136" i="4"/>
  <c r="DU137" i="4"/>
  <c r="DU138" i="4"/>
  <c r="DU139" i="4"/>
  <c r="DU140" i="4"/>
  <c r="DU141" i="4"/>
  <c r="DU142" i="4"/>
  <c r="DU143" i="4"/>
  <c r="DU144" i="4"/>
  <c r="DU145" i="4"/>
  <c r="DU146" i="4"/>
  <c r="DU147" i="4"/>
  <c r="DU148" i="4"/>
  <c r="DU149" i="4"/>
  <c r="DU150" i="4"/>
  <c r="DU151" i="4"/>
  <c r="DU152" i="4"/>
  <c r="DU153" i="4"/>
  <c r="DU154" i="4"/>
  <c r="DU155" i="4"/>
  <c r="DU156" i="4"/>
  <c r="DU157" i="4"/>
  <c r="DU158" i="4"/>
  <c r="DU159" i="4"/>
  <c r="DU160" i="4"/>
  <c r="DU161" i="4"/>
  <c r="DU162" i="4"/>
  <c r="DU163" i="4"/>
  <c r="DU164" i="4"/>
  <c r="DU165" i="4"/>
  <c r="DU166" i="4"/>
  <c r="DU167" i="4"/>
  <c r="DU168" i="4"/>
  <c r="DU169" i="4"/>
  <c r="DU170" i="4"/>
  <c r="DU171" i="4"/>
  <c r="DU172" i="4"/>
  <c r="DU173" i="4"/>
  <c r="DU174" i="4"/>
  <c r="DU175" i="4"/>
  <c r="DU176" i="4"/>
  <c r="DU177" i="4"/>
  <c r="DU178" i="4"/>
  <c r="DU179" i="4"/>
  <c r="DU180" i="4"/>
  <c r="DU181" i="4"/>
  <c r="DU182" i="4"/>
  <c r="DU183" i="4"/>
  <c r="DU184" i="4"/>
  <c r="DU185" i="4"/>
  <c r="DU186" i="4"/>
  <c r="DU187" i="4"/>
  <c r="DU188" i="4"/>
  <c r="DU189" i="4"/>
  <c r="DU190" i="4"/>
  <c r="DU191" i="4"/>
  <c r="DU192" i="4"/>
  <c r="DU193" i="4"/>
  <c r="DU194" i="4"/>
  <c r="DU195" i="4"/>
  <c r="DU196" i="4"/>
  <c r="DU197" i="4"/>
  <c r="DU198" i="4"/>
  <c r="DU199" i="4"/>
  <c r="DU200" i="4"/>
  <c r="DU201" i="4"/>
  <c r="DU202" i="4"/>
  <c r="DU203" i="4"/>
  <c r="DU204" i="4"/>
  <c r="DU205" i="4"/>
  <c r="DU206" i="4"/>
  <c r="DU207" i="4"/>
  <c r="DU208" i="4"/>
  <c r="DU209" i="4"/>
  <c r="DU210" i="4"/>
  <c r="DU211" i="4"/>
  <c r="DU212" i="4"/>
  <c r="DU213" i="4"/>
  <c r="DU214" i="4"/>
  <c r="DU215" i="4"/>
  <c r="DU216" i="4"/>
  <c r="DU217" i="4"/>
  <c r="DU218" i="4"/>
  <c r="DU219" i="4"/>
  <c r="DU220" i="4"/>
  <c r="DU221" i="4"/>
  <c r="DU222" i="4"/>
  <c r="DU223" i="4"/>
  <c r="DU224" i="4"/>
  <c r="DW222" i="4" s="1"/>
  <c r="DU225" i="4"/>
  <c r="DU226" i="4"/>
  <c r="DU227" i="4"/>
  <c r="DU228" i="4"/>
  <c r="DU229" i="4"/>
  <c r="DU230" i="4"/>
  <c r="DU231" i="4"/>
  <c r="DU232" i="4"/>
  <c r="DU233" i="4"/>
  <c r="DU234" i="4"/>
  <c r="DU235" i="4"/>
  <c r="DU236" i="4"/>
  <c r="DU237" i="4"/>
  <c r="DU238" i="4"/>
  <c r="DU239" i="4"/>
  <c r="DU240" i="4"/>
  <c r="DW238" i="4" s="1"/>
  <c r="DU241" i="4"/>
  <c r="DU242" i="4"/>
  <c r="DU243" i="4"/>
  <c r="DU244" i="4"/>
  <c r="DU245" i="4"/>
  <c r="DU246" i="4"/>
  <c r="DU247" i="4"/>
  <c r="DU248" i="4"/>
  <c r="DU249" i="4"/>
  <c r="DU250" i="4"/>
  <c r="DU251" i="4"/>
  <c r="DU252" i="4"/>
  <c r="DU253" i="4"/>
  <c r="DU254" i="4"/>
  <c r="DU255" i="4"/>
  <c r="DU256" i="4"/>
  <c r="DU257" i="4"/>
  <c r="DU258" i="4"/>
  <c r="DU259" i="4"/>
  <c r="DU260" i="4"/>
  <c r="DU261" i="4"/>
  <c r="DU262" i="4"/>
  <c r="DU263" i="4"/>
  <c r="DU264" i="4"/>
  <c r="DU265" i="4"/>
  <c r="DU266" i="4"/>
  <c r="DU267" i="4"/>
  <c r="DU268" i="4"/>
  <c r="DU269" i="4"/>
  <c r="DU270" i="4"/>
  <c r="DU271" i="4"/>
  <c r="DU272" i="4"/>
  <c r="DU273" i="4"/>
  <c r="DU274" i="4"/>
  <c r="DU275" i="4"/>
  <c r="DU276" i="4"/>
  <c r="DU277" i="4"/>
  <c r="DU278" i="4"/>
  <c r="DU279" i="4"/>
  <c r="DU280" i="4"/>
  <c r="DW278" i="4" s="1"/>
  <c r="DU281" i="4"/>
  <c r="DU282" i="4"/>
  <c r="DU283" i="4"/>
  <c r="DU284" i="4"/>
  <c r="DU285" i="4"/>
  <c r="DU286" i="4"/>
  <c r="DU287" i="4"/>
  <c r="DU288" i="4"/>
  <c r="DU289" i="4"/>
  <c r="DU290" i="4"/>
  <c r="DU291" i="4"/>
  <c r="DU292" i="4"/>
  <c r="DW291" i="4" s="1"/>
  <c r="DU293" i="4"/>
  <c r="DU294" i="4"/>
  <c r="DU295" i="4"/>
  <c r="DU296" i="4"/>
  <c r="DU297" i="4"/>
  <c r="DU298" i="4"/>
  <c r="DU302" i="4"/>
  <c r="DU303" i="4"/>
  <c r="DU304" i="4"/>
  <c r="DU305" i="4"/>
  <c r="DU306" i="4"/>
  <c r="DU307" i="4"/>
  <c r="DU308" i="4"/>
  <c r="DU309" i="4"/>
  <c r="DU310" i="4"/>
  <c r="DU311" i="4"/>
  <c r="DU312" i="4"/>
  <c r="DU313" i="4"/>
  <c r="DU314" i="4"/>
  <c r="DU315" i="4"/>
  <c r="DU316" i="4"/>
  <c r="DU317" i="4"/>
  <c r="DU318" i="4"/>
  <c r="DU319" i="4"/>
  <c r="DU320" i="4"/>
  <c r="DU321" i="4"/>
  <c r="DU322" i="4"/>
  <c r="DU323" i="4"/>
  <c r="DU324" i="4"/>
  <c r="DU325" i="4"/>
  <c r="DU326" i="4"/>
  <c r="DU327" i="4"/>
  <c r="DU328" i="4"/>
  <c r="DU329" i="4"/>
  <c r="DU330" i="4"/>
  <c r="DU331" i="4"/>
  <c r="DU332" i="4"/>
  <c r="DU333" i="4"/>
  <c r="DU334" i="4"/>
  <c r="DU335" i="4"/>
  <c r="DU336" i="4"/>
  <c r="DU337" i="4"/>
  <c r="DU338" i="4"/>
  <c r="DU339" i="4"/>
  <c r="DU340" i="4"/>
  <c r="DU341" i="4"/>
  <c r="DU342" i="4"/>
  <c r="DU343" i="4"/>
  <c r="DU344" i="4"/>
  <c r="DU345" i="4"/>
  <c r="DU346" i="4"/>
  <c r="DU347" i="4"/>
  <c r="DU348" i="4"/>
  <c r="DU349" i="4"/>
  <c r="DU350" i="4"/>
  <c r="DU351" i="4"/>
  <c r="DU352" i="4"/>
  <c r="DU353" i="4"/>
  <c r="DU354" i="4"/>
  <c r="DU355" i="4"/>
  <c r="DU356" i="4"/>
  <c r="DU357" i="4"/>
  <c r="DW355" i="4" s="1"/>
  <c r="DU358" i="4"/>
  <c r="DU359" i="4"/>
  <c r="DU360" i="4"/>
  <c r="DU361" i="4"/>
  <c r="DU362" i="4"/>
  <c r="DU363" i="4"/>
  <c r="DU364" i="4"/>
  <c r="DU365" i="4"/>
  <c r="DU366" i="4"/>
  <c r="DU367" i="4"/>
  <c r="DU368" i="4"/>
  <c r="DU369" i="4"/>
  <c r="DU370" i="4"/>
  <c r="DU371" i="4"/>
  <c r="DU372" i="4"/>
  <c r="DU373" i="4"/>
  <c r="DU374" i="4"/>
  <c r="DU375" i="4"/>
  <c r="DU376" i="4"/>
  <c r="DU377" i="4"/>
  <c r="DU378" i="4"/>
  <c r="DU379" i="4"/>
  <c r="DU380" i="4"/>
  <c r="DU381" i="4"/>
  <c r="DU382" i="4"/>
  <c r="DU383" i="4"/>
  <c r="DU384" i="4"/>
  <c r="DU385" i="4"/>
  <c r="DU386" i="4"/>
  <c r="DU387" i="4"/>
  <c r="DU388" i="4"/>
  <c r="DU389" i="4"/>
  <c r="DW387" i="4" s="1"/>
  <c r="DU390" i="4"/>
  <c r="DW391" i="4" s="1"/>
  <c r="DU391" i="4"/>
  <c r="DV222" i="4"/>
  <c r="BG46" i="31" l="1"/>
  <c r="BH46" i="31"/>
  <c r="FP268" i="4"/>
  <c r="FQ268" i="4"/>
  <c r="FP236" i="4"/>
  <c r="FQ236" i="4"/>
  <c r="AZ32" i="25"/>
  <c r="AY32" i="25"/>
  <c r="AZ35" i="25"/>
  <c r="AY35" i="25"/>
  <c r="AZ21" i="25"/>
  <c r="AY21" i="25"/>
  <c r="AZ7" i="25"/>
  <c r="AY7" i="25"/>
  <c r="AZ34" i="25"/>
  <c r="AY34" i="25"/>
  <c r="AZ20" i="25"/>
  <c r="AY20" i="25"/>
  <c r="AZ6" i="25"/>
  <c r="AY6" i="25"/>
  <c r="AZ33" i="25"/>
  <c r="AY33" i="25"/>
  <c r="AZ19" i="25"/>
  <c r="AY19" i="25"/>
  <c r="AZ5" i="25"/>
  <c r="AY5" i="25"/>
  <c r="AZ44" i="25"/>
  <c r="AY44" i="25"/>
  <c r="AZ30" i="25"/>
  <c r="AY30" i="25"/>
  <c r="AZ16" i="25"/>
  <c r="AY16" i="25"/>
  <c r="AZ31" i="25"/>
  <c r="AY31" i="25"/>
  <c r="AZ43" i="25"/>
  <c r="AY43" i="25"/>
  <c r="AZ29" i="25"/>
  <c r="AY29" i="25"/>
  <c r="AZ15" i="25"/>
  <c r="AY15" i="25"/>
  <c r="AZ42" i="25"/>
  <c r="AY42" i="25"/>
  <c r="AZ28" i="25"/>
  <c r="AY28" i="25"/>
  <c r="AZ14" i="25"/>
  <c r="AY14" i="25"/>
  <c r="AZ41" i="25"/>
  <c r="AY41" i="25"/>
  <c r="AZ27" i="25"/>
  <c r="AY27" i="25"/>
  <c r="AZ13" i="25"/>
  <c r="AY13" i="25"/>
  <c r="AZ40" i="25"/>
  <c r="AY40" i="25"/>
  <c r="AZ26" i="25"/>
  <c r="AY26" i="25"/>
  <c r="AZ12" i="25"/>
  <c r="AY12" i="25"/>
  <c r="AZ18" i="25"/>
  <c r="AY18" i="25"/>
  <c r="AZ17" i="25"/>
  <c r="AY17" i="25"/>
  <c r="AZ39" i="25"/>
  <c r="AY39" i="25"/>
  <c r="AZ25" i="25"/>
  <c r="AY25" i="25"/>
  <c r="AZ11" i="25"/>
  <c r="AY11" i="25"/>
  <c r="AZ4" i="25"/>
  <c r="AY4" i="25"/>
  <c r="AZ45" i="25"/>
  <c r="AY45" i="25"/>
  <c r="AZ38" i="25"/>
  <c r="AY38" i="25"/>
  <c r="AZ24" i="25"/>
  <c r="AY24" i="25"/>
  <c r="AZ10" i="25"/>
  <c r="AY10" i="25"/>
  <c r="AZ37" i="25"/>
  <c r="AY37" i="25"/>
  <c r="AZ23" i="25"/>
  <c r="AY23" i="25"/>
  <c r="AZ9" i="25"/>
  <c r="AY9" i="25"/>
  <c r="AZ36" i="25"/>
  <c r="AY36" i="25"/>
  <c r="AZ22" i="25"/>
  <c r="AY22" i="25"/>
  <c r="AZ8" i="25"/>
  <c r="AY8" i="25"/>
  <c r="AC86" i="25"/>
  <c r="AC72" i="25"/>
  <c r="AC58" i="25"/>
  <c r="AC85" i="25"/>
  <c r="AC71" i="25"/>
  <c r="AC57" i="25"/>
  <c r="AC84" i="25"/>
  <c r="AC70" i="25"/>
  <c r="AC56" i="25"/>
  <c r="AC69" i="25"/>
  <c r="AC81" i="25"/>
  <c r="AC67" i="25"/>
  <c r="AC53" i="25"/>
  <c r="AC55" i="25"/>
  <c r="AC68" i="25"/>
  <c r="AC80" i="25"/>
  <c r="AC66" i="25"/>
  <c r="AC52" i="25"/>
  <c r="AC79" i="25"/>
  <c r="AC65" i="25"/>
  <c r="AC51" i="25"/>
  <c r="AC83" i="25"/>
  <c r="AC78" i="25"/>
  <c r="AC64" i="25"/>
  <c r="AC50" i="25"/>
  <c r="AC82" i="25"/>
  <c r="AC77" i="25"/>
  <c r="AC63" i="25"/>
  <c r="AC49" i="25"/>
  <c r="AD46" i="25"/>
  <c r="AI49" i="25"/>
  <c r="AJ46" i="25"/>
  <c r="AC90" i="25"/>
  <c r="AC76" i="25"/>
  <c r="AC62" i="25"/>
  <c r="AC54" i="25"/>
  <c r="AC89" i="25"/>
  <c r="AC75" i="25"/>
  <c r="AC61" i="25"/>
  <c r="AC88" i="25"/>
  <c r="AC74" i="25"/>
  <c r="AC60" i="25"/>
  <c r="AC87" i="25"/>
  <c r="AC73" i="25"/>
  <c r="AC59" i="25"/>
  <c r="DW70" i="4"/>
  <c r="DW219" i="4"/>
  <c r="DW128" i="4"/>
  <c r="BK46" i="31"/>
  <c r="DU301" i="4"/>
  <c r="DW299" i="4" s="1"/>
  <c r="DU300" i="4"/>
  <c r="DW298" i="4" s="1"/>
  <c r="DW43" i="4"/>
  <c r="DW221" i="4"/>
  <c r="DW194" i="4"/>
  <c r="DV121" i="4"/>
  <c r="DW393" i="4"/>
  <c r="DW189" i="4"/>
  <c r="DW27" i="4"/>
  <c r="DW237" i="4"/>
  <c r="DW288" i="4"/>
  <c r="DW244" i="4"/>
  <c r="DW120" i="4"/>
  <c r="DW126" i="4"/>
  <c r="DW107" i="4"/>
  <c r="DW63" i="4"/>
  <c r="DW216" i="4"/>
  <c r="DW312" i="4"/>
  <c r="DW329" i="4"/>
  <c r="DW296" i="4"/>
  <c r="DW209" i="4"/>
  <c r="DW354" i="4"/>
  <c r="DW123" i="4"/>
  <c r="DW386" i="4"/>
  <c r="DW369" i="4"/>
  <c r="DW309" i="4"/>
  <c r="DW269" i="4"/>
  <c r="AC46" i="25"/>
  <c r="AI46" i="25"/>
  <c r="AE46" i="25"/>
  <c r="AM46" i="25"/>
  <c r="BD3" i="25"/>
  <c r="BD48" i="25" s="1"/>
  <c r="AG46" i="25"/>
  <c r="AX3" i="25"/>
  <c r="AX48" i="25" s="1"/>
  <c r="AK46" i="25"/>
  <c r="DW38" i="4"/>
  <c r="BA43" i="23"/>
  <c r="DW282" i="4"/>
  <c r="DW277" i="4"/>
  <c r="DW346" i="4"/>
  <c r="AR113" i="23"/>
  <c r="AR114" i="23"/>
  <c r="AR387" i="23"/>
  <c r="AR386" i="23"/>
  <c r="AR346" i="23"/>
  <c r="AR347" i="23"/>
  <c r="AR63" i="23"/>
  <c r="AR189" i="23"/>
  <c r="AR39" i="23"/>
  <c r="AR330" i="23"/>
  <c r="AR38" i="23"/>
  <c r="AR270" i="23"/>
  <c r="AR245" i="23"/>
  <c r="AR217" i="23"/>
  <c r="AR269" i="23"/>
  <c r="AR211" i="23"/>
  <c r="AR277" i="23"/>
  <c r="AR190" i="23"/>
  <c r="AR244" i="23"/>
  <c r="AR278" i="23"/>
  <c r="AR289" i="23"/>
  <c r="AR288" i="23"/>
  <c r="AR312" i="23"/>
  <c r="AR354" i="23"/>
  <c r="AR194" i="23"/>
  <c r="AX28" i="25"/>
  <c r="AX73" i="25" s="1"/>
  <c r="AX5" i="25"/>
  <c r="BD5" i="25"/>
  <c r="BD50" i="25" s="1"/>
  <c r="BD6" i="25"/>
  <c r="BD51" i="25" s="1"/>
  <c r="BD18" i="25"/>
  <c r="BD63" i="25" s="1"/>
  <c r="BD4" i="25"/>
  <c r="BD49" i="25" s="1"/>
  <c r="AX11" i="25"/>
  <c r="AX40" i="25"/>
  <c r="AX26" i="25"/>
  <c r="AX12" i="25"/>
  <c r="AX57" i="25" s="1"/>
  <c r="BD28" i="25"/>
  <c r="BD73" i="25" s="1"/>
  <c r="BD44" i="25"/>
  <c r="BD89" i="25" s="1"/>
  <c r="BD25" i="25"/>
  <c r="BD70" i="25" s="1"/>
  <c r="BD16" i="25"/>
  <c r="BD61" i="25" s="1"/>
  <c r="AX39" i="25"/>
  <c r="AX84" i="25" s="1"/>
  <c r="AX34" i="25"/>
  <c r="AX79" i="25" s="1"/>
  <c r="AX6" i="25"/>
  <c r="AX51" i="25" s="1"/>
  <c r="BD20" i="25"/>
  <c r="BD65" i="25" s="1"/>
  <c r="AX25" i="25"/>
  <c r="AX70" i="25" s="1"/>
  <c r="BD36" i="25"/>
  <c r="BD81" i="25" s="1"/>
  <c r="AX44" i="25"/>
  <c r="AX31" i="25"/>
  <c r="AX4" i="25"/>
  <c r="BD11" i="25"/>
  <c r="BD56" i="25" s="1"/>
  <c r="AX42" i="25"/>
  <c r="AX8" i="25"/>
  <c r="AX53" i="25" s="1"/>
  <c r="BD32" i="25"/>
  <c r="BD77" i="25" s="1"/>
  <c r="BD19" i="25"/>
  <c r="BD64" i="25" s="1"/>
  <c r="AX36" i="25"/>
  <c r="AX81" i="25" s="1"/>
  <c r="BD45" i="25"/>
  <c r="BD90" i="25" s="1"/>
  <c r="BD40" i="25"/>
  <c r="BD85" i="25" s="1"/>
  <c r="BD27" i="25"/>
  <c r="BD72" i="25" s="1"/>
  <c r="BD23" i="25"/>
  <c r="BD68" i="25" s="1"/>
  <c r="AX15" i="25"/>
  <c r="AX60" i="25" s="1"/>
  <c r="AX14" i="25"/>
  <c r="BD39" i="25"/>
  <c r="BD84" i="25" s="1"/>
  <c r="BD14" i="25"/>
  <c r="BD59" i="25" s="1"/>
  <c r="BD9" i="25"/>
  <c r="BD54" i="25" s="1"/>
  <c r="AX30" i="25"/>
  <c r="AX75" i="25" s="1"/>
  <c r="AX29" i="25"/>
  <c r="BD30" i="25"/>
  <c r="BD75" i="25" s="1"/>
  <c r="AX38" i="25"/>
  <c r="AX83" i="25" s="1"/>
  <c r="AX24" i="25"/>
  <c r="AX69" i="25" s="1"/>
  <c r="AX10" i="25"/>
  <c r="AX55" i="25" s="1"/>
  <c r="AX16" i="25"/>
  <c r="AX61" i="25" s="1"/>
  <c r="AX22" i="25"/>
  <c r="AX67" i="25" s="1"/>
  <c r="BD42" i="25"/>
  <c r="BD87" i="25" s="1"/>
  <c r="BD24" i="25"/>
  <c r="BD69" i="25" s="1"/>
  <c r="BD35" i="25"/>
  <c r="BD80" i="25" s="1"/>
  <c r="BD34" i="25"/>
  <c r="BD79" i="25" s="1"/>
  <c r="BD31" i="25"/>
  <c r="BD76" i="25" s="1"/>
  <c r="BD26" i="25"/>
  <c r="BD71" i="25" s="1"/>
  <c r="BD7" i="25"/>
  <c r="BD52" i="25" s="1"/>
  <c r="BD41" i="25"/>
  <c r="BD86" i="25" s="1"/>
  <c r="BD38" i="25"/>
  <c r="BD83" i="25" s="1"/>
  <c r="AX45" i="25"/>
  <c r="AX90" i="25" s="1"/>
  <c r="AX19" i="25"/>
  <c r="BD37" i="25"/>
  <c r="BD82" i="25" s="1"/>
  <c r="BD33" i="25"/>
  <c r="BD78" i="25" s="1"/>
  <c r="BD22" i="25"/>
  <c r="BD67" i="25" s="1"/>
  <c r="AX18" i="25"/>
  <c r="AX63" i="25" s="1"/>
  <c r="BD13" i="25"/>
  <c r="BD58" i="25" s="1"/>
  <c r="BD10" i="25"/>
  <c r="BD55" i="25" s="1"/>
  <c r="AX43" i="25"/>
  <c r="AX17" i="25"/>
  <c r="BD21" i="25"/>
  <c r="BD66" i="25" s="1"/>
  <c r="BD17" i="25"/>
  <c r="BD62" i="25" s="1"/>
  <c r="AX20" i="25"/>
  <c r="AX65" i="25" s="1"/>
  <c r="BD12" i="25"/>
  <c r="BD57" i="25" s="1"/>
  <c r="AX33" i="25"/>
  <c r="AX78" i="25" s="1"/>
  <c r="BD8" i="25"/>
  <c r="BD53" i="25" s="1"/>
  <c r="AX32" i="25"/>
  <c r="AX77" i="25" s="1"/>
  <c r="AX35" i="25"/>
  <c r="AX80" i="25" s="1"/>
  <c r="AX21" i="25"/>
  <c r="AX66" i="25" s="1"/>
  <c r="AX7" i="25"/>
  <c r="AX37" i="25"/>
  <c r="AX82" i="25" s="1"/>
  <c r="AX23" i="25"/>
  <c r="AX9" i="25"/>
  <c r="BD43" i="25"/>
  <c r="BD88" i="25" s="1"/>
  <c r="BD29" i="25"/>
  <c r="BD74" i="25" s="1"/>
  <c r="BD15" i="25"/>
  <c r="BD60" i="25" s="1"/>
  <c r="AX41" i="25"/>
  <c r="AX86" i="25" s="1"/>
  <c r="AX27" i="25"/>
  <c r="AX72" i="25" s="1"/>
  <c r="AX13" i="25"/>
  <c r="AX62" i="25" l="1"/>
  <c r="AX64" i="25"/>
  <c r="AX59" i="25"/>
  <c r="AX52" i="25"/>
  <c r="AX50" i="25"/>
  <c r="AX74" i="25"/>
  <c r="AX87" i="25"/>
  <c r="AX49" i="25"/>
  <c r="AX71" i="25"/>
  <c r="AX54" i="25"/>
  <c r="AX88" i="25"/>
  <c r="AX76" i="25"/>
  <c r="AX85" i="25"/>
  <c r="AX58" i="25"/>
  <c r="AX68" i="25"/>
  <c r="AX89" i="25"/>
  <c r="AX56" i="25"/>
  <c r="BG20" i="25"/>
  <c r="BK20" i="25"/>
  <c r="BK31" i="25"/>
  <c r="BG31" i="25"/>
  <c r="BK23" i="25"/>
  <c r="BG23" i="25"/>
  <c r="BK22" i="25"/>
  <c r="BG22" i="25"/>
  <c r="BG40" i="25"/>
  <c r="BK40" i="25"/>
  <c r="BG5" i="25"/>
  <c r="BK5" i="25"/>
  <c r="BK35" i="25"/>
  <c r="BG35" i="25"/>
  <c r="BK36" i="25"/>
  <c r="BG36" i="25"/>
  <c r="BG6" i="25"/>
  <c r="BK6" i="25"/>
  <c r="BK37" i="25"/>
  <c r="BG37" i="25"/>
  <c r="BK45" i="25"/>
  <c r="BG45" i="25"/>
  <c r="BG18" i="25"/>
  <c r="BK18" i="25"/>
  <c r="BK8" i="25"/>
  <c r="BG8" i="25"/>
  <c r="BG13" i="25"/>
  <c r="BK13" i="25"/>
  <c r="BG4" i="25"/>
  <c r="BK4" i="25"/>
  <c r="BG19" i="25"/>
  <c r="BK19" i="25"/>
  <c r="BK16" i="25"/>
  <c r="BG16" i="25"/>
  <c r="BK42" i="25"/>
  <c r="BG42" i="25"/>
  <c r="BG12" i="25"/>
  <c r="BK12" i="25"/>
  <c r="BK38" i="25"/>
  <c r="BG38" i="25"/>
  <c r="BK30" i="25"/>
  <c r="BG30" i="25"/>
  <c r="BG32" i="25"/>
  <c r="BK32" i="25"/>
  <c r="BG25" i="25"/>
  <c r="BK25" i="25"/>
  <c r="BK43" i="25"/>
  <c r="BG43" i="25"/>
  <c r="BG34" i="25"/>
  <c r="BK34" i="25"/>
  <c r="BK10" i="25"/>
  <c r="BG10" i="25"/>
  <c r="BK44" i="25"/>
  <c r="BG44" i="25"/>
  <c r="BK3" i="25"/>
  <c r="BG3" i="25"/>
  <c r="BE46" i="25"/>
  <c r="BG27" i="25"/>
  <c r="BK27" i="25"/>
  <c r="BG33" i="25"/>
  <c r="BK33" i="25"/>
  <c r="BK14" i="25"/>
  <c r="BG14" i="25"/>
  <c r="BG39" i="25"/>
  <c r="BK39" i="25"/>
  <c r="BK24" i="25"/>
  <c r="BG24" i="25"/>
  <c r="BG41" i="25"/>
  <c r="BK41" i="25"/>
  <c r="BK15" i="25"/>
  <c r="BG15" i="25"/>
  <c r="BK17" i="25"/>
  <c r="BG17" i="25"/>
  <c r="BK7" i="25"/>
  <c r="BG7" i="25"/>
  <c r="BK28" i="25"/>
  <c r="BG28" i="25"/>
  <c r="BK29" i="25"/>
  <c r="BG29" i="25"/>
  <c r="BK21" i="25"/>
  <c r="BG21" i="25"/>
  <c r="BG26" i="25"/>
  <c r="BK26" i="25"/>
  <c r="BK9" i="25"/>
  <c r="BG9" i="25"/>
  <c r="BG11" i="25"/>
  <c r="BK11" i="25"/>
  <c r="AY46" i="25"/>
  <c r="BJ46" i="25"/>
  <c r="BI46" i="25"/>
  <c r="AX46" i="25"/>
  <c r="BA46" i="25"/>
  <c r="BD46" i="25"/>
  <c r="BH46" i="25" l="1"/>
  <c r="BK46" i="25"/>
  <c r="BG46" i="2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<sst xmlns="http://schemas.openxmlformats.org/spreadsheetml/2006/main" count="5681" uniqueCount="542">
  <si>
    <t>Eifel</t>
  </si>
  <si>
    <t>SiteName</t>
  </si>
  <si>
    <t>Lake Xinias</t>
  </si>
  <si>
    <t>Cova de les Malladetes</t>
  </si>
  <si>
    <t>Megali Limni</t>
  </si>
  <si>
    <t>Ioannina</t>
  </si>
  <si>
    <t>Lake Iznik</t>
  </si>
  <si>
    <t>Lago Grande di Monticchio</t>
  </si>
  <si>
    <t>Torrecilla de Valmadrid</t>
  </si>
  <si>
    <t>Valle di Castiglione</t>
  </si>
  <si>
    <t>Lake Estanya</t>
  </si>
  <si>
    <t>Stracciacappa</t>
  </si>
  <si>
    <t>Banyoles</t>
  </si>
  <si>
    <t>Lago di Monterosi</t>
  </si>
  <si>
    <t>Lago Vico</t>
  </si>
  <si>
    <t>Lagaccione</t>
  </si>
  <si>
    <t>Straldzha</t>
  </si>
  <si>
    <t>Freychinede</t>
  </si>
  <si>
    <t>Dziguta</t>
  </si>
  <si>
    <t>Lourdes</t>
  </si>
  <si>
    <t>Tourbiere de l'Estarres</t>
  </si>
  <si>
    <t>Pian del Lago</t>
  </si>
  <si>
    <t>Lago della Costa</t>
  </si>
  <si>
    <t>Orgiano</t>
  </si>
  <si>
    <t>Venice</t>
  </si>
  <si>
    <t>Azzano Decimo</t>
  </si>
  <si>
    <t>Rio Doidis</t>
  </si>
  <si>
    <t>Lake Sfanta Anna</t>
  </si>
  <si>
    <t>Travesio</t>
  </si>
  <si>
    <t>Billerio</t>
  </si>
  <si>
    <t>Orvenco</t>
  </si>
  <si>
    <t>Feher Lake</t>
  </si>
  <si>
    <t>Kokad</t>
  </si>
  <si>
    <t>La Grande Pile</t>
  </si>
  <si>
    <t>Furamoos</t>
  </si>
  <si>
    <t>Bergsee</t>
  </si>
  <si>
    <t>Pilsensee</t>
  </si>
  <si>
    <t>Nagymohos</t>
  </si>
  <si>
    <t>La Grotte Walou</t>
  </si>
  <si>
    <t>Kersdorf-Briesen</t>
  </si>
  <si>
    <t>Mickunai</t>
  </si>
  <si>
    <t>Type</t>
  </si>
  <si>
    <t>Lake</t>
  </si>
  <si>
    <t>Cave</t>
  </si>
  <si>
    <t>Peat Bog</t>
  </si>
  <si>
    <t>Colluvium</t>
  </si>
  <si>
    <t>Alluvial Fan</t>
  </si>
  <si>
    <t>Elevation</t>
  </si>
  <si>
    <t>SiteNumber</t>
  </si>
  <si>
    <t>Reference</t>
  </si>
  <si>
    <t>Bottema 1979</t>
  </si>
  <si>
    <t>Dupré Ollivier 1988</t>
  </si>
  <si>
    <t>Carrión &amp; Dupré-Olivier 1996</t>
  </si>
  <si>
    <t>Miebach et al 2016</t>
  </si>
  <si>
    <t>Giardini 2007</t>
  </si>
  <si>
    <t>Pérez-Obiol &amp; Julia 1994</t>
  </si>
  <si>
    <t>Bonatti 1970</t>
  </si>
  <si>
    <t>Magri &amp; Sadori 1999</t>
  </si>
  <si>
    <t>Magri 1999</t>
  </si>
  <si>
    <t>Reille  &amp; Andrieu 1995</t>
  </si>
  <si>
    <t>Paganelli 1996</t>
  </si>
  <si>
    <t>de Beaulieu &amp; Reille 1984</t>
  </si>
  <si>
    <t>Küster 1995</t>
  </si>
  <si>
    <t>Magyari et al 1999</t>
  </si>
  <si>
    <t>Damblon 2011</t>
  </si>
  <si>
    <t>Strahl 2005</t>
  </si>
  <si>
    <t>Satkunas &amp; Grigiene 2012</t>
  </si>
  <si>
    <t>Source</t>
  </si>
  <si>
    <t>EPD (E#976)</t>
  </si>
  <si>
    <t>Publication</t>
  </si>
  <si>
    <t>EPD (E#469)</t>
  </si>
  <si>
    <t>EPD (E#470)</t>
  </si>
  <si>
    <t>ACER</t>
  </si>
  <si>
    <t>EPD (E#714)</t>
  </si>
  <si>
    <t>EPD (E#932)</t>
  </si>
  <si>
    <t>EPD (E#931)</t>
  </si>
  <si>
    <t>Data Type</t>
  </si>
  <si>
    <t>Raw Count</t>
  </si>
  <si>
    <t>Digitised</t>
  </si>
  <si>
    <t>Age Cal BP</t>
  </si>
  <si>
    <t>Abies</t>
  </si>
  <si>
    <t>Acacia</t>
  </si>
  <si>
    <t>Acer</t>
  </si>
  <si>
    <t>Allium</t>
  </si>
  <si>
    <t>Alnus</t>
  </si>
  <si>
    <t>Alnus fruticosa</t>
  </si>
  <si>
    <t>Alnus glutinosa type</t>
  </si>
  <si>
    <t>Apiaceae</t>
  </si>
  <si>
    <t>Arbutus</t>
  </si>
  <si>
    <t>Armeria</t>
  </si>
  <si>
    <t>Artemisia</t>
  </si>
  <si>
    <t>Asteraceae</t>
  </si>
  <si>
    <t>Asteraceae (Asteroideae)</t>
  </si>
  <si>
    <t>Asteraceae (Cichorioideae)</t>
  </si>
  <si>
    <t>Asteroideae</t>
  </si>
  <si>
    <t>Betula</t>
  </si>
  <si>
    <t>Betula alba</t>
  </si>
  <si>
    <t>Betula nana</t>
  </si>
  <si>
    <t>Boraginaceae</t>
  </si>
  <si>
    <t>Brassicaceae</t>
  </si>
  <si>
    <t>Buxus</t>
  </si>
  <si>
    <t>Calluna</t>
  </si>
  <si>
    <t>Campanulaceae</t>
  </si>
  <si>
    <t>Cannabis</t>
  </si>
  <si>
    <t>Carpinus</t>
  </si>
  <si>
    <t>Caryophyllaceae</t>
  </si>
  <si>
    <t>Castanea</t>
  </si>
  <si>
    <t>Cedrus</t>
  </si>
  <si>
    <t>Centaurea</t>
  </si>
  <si>
    <t>Ceratonia</t>
  </si>
  <si>
    <t>Chenopodiaceae</t>
  </si>
  <si>
    <t>Cichorioideae</t>
  </si>
  <si>
    <t>Cistus</t>
  </si>
  <si>
    <t>Compositae</t>
  </si>
  <si>
    <t>Convolvulaceae</t>
  </si>
  <si>
    <t>Cornus</t>
  </si>
  <si>
    <t>Corylus</t>
  </si>
  <si>
    <t>Crassulaceae</t>
  </si>
  <si>
    <t>Cyperaceae</t>
  </si>
  <si>
    <t>Dipsacaceae</t>
  </si>
  <si>
    <t>Dryas</t>
  </si>
  <si>
    <t>Empetrum</t>
  </si>
  <si>
    <t>Ephedra</t>
  </si>
  <si>
    <t>Ephedra fragilis</t>
  </si>
  <si>
    <t>Ericaceae</t>
  </si>
  <si>
    <t>Euonymus</t>
  </si>
  <si>
    <t>Euphorbiaceae</t>
  </si>
  <si>
    <t>Fagus</t>
  </si>
  <si>
    <t>Frangula</t>
  </si>
  <si>
    <t>Fraxinus</t>
  </si>
  <si>
    <t>Fraxinus excelsior</t>
  </si>
  <si>
    <t>Fraxinus ornus</t>
  </si>
  <si>
    <t>Gentianaceae</t>
  </si>
  <si>
    <t>Geraniaceae</t>
  </si>
  <si>
    <t>Hedera</t>
  </si>
  <si>
    <t>Helianthemum</t>
  </si>
  <si>
    <t>Hippophae</t>
  </si>
  <si>
    <t>Ilex</t>
  </si>
  <si>
    <t>Iridaceae</t>
  </si>
  <si>
    <t>Juglans</t>
  </si>
  <si>
    <t>Juniperus</t>
  </si>
  <si>
    <t>Lamiaceae</t>
  </si>
  <si>
    <t>Larix</t>
  </si>
  <si>
    <t>Liliaceae</t>
  </si>
  <si>
    <t>Linaria</t>
  </si>
  <si>
    <t>Lonicera</t>
  </si>
  <si>
    <t>Myrica</t>
  </si>
  <si>
    <t>Myrtus</t>
  </si>
  <si>
    <t>Nitraria</t>
  </si>
  <si>
    <t>Olea</t>
  </si>
  <si>
    <t>Onagraceae</t>
  </si>
  <si>
    <t>Ostrya/Carpinus orientalis</t>
  </si>
  <si>
    <t>Papaveraceae</t>
  </si>
  <si>
    <t>Pedicularis</t>
  </si>
  <si>
    <t>Phillyrea</t>
  </si>
  <si>
    <t>Picea</t>
  </si>
  <si>
    <t>Pinus</t>
  </si>
  <si>
    <t>Pistacia</t>
  </si>
  <si>
    <t>Plantago</t>
  </si>
  <si>
    <t>Platanus</t>
  </si>
  <si>
    <t>Plumbaginaceae</t>
  </si>
  <si>
    <t>Poaceae</t>
  </si>
  <si>
    <t>Polemonium</t>
  </si>
  <si>
    <t>Polygonaceae</t>
  </si>
  <si>
    <t>Polygonum</t>
  </si>
  <si>
    <t>Populus</t>
  </si>
  <si>
    <t>Pterocarya</t>
  </si>
  <si>
    <t>Ranunculaceae</t>
  </si>
  <si>
    <t>Ranunculus</t>
  </si>
  <si>
    <t>Rhamnus</t>
  </si>
  <si>
    <t>Rhododendron</t>
  </si>
  <si>
    <t>Rhus</t>
  </si>
  <si>
    <t>Rosaceae</t>
  </si>
  <si>
    <t>Rubiaceae</t>
  </si>
  <si>
    <t>Rubus</t>
  </si>
  <si>
    <t>Rubus chamaemorus</t>
  </si>
  <si>
    <t>Rumex</t>
  </si>
  <si>
    <t>Rutaceae</t>
  </si>
  <si>
    <t>Salix</t>
  </si>
  <si>
    <t>Sambucus</t>
  </si>
  <si>
    <t>Sanguisorba</t>
  </si>
  <si>
    <t>Saxifraga</t>
  </si>
  <si>
    <t>Saxifragaceae</t>
  </si>
  <si>
    <t>Scrophulariaceae</t>
  </si>
  <si>
    <t>Tamaricaceae</t>
  </si>
  <si>
    <t>Taxus</t>
  </si>
  <si>
    <t>Thalictrum</t>
  </si>
  <si>
    <t>Tilia</t>
  </si>
  <si>
    <t>Ulmus</t>
  </si>
  <si>
    <t>Urtica</t>
  </si>
  <si>
    <t>Vaccinium</t>
  </si>
  <si>
    <t>Valerianaceae</t>
  </si>
  <si>
    <t>Viburnum</t>
  </si>
  <si>
    <t>Vitis</t>
  </si>
  <si>
    <t>Zizyphus</t>
  </si>
  <si>
    <t>Lesvos ML01 Megali Limni</t>
  </si>
  <si>
    <t>Dziguta Core 1</t>
  </si>
  <si>
    <t>Tourbiere de lEstarres</t>
  </si>
  <si>
    <t>Feher-to</t>
  </si>
  <si>
    <t>Nagymohos Pleistocene</t>
  </si>
  <si>
    <t>Navarrés</t>
  </si>
  <si>
    <t>Navarres-1</t>
  </si>
  <si>
    <t>Navarres-2</t>
  </si>
  <si>
    <t>Rw Count</t>
  </si>
  <si>
    <t>Lake Ohrid</t>
  </si>
  <si>
    <t>Mire Straldzha</t>
  </si>
  <si>
    <t>EPD (E#209)</t>
  </si>
  <si>
    <t>Margari et al, 2009</t>
  </si>
  <si>
    <t>Tzedakis et al, 2004</t>
  </si>
  <si>
    <t>Watts et al, 1996</t>
  </si>
  <si>
    <t>Tonkov et al,, 2014</t>
  </si>
  <si>
    <t>Sadori et al,, 2016</t>
  </si>
  <si>
    <t>Valero-Garces et al, 2004</t>
  </si>
  <si>
    <t>Follieri et al, 1989</t>
  </si>
  <si>
    <t>Vegas-Villarubia et al, 2013</t>
  </si>
  <si>
    <t>Jalut et al, 1992</t>
  </si>
  <si>
    <t>Arslanov et al, 2007</t>
  </si>
  <si>
    <t>Jalut et al, 1988</t>
  </si>
  <si>
    <t>Guido et al, 2020</t>
  </si>
  <si>
    <t>Kaltenrieder et al, 2009</t>
  </si>
  <si>
    <t>Miola et al, 2006</t>
  </si>
  <si>
    <t>Pini et al, 2009</t>
  </si>
  <si>
    <t>Monegato et al, 2007</t>
  </si>
  <si>
    <t>Magyari et al, 2014</t>
  </si>
  <si>
    <t>Magyari et al, 2019</t>
  </si>
  <si>
    <t>Kern et al,, 2021</t>
  </si>
  <si>
    <t>Duprat-Oualid et al, 2017</t>
  </si>
  <si>
    <t>Sirocko et al,, 2016</t>
  </si>
  <si>
    <t>Latitude</t>
  </si>
  <si>
    <t>Longitude</t>
  </si>
  <si>
    <t>TANN_Modern (°C)</t>
  </si>
  <si>
    <t>PANN_Modern (mm)</t>
  </si>
  <si>
    <t>Country/Ocean</t>
  </si>
  <si>
    <t>Greece</t>
  </si>
  <si>
    <t>Spain</t>
  </si>
  <si>
    <t>Turkey</t>
  </si>
  <si>
    <t>Italy</t>
  </si>
  <si>
    <t>Bulgaria</t>
  </si>
  <si>
    <t>France</t>
  </si>
  <si>
    <t>Georgia</t>
  </si>
  <si>
    <t>Romania</t>
  </si>
  <si>
    <t>Hungary</t>
  </si>
  <si>
    <t>Germany</t>
  </si>
  <si>
    <t>Belgium</t>
  </si>
  <si>
    <t>Lithuania</t>
  </si>
  <si>
    <t>Albania/North Macedonia</t>
  </si>
  <si>
    <t>Mire Straldzha_Kupena-3</t>
  </si>
  <si>
    <t>WTFO</t>
  </si>
  <si>
    <t>TEFO</t>
  </si>
  <si>
    <t>BOFO</t>
  </si>
  <si>
    <t>SAVA</t>
  </si>
  <si>
    <t>STEP</t>
  </si>
  <si>
    <t>DESE</t>
  </si>
  <si>
    <t>TUND</t>
  </si>
  <si>
    <t>Pinus subgen, Diploxylon</t>
  </si>
  <si>
    <t>Pinus subgen, Haploxylon</t>
  </si>
  <si>
    <t>Megabiome (Best)</t>
  </si>
  <si>
    <t>Biome (best)</t>
  </si>
  <si>
    <t>Megabiome (Best.num)/site 19-23 kyrs</t>
  </si>
  <si>
    <t>Megabiome anomalie 19-23 kyrs vs. 19-26 kyrs)</t>
  </si>
  <si>
    <t>Megabiomes (best) 19-23 kyrs</t>
  </si>
  <si>
    <t>COST</t>
  </si>
  <si>
    <t>CODE</t>
  </si>
  <si>
    <t>WAST</t>
  </si>
  <si>
    <t>WAMX</t>
  </si>
  <si>
    <t>TEDE</t>
  </si>
  <si>
    <t>PION</t>
  </si>
  <si>
    <t>CLMX</t>
  </si>
  <si>
    <t>COMX</t>
  </si>
  <si>
    <t>TAIG</t>
  </si>
  <si>
    <t>CLDE</t>
  </si>
  <si>
    <t>COCO</t>
  </si>
  <si>
    <t>XERO</t>
  </si>
  <si>
    <t>HODE</t>
  </si>
  <si>
    <t>ANTH</t>
  </si>
  <si>
    <t>Biomes (best) 19-23 kyrs</t>
  </si>
  <si>
    <t>WMAX</t>
  </si>
  <si>
    <t>Biome (Best.num)/site 19-23 kyrs</t>
  </si>
  <si>
    <t>Taxonomic resolution</t>
  </si>
  <si>
    <t>TANN</t>
  </si>
  <si>
    <t>TANN_Sigma</t>
  </si>
  <si>
    <t>MAT</t>
  </si>
  <si>
    <t>WAPLS</t>
  </si>
  <si>
    <t>CREST</t>
  </si>
  <si>
    <r>
      <t xml:space="preserve">CLIMATE MEAN/SITE - 2 periods: </t>
    </r>
    <r>
      <rPr>
        <b/>
        <sz val="12"/>
        <color rgb="FF0070C0"/>
        <rFont val="Calibri (Corps)"/>
      </rPr>
      <t>19-23 kyrs</t>
    </r>
    <r>
      <rPr>
        <b/>
        <sz val="12"/>
        <color rgb="FFFF0000"/>
        <rFont val="Calibri"/>
        <family val="2"/>
        <scheme val="minor"/>
      </rPr>
      <t xml:space="preserve"> and 19-26 kyrs</t>
    </r>
  </si>
  <si>
    <t xml:space="preserve">Taxonomic diversity </t>
  </si>
  <si>
    <t>Taxonomic diversity</t>
  </si>
  <si>
    <t>MTCO</t>
  </si>
  <si>
    <t>MTCO_Sigma</t>
  </si>
  <si>
    <t>Age Cal BP - Intcal20</t>
  </si>
  <si>
    <t>MTWA</t>
  </si>
  <si>
    <t>MTWA_Sigma</t>
  </si>
  <si>
    <t>TANN_Sigma_Pos</t>
  </si>
  <si>
    <t>TANN_Sigma_Neg</t>
  </si>
  <si>
    <t>MTWA_Sigma_Pos</t>
  </si>
  <si>
    <t>MTWA_Sigma_Neg</t>
  </si>
  <si>
    <t>MTCO_Sigma_Pos</t>
  </si>
  <si>
    <t>MTCO_Sigma_Neg</t>
  </si>
  <si>
    <t>Modern</t>
  </si>
  <si>
    <t>MAT - Anomaly</t>
  </si>
  <si>
    <t>WAPLS - Anomaly</t>
  </si>
  <si>
    <t>CREST - Anomaly</t>
  </si>
  <si>
    <t>20-60</t>
  </si>
  <si>
    <t>de Beaulieu &amp; Reille (1989) + de Beaulieu (1992) + de Beaulieu &amp; Reille, (1994)</t>
  </si>
  <si>
    <t>Mean multi-methods</t>
  </si>
  <si>
    <t>Sigma</t>
  </si>
  <si>
    <t>MTWA_Wigma</t>
  </si>
  <si>
    <t>TANN_Sigma_N</t>
  </si>
  <si>
    <t>TANN_Sigma_P</t>
  </si>
  <si>
    <t>MTWA_Sigma_N</t>
  </si>
  <si>
    <t>MTWA_Sigma_P</t>
  </si>
  <si>
    <t>MTCO_Sigma_N</t>
  </si>
  <si>
    <t>MTCO_Sigma_P</t>
  </si>
  <si>
    <t>MTWA anomalies</t>
  </si>
  <si>
    <t>MTCO anomalies</t>
  </si>
  <si>
    <t>T_01_Modern</t>
  </si>
  <si>
    <t>T_02_Modern</t>
  </si>
  <si>
    <t>T_06_Modern</t>
  </si>
  <si>
    <t>T_07_Modern</t>
  </si>
  <si>
    <t>T_08_Modern</t>
  </si>
  <si>
    <t>T_12_Modern</t>
  </si>
  <si>
    <t>P_01_Modern</t>
  </si>
  <si>
    <t>P_02_Modern</t>
  </si>
  <si>
    <t>P_06_Modern</t>
  </si>
  <si>
    <t>P_07_Modern</t>
  </si>
  <si>
    <t>P_08_Modern</t>
  </si>
  <si>
    <t>P_12_Modern</t>
  </si>
  <si>
    <t>PAnnual_Modern (mm)</t>
  </si>
  <si>
    <t>TAnnual_Modern (°C)</t>
  </si>
  <si>
    <t>MTCO_Modern (°C)</t>
  </si>
  <si>
    <t>MTWA_Modern (°C)</t>
  </si>
  <si>
    <t>TANN_LGM (Biomes)</t>
  </si>
  <si>
    <t>MTCO_LGM (Biomes)</t>
  </si>
  <si>
    <t>MTWA_LGM (Biomes)</t>
  </si>
  <si>
    <t>From multimethods approach</t>
  </si>
  <si>
    <t>Results</t>
  </si>
  <si>
    <t>TANN_LGM (Megabiomes)</t>
  </si>
  <si>
    <t>MTCO_LGM (Megabiomes)</t>
  </si>
  <si>
    <t>MTWA_LGM (Megabiomes)</t>
  </si>
  <si>
    <t>-6  ±  -3 / -9</t>
  </si>
  <si>
    <t>-8  ±  -3 / -13</t>
  </si>
  <si>
    <t>-5  ±  2 / -8</t>
  </si>
  <si>
    <t>-7  ±  -4 / -9</t>
  </si>
  <si>
    <t>-4  ±  3 / -9</t>
  </si>
  <si>
    <t>-7  ±  -1 / -9</t>
  </si>
  <si>
    <t>-4  ±  -1 / -7</t>
  </si>
  <si>
    <t>-6  ±  6 / -10</t>
  </si>
  <si>
    <t>-4  ±  2 / -9</t>
  </si>
  <si>
    <t>-5  ±  -1 / -10</t>
  </si>
  <si>
    <t>-6  ±  0 / -8</t>
  </si>
  <si>
    <t>-3  ±  1 / -7</t>
  </si>
  <si>
    <t>-5  ±  1 / -7</t>
  </si>
  <si>
    <t>-6  ±  2 / -9</t>
  </si>
  <si>
    <t>-4  ±  0 / -8</t>
  </si>
  <si>
    <t>-3  ±  -1 / -5</t>
  </si>
  <si>
    <t>-4  ±  1 / -8</t>
  </si>
  <si>
    <t>-3  ±  1 / -5</t>
  </si>
  <si>
    <t>-4  ±  4 / -7</t>
  </si>
  <si>
    <t>-6  ±  2 / -10</t>
  </si>
  <si>
    <t>Seasonal anomalies</t>
  </si>
  <si>
    <t>MAT-based mean values</t>
  </si>
  <si>
    <t>CREST-based mean values</t>
  </si>
  <si>
    <t>WA-PLS-based mean values</t>
  </si>
  <si>
    <t>-11  ±  -8 / -15</t>
  </si>
  <si>
    <t>-6  ±  -2 / -11</t>
  </si>
  <si>
    <t>-11  ±  -7 / -16</t>
  </si>
  <si>
    <t>-5  ±  -1 / -9</t>
  </si>
  <si>
    <t>-4  ±  -2 / -7</t>
  </si>
  <si>
    <t>Id_FossilSites</t>
  </si>
  <si>
    <t>ResultsTable</t>
  </si>
  <si>
    <t>PollenAssemblages</t>
  </si>
  <si>
    <t>References of fossil pollen data</t>
  </si>
  <si>
    <t>(Mega)biome best affinity scores</t>
  </si>
  <si>
    <t>Modern climate conditions at fossil sites</t>
  </si>
  <si>
    <t>Synthesis: LGM climate results from weighted-mean approach</t>
  </si>
  <si>
    <t xml:space="preserve">Initial pollen data </t>
  </si>
  <si>
    <t># Supplement to: Gabriel Fénisse*, Manuel Chevalier, Odile Peyron, David Vincent Bekaert, Pierre-Henri Blard: Advancing Last Glacial Maximum paleoclimate reconstructions in Europe using pollen data: a multi-method (mega)biomization approach</t>
  </si>
  <si>
    <t># EGUsphere [preprint], https://doi.org/10.5194/egusphere-2026-1590, 2026</t>
  </si>
  <si>
    <t>GlobaleCalibration</t>
  </si>
  <si>
    <t>Synthesis from the entire domain of EMPD2: LGM climate results from weighted-mean approach</t>
  </si>
  <si>
    <t>Climate_BiomizationNOTWeighted</t>
  </si>
  <si>
    <t>Climate_BiomizationWeighted</t>
  </si>
  <si>
    <t>Climate_MegabiomizationNOTWeighted</t>
  </si>
  <si>
    <t>Climate_MegabiomizationWeighted</t>
  </si>
  <si>
    <t>LGM climate results from best and weighted-mean approaches using multi-method procedure</t>
  </si>
  <si>
    <t>BIOME_ClimateSynthesis_19-23</t>
  </si>
  <si>
    <t>MEGABIOME_ClimateSynthesis_19-23</t>
  </si>
  <si>
    <t>Details of aggregated paleoclimate results across ages from fossil pollen sites</t>
  </si>
  <si>
    <t>Error propagations from climate outputs</t>
  </si>
  <si>
    <t>Label</t>
  </si>
  <si>
    <t>-6  ±  -1 / -9</t>
  </si>
  <si>
    <t>-6  ±  -1 / -8</t>
  </si>
  <si>
    <t>-4  ±  3 / -6</t>
  </si>
  <si>
    <t>-6  ±  -4 / -9</t>
  </si>
  <si>
    <t>-4  ±  1 / -9</t>
  </si>
  <si>
    <t>-7  ±  7 / -12</t>
  </si>
  <si>
    <t>-10  ±  -5 / -15</t>
  </si>
  <si>
    <t>-2  ±  11 / -13</t>
  </si>
  <si>
    <t>-10  ±  -2 / -12</t>
  </si>
  <si>
    <t>-6  ±  3 / -13</t>
  </si>
  <si>
    <t>-10  ±  1 / -14</t>
  </si>
  <si>
    <t>-14  ±  -10 / -20</t>
  </si>
  <si>
    <t>-9  ±  3 / -18</t>
  </si>
  <si>
    <t>-3  ±  3 / -7</t>
  </si>
  <si>
    <t>-6  ±  4 / -10</t>
  </si>
  <si>
    <t>-8  ±  -4 / -13</t>
  </si>
  <si>
    <t>-4  ±  6 / -12</t>
  </si>
  <si>
    <t>-6  ±  -5 / -8</t>
  </si>
  <si>
    <t>-6  ±  -2 / -9</t>
  </si>
  <si>
    <t>-5  ±  4 / -8</t>
  </si>
  <si>
    <t>-13  ±  -8 / -19</t>
  </si>
  <si>
    <t>-7  ±  4 / -15</t>
  </si>
  <si>
    <t>-1  ±  2 / -5</t>
  </si>
  <si>
    <t>-5  ±  5 / -13</t>
  </si>
  <si>
    <t>-5  ±  7 / -9</t>
  </si>
  <si>
    <t>-3  ±  10 / -13</t>
  </si>
  <si>
    <t>-7  ±  9 / -12</t>
  </si>
  <si>
    <t>-7  ±  -2 / -13</t>
  </si>
  <si>
    <t>-4  ±  13 / -18</t>
  </si>
  <si>
    <t>-7  ±  6 / -11</t>
  </si>
  <si>
    <t>-9  ±  -4 / -16</t>
  </si>
  <si>
    <t>-5  ±  8 / -16</t>
  </si>
  <si>
    <t>-9  ±  6 / -13</t>
  </si>
  <si>
    <t>-13  ±  -7 / -23</t>
  </si>
  <si>
    <t>-5  ±  11 / -17</t>
  </si>
  <si>
    <t>-11  ±  -9 / -14</t>
  </si>
  <si>
    <t>-10  ±  1 / -13</t>
  </si>
  <si>
    <t>-13  ±  -8 / -22</t>
  </si>
  <si>
    <t>-9  ±  -7 / -12</t>
  </si>
  <si>
    <t>-8  ±  1 / -11</t>
  </si>
  <si>
    <t>-6  ±  8 / -11</t>
  </si>
  <si>
    <t>-8  ±  -1 / -17</t>
  </si>
  <si>
    <t>-2  ±  15 / -15</t>
  </si>
  <si>
    <t>-7  ±  5 / -12</t>
  </si>
  <si>
    <t>-3  ±  9 / -13</t>
  </si>
  <si>
    <t>-5  ±  -3 / -8</t>
  </si>
  <si>
    <t>0  ±  6 / -5</t>
  </si>
  <si>
    <t>0  ±  12 / -10</t>
  </si>
  <si>
    <t>-7  ±  2 / -10</t>
  </si>
  <si>
    <t>-13  ±  -9 / -18</t>
  </si>
  <si>
    <t>-2  ±  2 / -4</t>
  </si>
  <si>
    <t>-1  ±  4 / -5</t>
  </si>
  <si>
    <t>-9  ±  0 / -12</t>
  </si>
  <si>
    <t>-9  ±  -6 / -15</t>
  </si>
  <si>
    <t>-7  ±  2 / -15</t>
  </si>
  <si>
    <t>-9  ±  0 / -13</t>
  </si>
  <si>
    <t>-10  ±  -5 / -17</t>
  </si>
  <si>
    <t>-7  ±  4 / -16</t>
  </si>
  <si>
    <t>-9  ±  1 / -12</t>
  </si>
  <si>
    <t>-11  ±  -6 / -20</t>
  </si>
  <si>
    <t>-6  ±  6 / -16</t>
  </si>
  <si>
    <t>-10  ±  -1 / -14</t>
  </si>
  <si>
    <t>-7  ±  -1 / -17</t>
  </si>
  <si>
    <t>-2  ±  12 / -12</t>
  </si>
  <si>
    <t>0  ±  4 / -6</t>
  </si>
  <si>
    <t>-3  ±  7 / -11</t>
  </si>
  <si>
    <t>-6  ±  -1 / -12</t>
  </si>
  <si>
    <t>-3  ±  8 / -12</t>
  </si>
  <si>
    <t>-5  ±  1 / -12</t>
  </si>
  <si>
    <t>-2  ±  9 / -11</t>
  </si>
  <si>
    <t>-4  ±  1 / -12</t>
  </si>
  <si>
    <t>-6  ±  -2 / -10</t>
  </si>
  <si>
    <t>-6  ±  0 / -12</t>
  </si>
  <si>
    <t>-5  ±  8 / -10</t>
  </si>
  <si>
    <t>-4  ±  3 / -15</t>
  </si>
  <si>
    <t>-5  ±  10 / -17</t>
  </si>
  <si>
    <t>-5  ±  0 / -7</t>
  </si>
  <si>
    <t>-2  ±  4 / -7</t>
  </si>
  <si>
    <t>-5  ±  -2 / -10</t>
  </si>
  <si>
    <t>-1  ±  8 / -7</t>
  </si>
  <si>
    <t>-7  ±  -3 / -13</t>
  </si>
  <si>
    <t>-2  ±  7 / -9</t>
  </si>
  <si>
    <t>-6  ±  5 / -10</t>
  </si>
  <si>
    <t>-5  ±  0 / -11</t>
  </si>
  <si>
    <t>-2  ±  10 / -11</t>
  </si>
  <si>
    <t>-4  ±  -1 / -9</t>
  </si>
  <si>
    <t>0  ±  9 / -7</t>
  </si>
  <si>
    <t>-6  ±  4 / -9</t>
  </si>
  <si>
    <t>-8  ±  -3 / -14</t>
  </si>
  <si>
    <t>-1  ±  10 / -9</t>
  </si>
  <si>
    <t>-5  ±  5 / -9</t>
  </si>
  <si>
    <t>-7  ±  -2 / -14</t>
  </si>
  <si>
    <t>-1  ±  14 / -7</t>
  </si>
  <si>
    <t>-3  ±  3 / -11</t>
  </si>
  <si>
    <t>-1  ±  15 / -13</t>
  </si>
  <si>
    <t>-3  ±  0 / -5</t>
  </si>
  <si>
    <t>Lake Bouchet</t>
  </si>
  <si>
    <t>Lake Bouchet B5</t>
  </si>
  <si>
    <t># Contact: *Gabriel Fénisse (gabriel.fenisse@univ-lorraine.fr)[Centre de Recherches PétrographiPues et GéochimiPues</t>
  </si>
  <si>
    <t>Puercus robur-type</t>
  </si>
  <si>
    <t>Puercus ilex-type</t>
  </si>
  <si>
    <t>APUA</t>
  </si>
  <si>
    <t>-8  ±  -5 / -11</t>
  </si>
  <si>
    <t>-7  ±  -3 / -11</t>
  </si>
  <si>
    <t>-6  ±  -4 / -8</t>
  </si>
  <si>
    <t>-10  ±  -8 / -13</t>
  </si>
  <si>
    <t>-11  ±  -7 / -15</t>
  </si>
  <si>
    <t>-7  ±  -5 / -9</t>
  </si>
  <si>
    <t>-8  ±  -5 / -10</t>
  </si>
  <si>
    <t>-11  ±  -8 / -14</t>
  </si>
  <si>
    <t>-14  ±  -10 / -18</t>
  </si>
  <si>
    <t>-10  ±  -7 / -13</t>
  </si>
  <si>
    <t>-7  ±  -5 / -10</t>
  </si>
  <si>
    <t>-5  ±  -2 / -7</t>
  </si>
  <si>
    <t>-7  ±  -2 / -11</t>
  </si>
  <si>
    <t>-6  ±  -3 / -8</t>
  </si>
  <si>
    <t>-13  ±  -8 / -17</t>
  </si>
  <si>
    <t>-8  ±  -6 / -11</t>
  </si>
  <si>
    <t>-7  ±  -4 / -10</t>
  </si>
  <si>
    <t>-9  ±  -4 / -13</t>
  </si>
  <si>
    <t>-9  ±  -6 / -12</t>
  </si>
  <si>
    <t>-12  ±  -7 / -16</t>
  </si>
  <si>
    <t>-10  ±  -6 / -15</t>
  </si>
  <si>
    <t>-11  ±  -8 / -13</t>
  </si>
  <si>
    <t>-8  ±  -4 / -12</t>
  </si>
  <si>
    <t>-6  ±  -1 / -10</t>
  </si>
  <si>
    <t>-4  ±  -1 / -6</t>
  </si>
  <si>
    <t>-9  ±  -5 / -13</t>
  </si>
  <si>
    <t>-5  ±  -3 / -7</t>
  </si>
  <si>
    <t>-1  ±  1 / -3</t>
  </si>
  <si>
    <t>-1  ±  1 / -4</t>
  </si>
  <si>
    <t>-12  ±  -8 / -16</t>
  </si>
  <si>
    <t>-5  ±  0 / -9</t>
  </si>
  <si>
    <t>-2  ±  0 / -5</t>
  </si>
  <si>
    <t>-9  ±  -5 / -12</t>
  </si>
  <si>
    <t>-9  ±  -6 / -13</t>
  </si>
  <si>
    <t>-9  ±  -4 / -14</t>
  </si>
  <si>
    <t>-5  ±  -2 / -9</t>
  </si>
  <si>
    <t>1  ±  5 / -4</t>
  </si>
  <si>
    <t>-4  ±  -2 / -6</t>
  </si>
  <si>
    <t>-3  ±  1 / -8</t>
  </si>
  <si>
    <t>-3  ±  2 / -7</t>
  </si>
  <si>
    <t>-9  ±  -6 / -11</t>
  </si>
  <si>
    <t>-3  ±  0 / -7</t>
  </si>
  <si>
    <t>-1  ±  2 / -4</t>
  </si>
  <si>
    <t>-5  ±  -2 / -8</t>
  </si>
  <si>
    <t>-7  ±  -3 / -10</t>
  </si>
  <si>
    <t>-5  ±  0 / -10</t>
  </si>
  <si>
    <t>-2  ±  3 / -7</t>
  </si>
  <si>
    <t>-3  ±  -1 / -6</t>
  </si>
  <si>
    <t>-2  ±  0 / -4</t>
  </si>
  <si>
    <t>-2  ±  1 / 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</si>
</sst>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 (Corps)"/>
    </font>
    <font>
      <b/>
      <sz val="12"/>
      <color rgb="FF0070C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1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1" xfId="0" applyFill="1" applyBorder="1"/>
    <xf numFmtId="164" fontId="0" fillId="3" borderId="1" xfId="0" applyNumberFormat="1" applyFill="1" applyBorder="1"/>
    <xf numFmtId="1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/>
    <xf numFmtId="2" fontId="0" fillId="3" borderId="1" xfId="0" applyNumberFormat="1" applyFill="1" applyBorder="1"/>
    <xf numFmtId="164" fontId="0" fillId="0" borderId="0" xfId="0" applyNumberFormat="1"/>
    <xf numFmtId="1" fontId="0" fillId="0" borderId="0" xfId="0" applyNumberFormat="1"/>
    <xf numFmtId="2" fontId="0" fillId="0" borderId="1" xfId="0" applyNumberFormat="1" applyBorder="1"/>
    <xf numFmtId="2" fontId="1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3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2" fontId="0" fillId="0" borderId="0" xfId="0" applyNumberForma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/>
    <xf numFmtId="0" fontId="6" fillId="3" borderId="0" xfId="0" applyFont="1" applyFill="1"/>
    <xf numFmtId="164" fontId="0" fillId="0" borderId="1" xfId="0" applyNumberFormat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2" fontId="3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12" xfId="0" applyBorder="1"/>
    <xf numFmtId="0" fontId="6" fillId="0" borderId="0" xfId="0" applyFont="1"/>
    <xf numFmtId="2" fontId="6" fillId="0" borderId="0" xfId="0" applyNumberFormat="1" applyFont="1"/>
    <xf numFmtId="2" fontId="1" fillId="0" borderId="0" xfId="0" applyNumberFormat="1" applyFont="1" applyAlignment="1">
      <alignment horizontal="right"/>
    </xf>
    <xf numFmtId="0" fontId="3" fillId="3" borderId="7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0" fillId="0" borderId="11" xfId="0" applyNumberFormat="1" applyBorder="1"/>
    <xf numFmtId="0" fontId="1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4" borderId="0" xfId="0" applyFill="1"/>
    <xf numFmtId="0" fontId="0" fillId="5" borderId="0" xfId="0" applyFill="1"/>
    <xf numFmtId="0" fontId="0" fillId="5" borderId="14" xfId="0" applyFill="1" applyBorder="1"/>
    <xf numFmtId="2" fontId="0" fillId="5" borderId="14" xfId="0" applyNumberFormat="1" applyFill="1" applyBorder="1"/>
    <xf numFmtId="164" fontId="0" fillId="5" borderId="14" xfId="0" applyNumberFormat="1" applyFill="1" applyBorder="1"/>
    <xf numFmtId="0" fontId="1" fillId="0" borderId="4" xfId="0" applyFont="1" applyBorder="1"/>
    <xf numFmtId="2" fontId="3" fillId="5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2" fontId="0" fillId="5" borderId="1" xfId="0" applyNumberFormat="1" applyFill="1" applyBorder="1"/>
    <xf numFmtId="0" fontId="0" fillId="4" borderId="1" xfId="0" applyFill="1" applyBorder="1" applyAlignment="1">
      <alignment horizontal="center"/>
    </xf>
    <xf numFmtId="2" fontId="1" fillId="5" borderId="5" xfId="0" applyNumberFormat="1" applyFont="1" applyFill="1" applyBorder="1"/>
    <xf numFmtId="2" fontId="0" fillId="5" borderId="5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5" borderId="1" xfId="0" applyFill="1" applyBorder="1"/>
    <xf numFmtId="2" fontId="0" fillId="4" borderId="1" xfId="0" applyNumberFormat="1" applyFill="1" applyBorder="1"/>
    <xf numFmtId="2" fontId="1" fillId="0" borderId="5" xfId="0" applyNumberFormat="1" applyFont="1" applyBorder="1"/>
    <xf numFmtId="0" fontId="0" fillId="0" borderId="0" xfId="0" applyAlignment="1">
      <alignment horizontal="right"/>
    </xf>
    <xf numFmtId="2" fontId="7" fillId="0" borderId="0" xfId="0" applyNumberFormat="1" applyFont="1"/>
    <xf numFmtId="2" fontId="0" fillId="0" borderId="11" xfId="0" applyNumberFormat="1" applyBorder="1"/>
    <xf numFmtId="2" fontId="1" fillId="0" borderId="1" xfId="0" applyNumberFormat="1" applyFont="1" applyBorder="1"/>
    <xf numFmtId="165" fontId="0" fillId="0" borderId="0" xfId="0" applyNumberFormat="1"/>
    <xf numFmtId="0" fontId="8" fillId="0" borderId="0" xfId="0" applyFont="1" applyAlignment="1">
      <alignment horizontal="center"/>
    </xf>
    <xf numFmtId="2" fontId="9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2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B9DD3-F9F3-4749-9DE0-90B6825429A4}">
  <dimension ref="A1:D32"/>
  <sheetViews>
    <sheetView zoomScale="75" workbookViewId="0">
      <selection activeCell="A19" sqref="A19"/>
    </sheetView>
  </sheetViews>
  <sheetFormatPr baseColWidth="10" defaultRowHeight="16" x14ac:dyDescent="0.2"/>
  <cols>
    <col min="1" max="1" width="80.33203125" customWidth="1"/>
    <col min="2" max="2" width="56.83203125" customWidth="1"/>
    <col min="3" max="3" width="37.83203125" customWidth="1"/>
    <col min="4" max="4" width="89" customWidth="1"/>
    <col min="5" max="5" width="80.83203125" customWidth="1"/>
    <col min="6" max="6" width="40.5" customWidth="1"/>
  </cols>
  <sheetData>
    <row r="1" spans="1:4" x14ac:dyDescent="0.2">
      <c r="A1" t="s">
        <v>376</v>
      </c>
    </row>
    <row r="2" spans="1:4" x14ac:dyDescent="0.2">
      <c r="A2" t="s">
        <v>377</v>
      </c>
      <c r="D2" s="33"/>
    </row>
    <row r="3" spans="1:4" x14ac:dyDescent="0.2">
      <c r="A3" t="s">
        <v>488</v>
      </c>
      <c r="D3" s="33"/>
    </row>
    <row r="4" spans="1:4" x14ac:dyDescent="0.2">
      <c r="D4" s="33"/>
    </row>
    <row r="5" spans="1:4" x14ac:dyDescent="0.2">
      <c r="A5" s="27" t="s">
        <v>389</v>
      </c>
      <c r="D5" s="33"/>
    </row>
    <row r="6" spans="1:4" x14ac:dyDescent="0.2">
      <c r="A6" s="78" t="s">
        <v>373</v>
      </c>
      <c r="D6" s="33"/>
    </row>
    <row r="7" spans="1:4" x14ac:dyDescent="0.2">
      <c r="D7" s="33"/>
    </row>
    <row r="8" spans="1:4" x14ac:dyDescent="0.2">
      <c r="A8" s="27" t="s">
        <v>368</v>
      </c>
    </row>
    <row r="9" spans="1:4" x14ac:dyDescent="0.2">
      <c r="A9" s="78" t="s">
        <v>373</v>
      </c>
    </row>
    <row r="10" spans="1:4" x14ac:dyDescent="0.2">
      <c r="A10" s="78" t="s">
        <v>371</v>
      </c>
    </row>
    <row r="11" spans="1:4" x14ac:dyDescent="0.2">
      <c r="A11" s="78" t="s">
        <v>372</v>
      </c>
      <c r="B11" s="2"/>
      <c r="C11" s="2"/>
    </row>
    <row r="12" spans="1:4" x14ac:dyDescent="0.2">
      <c r="A12" s="2"/>
      <c r="B12" s="2"/>
      <c r="C12" s="2"/>
    </row>
    <row r="13" spans="1:4" x14ac:dyDescent="0.2">
      <c r="A13" s="27" t="s">
        <v>369</v>
      </c>
      <c r="B13" s="2"/>
      <c r="C13" s="2"/>
    </row>
    <row r="14" spans="1:4" x14ac:dyDescent="0.2">
      <c r="A14" s="78" t="s">
        <v>371</v>
      </c>
      <c r="B14" s="2"/>
      <c r="C14" s="2"/>
    </row>
    <row r="15" spans="1:4" x14ac:dyDescent="0.2">
      <c r="A15" s="78" t="s">
        <v>374</v>
      </c>
      <c r="B15" s="2"/>
      <c r="C15" s="2"/>
    </row>
    <row r="17" spans="1:1" x14ac:dyDescent="0.2">
      <c r="A17" s="27" t="s">
        <v>370</v>
      </c>
    </row>
    <row r="18" spans="1:1" x14ac:dyDescent="0.2">
      <c r="A18" s="78" t="s">
        <v>375</v>
      </c>
    </row>
    <row r="19" spans="1:1" x14ac:dyDescent="0.2">
      <c r="A19" s="2"/>
    </row>
    <row r="20" spans="1:1" x14ac:dyDescent="0.2">
      <c r="A20" s="27" t="s">
        <v>378</v>
      </c>
    </row>
    <row r="21" spans="1:1" x14ac:dyDescent="0.2">
      <c r="A21" s="78" t="s">
        <v>379</v>
      </c>
    </row>
    <row r="23" spans="1:1" x14ac:dyDescent="0.2">
      <c r="A23" s="4" t="s">
        <v>380</v>
      </c>
    </row>
    <row r="24" spans="1:1" x14ac:dyDescent="0.2">
      <c r="A24" s="4" t="s">
        <v>381</v>
      </c>
    </row>
    <row r="25" spans="1:1" x14ac:dyDescent="0.2">
      <c r="A25" s="4" t="s">
        <v>382</v>
      </c>
    </row>
    <row r="26" spans="1:1" x14ac:dyDescent="0.2">
      <c r="A26" s="27" t="s">
        <v>383</v>
      </c>
    </row>
    <row r="27" spans="1:1" x14ac:dyDescent="0.2">
      <c r="A27" s="78" t="s">
        <v>384</v>
      </c>
    </row>
    <row r="29" spans="1:1" x14ac:dyDescent="0.2">
      <c r="A29" s="4" t="s">
        <v>385</v>
      </c>
    </row>
    <row r="30" spans="1:1" x14ac:dyDescent="0.2">
      <c r="A30" s="27" t="s">
        <v>386</v>
      </c>
    </row>
    <row r="31" spans="1:1" x14ac:dyDescent="0.2">
      <c r="A31" s="78" t="s">
        <v>387</v>
      </c>
    </row>
    <row r="32" spans="1:1" x14ac:dyDescent="0.2">
      <c r="A32" s="78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3105F-D784-AB48-8080-E205DFE07393}">
  <dimension ref="A1:AD71"/>
  <sheetViews>
    <sheetView zoomScale="75" workbookViewId="0">
      <pane xSplit="8840" topLeftCell="O1" activePane="topRight"/>
      <selection activeCell="A34" sqref="A25:XFD34"/>
      <selection pane="topRight" activeCell="P44" sqref="P44"/>
    </sheetView>
  </sheetViews>
  <sheetFormatPr baseColWidth="10" defaultRowHeight="16" x14ac:dyDescent="0.2"/>
  <cols>
    <col min="1" max="1" width="14.6640625" customWidth="1"/>
    <col min="2" max="2" width="35.5" style="1" customWidth="1"/>
    <col min="6" max="6" width="14.6640625" customWidth="1"/>
    <col min="7" max="7" width="15.83203125" customWidth="1"/>
    <col min="8" max="8" width="14.33203125" customWidth="1"/>
    <col min="9" max="9" width="15.1640625" customWidth="1"/>
    <col min="10" max="10" width="13.5" customWidth="1"/>
    <col min="11" max="12" width="14.33203125" customWidth="1"/>
    <col min="13" max="13" width="15.33203125" customWidth="1"/>
    <col min="14" max="14" width="15.5" customWidth="1"/>
    <col min="15" max="15" width="13.5" customWidth="1"/>
    <col min="16" max="16" width="15.6640625" customWidth="1"/>
    <col min="17" max="17" width="14" customWidth="1"/>
    <col min="18" max="18" width="22" customWidth="1"/>
    <col min="19" max="19" width="25.1640625" customWidth="1"/>
    <col min="20" max="20" width="21" customWidth="1"/>
    <col min="21" max="21" width="21.6640625" customWidth="1"/>
    <col min="22" max="23" width="17.33203125" customWidth="1"/>
    <col min="24" max="24" width="19.5" customWidth="1"/>
    <col min="25" max="25" width="20" style="2" customWidth="1"/>
    <col min="26" max="26" width="22.5" customWidth="1"/>
    <col min="27" max="27" width="24.5" customWidth="1"/>
    <col min="28" max="28" width="22" customWidth="1"/>
    <col min="29" max="29" width="24.1640625" customWidth="1"/>
    <col min="30" max="30" width="32.33203125" customWidth="1"/>
  </cols>
  <sheetData>
    <row r="1" spans="1:30" s="4" customFormat="1" x14ac:dyDescent="0.2">
      <c r="A1" s="4" t="s">
        <v>48</v>
      </c>
      <c r="B1" s="3" t="s">
        <v>1</v>
      </c>
      <c r="C1" s="4" t="s">
        <v>228</v>
      </c>
      <c r="D1" s="4" t="s">
        <v>229</v>
      </c>
      <c r="E1" s="4" t="s">
        <v>47</v>
      </c>
      <c r="F1" s="21" t="s">
        <v>315</v>
      </c>
      <c r="G1" s="21" t="s">
        <v>316</v>
      </c>
      <c r="H1" s="21" t="s">
        <v>317</v>
      </c>
      <c r="I1" s="21" t="s">
        <v>318</v>
      </c>
      <c r="J1" s="21" t="s">
        <v>319</v>
      </c>
      <c r="K1" s="21" t="s">
        <v>320</v>
      </c>
      <c r="L1" s="21" t="s">
        <v>321</v>
      </c>
      <c r="M1" s="21" t="s">
        <v>322</v>
      </c>
      <c r="N1" s="21" t="s">
        <v>323</v>
      </c>
      <c r="O1" s="21" t="s">
        <v>324</v>
      </c>
      <c r="P1" s="21" t="s">
        <v>325</v>
      </c>
      <c r="Q1" s="21" t="s">
        <v>326</v>
      </c>
      <c r="R1" s="4" t="s">
        <v>328</v>
      </c>
      <c r="S1" s="4" t="s">
        <v>327</v>
      </c>
      <c r="T1" s="4" t="s">
        <v>329</v>
      </c>
      <c r="U1" s="4" t="s">
        <v>330</v>
      </c>
      <c r="V1" s="4" t="s">
        <v>41</v>
      </c>
      <c r="W1" s="4" t="s">
        <v>286</v>
      </c>
      <c r="X1" s="4" t="s">
        <v>278</v>
      </c>
      <c r="Y1" s="4" t="s">
        <v>232</v>
      </c>
      <c r="Z1" s="4" t="s">
        <v>67</v>
      </c>
      <c r="AA1" s="4" t="s">
        <v>49</v>
      </c>
      <c r="AB1" s="4" t="s">
        <v>76</v>
      </c>
      <c r="AC1" s="27" t="s">
        <v>275</v>
      </c>
      <c r="AD1" s="27" t="s">
        <v>260</v>
      </c>
    </row>
    <row r="2" spans="1:30" x14ac:dyDescent="0.2">
      <c r="A2" s="8">
        <v>1</v>
      </c>
      <c r="B2" s="5" t="s">
        <v>2</v>
      </c>
      <c r="C2" s="20">
        <v>39.049999999999997</v>
      </c>
      <c r="D2" s="20">
        <v>22.27</v>
      </c>
      <c r="E2" s="6">
        <v>500</v>
      </c>
      <c r="F2" s="20">
        <v>2.9541416168212802</v>
      </c>
      <c r="G2" s="20">
        <v>3.9816327095031698</v>
      </c>
      <c r="H2" s="20">
        <v>20.975479125976499</v>
      </c>
      <c r="I2" s="20">
        <v>23.555850982666001</v>
      </c>
      <c r="J2" s="20">
        <v>23.2429504394531</v>
      </c>
      <c r="K2" s="20">
        <v>4.7424416542053196</v>
      </c>
      <c r="L2" s="20">
        <v>104.0205860137938</v>
      </c>
      <c r="M2" s="20">
        <v>94.557466506957894</v>
      </c>
      <c r="N2" s="20">
        <v>32.255859375</v>
      </c>
      <c r="O2" s="20">
        <v>18.78933012485502</v>
      </c>
      <c r="P2" s="20">
        <v>19.947960376739488</v>
      </c>
      <c r="Q2" s="20">
        <v>100.3654718399046</v>
      </c>
      <c r="R2" s="7">
        <v>15</v>
      </c>
      <c r="S2" s="35">
        <v>690.59725940227395</v>
      </c>
      <c r="T2" s="7">
        <f>MIN(F2:K2)</f>
        <v>2.9541416168212802</v>
      </c>
      <c r="U2" s="35">
        <f>MAX(H2:J2)</f>
        <v>23.555850982666001</v>
      </c>
      <c r="V2" s="9" t="s">
        <v>42</v>
      </c>
      <c r="W2" s="9">
        <v>46</v>
      </c>
      <c r="X2" s="9">
        <v>2</v>
      </c>
      <c r="Y2" s="9" t="s">
        <v>233</v>
      </c>
      <c r="Z2" s="9" t="s">
        <v>68</v>
      </c>
      <c r="AA2" s="10" t="s">
        <v>50</v>
      </c>
      <c r="AB2" s="9" t="s">
        <v>77</v>
      </c>
      <c r="AC2" s="38" t="s">
        <v>261</v>
      </c>
      <c r="AD2" s="38" t="s">
        <v>253</v>
      </c>
    </row>
    <row r="3" spans="1:30" x14ac:dyDescent="0.2">
      <c r="A3" s="8">
        <v>2</v>
      </c>
      <c r="B3" s="5" t="s">
        <v>3</v>
      </c>
      <c r="C3" s="20">
        <v>39.058</v>
      </c>
      <c r="D3" s="20">
        <v>-0.32100000000000001</v>
      </c>
      <c r="E3" s="6">
        <v>20</v>
      </c>
      <c r="F3" s="20">
        <v>9.1784296035766602</v>
      </c>
      <c r="G3" s="20">
        <v>10.053937911987299</v>
      </c>
      <c r="H3" s="20">
        <v>21.030969619750898</v>
      </c>
      <c r="I3" s="20">
        <v>23.110712051391001</v>
      </c>
      <c r="J3" s="20">
        <v>23.1021518707275</v>
      </c>
      <c r="K3" s="20">
        <v>10.080466270446699</v>
      </c>
      <c r="L3" s="20">
        <v>45.3963232040403</v>
      </c>
      <c r="M3" s="20">
        <v>38.649001121520904</v>
      </c>
      <c r="N3" s="20">
        <v>24.58208441734314</v>
      </c>
      <c r="O3" s="20">
        <v>11.106324791908261</v>
      </c>
      <c r="P3" s="20">
        <v>24.480950832366929</v>
      </c>
      <c r="Q3" s="20">
        <v>51.743098497390598</v>
      </c>
      <c r="R3" s="7">
        <v>17.399999999999999</v>
      </c>
      <c r="S3" s="35">
        <v>542.21233069896584</v>
      </c>
      <c r="T3" s="7">
        <f t="shared" ref="T3:T44" si="0">MIN(F3:K3)</f>
        <v>9.1784296035766602</v>
      </c>
      <c r="U3" s="35">
        <f t="shared" ref="U3:U44" si="1">MAX(H3:J3)</f>
        <v>23.110712051391001</v>
      </c>
      <c r="V3" s="9" t="s">
        <v>43</v>
      </c>
      <c r="W3" s="9">
        <v>11</v>
      </c>
      <c r="X3" s="9">
        <v>1</v>
      </c>
      <c r="Y3" s="9" t="s">
        <v>234</v>
      </c>
      <c r="Z3" s="9" t="s">
        <v>69</v>
      </c>
      <c r="AA3" s="10" t="s">
        <v>51</v>
      </c>
      <c r="AB3" s="9" t="s">
        <v>78</v>
      </c>
      <c r="AC3" s="38" t="s">
        <v>253</v>
      </c>
      <c r="AD3" s="38" t="s">
        <v>249</v>
      </c>
    </row>
    <row r="4" spans="1:30" s="16" customFormat="1" x14ac:dyDescent="0.2">
      <c r="A4" s="13">
        <v>3</v>
      </c>
      <c r="B4" s="11" t="s">
        <v>200</v>
      </c>
      <c r="C4" s="17">
        <v>39.1</v>
      </c>
      <c r="D4" s="17">
        <v>-0.68333299999999997</v>
      </c>
      <c r="E4" s="11">
        <v>225</v>
      </c>
      <c r="F4" s="17">
        <v>7.2925672531127903</v>
      </c>
      <c r="G4" s="17">
        <v>8.4941940307617099</v>
      </c>
      <c r="H4" s="17">
        <v>21.555477142333899</v>
      </c>
      <c r="I4" s="17">
        <v>24.768114089965799</v>
      </c>
      <c r="J4" s="17">
        <v>24.407239913940401</v>
      </c>
      <c r="K4" s="17">
        <v>8.1140975952148402</v>
      </c>
      <c r="L4" s="17">
        <v>41.824543476104701</v>
      </c>
      <c r="M4" s="17">
        <v>38.526595830917095</v>
      </c>
      <c r="N4" s="17">
        <v>33.418904542922704</v>
      </c>
      <c r="O4" s="17">
        <v>13.090486228466011</v>
      </c>
      <c r="P4" s="17">
        <v>28.415560126304609</v>
      </c>
      <c r="Q4" s="17">
        <v>45.7199800014495</v>
      </c>
      <c r="R4" s="12">
        <v>16.7</v>
      </c>
      <c r="S4" s="36">
        <v>546.8834021687494</v>
      </c>
      <c r="T4" s="12">
        <f t="shared" si="0"/>
        <v>7.2925672531127903</v>
      </c>
      <c r="U4" s="36">
        <f t="shared" si="1"/>
        <v>24.768114089965799</v>
      </c>
      <c r="V4" s="14" t="s">
        <v>44</v>
      </c>
      <c r="W4" s="14">
        <v>15</v>
      </c>
      <c r="X4" s="14">
        <v>0</v>
      </c>
      <c r="Y4" s="14" t="s">
        <v>234</v>
      </c>
      <c r="Z4" s="14" t="s">
        <v>70</v>
      </c>
      <c r="AA4" s="15" t="s">
        <v>52</v>
      </c>
      <c r="AB4" s="14" t="s">
        <v>77</v>
      </c>
      <c r="AC4" s="39" t="s">
        <v>261</v>
      </c>
      <c r="AD4" s="39" t="s">
        <v>249</v>
      </c>
    </row>
    <row r="5" spans="1:30" s="16" customFormat="1" x14ac:dyDescent="0.2">
      <c r="A5" s="13">
        <v>4</v>
      </c>
      <c r="B5" s="11" t="s">
        <v>4</v>
      </c>
      <c r="C5" s="17">
        <v>39.1</v>
      </c>
      <c r="D5" s="17">
        <v>26.3</v>
      </c>
      <c r="E5" s="11">
        <v>323</v>
      </c>
      <c r="F5" s="17">
        <v>8.5533361434936506</v>
      </c>
      <c r="G5" s="17">
        <v>8.8833074569702095</v>
      </c>
      <c r="H5" s="17">
        <v>22.933004379272401</v>
      </c>
      <c r="I5" s="17">
        <v>25.425407409667901</v>
      </c>
      <c r="J5" s="17">
        <v>25.346225738525298</v>
      </c>
      <c r="K5" s="17">
        <v>10.312726974487299</v>
      </c>
      <c r="L5" s="17">
        <v>124.03890609741211</v>
      </c>
      <c r="M5" s="17">
        <v>108.4140872955321</v>
      </c>
      <c r="N5" s="17">
        <v>12.55270779132843</v>
      </c>
      <c r="O5" s="17">
        <v>3.7062554061412798</v>
      </c>
      <c r="P5" s="17">
        <v>2.697720453143118</v>
      </c>
      <c r="Q5" s="17">
        <v>135.0441455841063</v>
      </c>
      <c r="R5" s="12">
        <v>15.6</v>
      </c>
      <c r="S5" s="36">
        <v>724.09789659082776</v>
      </c>
      <c r="T5" s="12">
        <f t="shared" si="0"/>
        <v>8.5533361434936506</v>
      </c>
      <c r="U5" s="36">
        <f t="shared" si="1"/>
        <v>25.425407409667901</v>
      </c>
      <c r="V5" s="14" t="s">
        <v>42</v>
      </c>
      <c r="W5" s="14">
        <v>18</v>
      </c>
      <c r="X5" s="14">
        <v>0</v>
      </c>
      <c r="Y5" s="14" t="s">
        <v>233</v>
      </c>
      <c r="Z5" s="14" t="s">
        <v>69</v>
      </c>
      <c r="AA5" s="15" t="s">
        <v>207</v>
      </c>
      <c r="AB5" s="14" t="s">
        <v>78</v>
      </c>
      <c r="AC5" s="39" t="s">
        <v>261</v>
      </c>
      <c r="AD5" s="39" t="s">
        <v>249</v>
      </c>
    </row>
    <row r="6" spans="1:30" x14ac:dyDescent="0.2">
      <c r="A6" s="8">
        <v>5</v>
      </c>
      <c r="B6" s="5" t="s">
        <v>5</v>
      </c>
      <c r="C6" s="20">
        <v>39.75</v>
      </c>
      <c r="D6" s="20">
        <v>20.85</v>
      </c>
      <c r="E6" s="6">
        <v>470</v>
      </c>
      <c r="F6" s="20">
        <v>1.09658598899841</v>
      </c>
      <c r="G6" s="20">
        <v>2.2587356567382799</v>
      </c>
      <c r="H6" s="20">
        <v>18.382652282714801</v>
      </c>
      <c r="I6" s="20">
        <v>21.4510784149169</v>
      </c>
      <c r="J6" s="20">
        <v>21.469526290893501</v>
      </c>
      <c r="K6" s="20">
        <v>2.78615951538085</v>
      </c>
      <c r="L6" s="20">
        <v>144.8583984375</v>
      </c>
      <c r="M6" s="20">
        <v>146.45187377929679</v>
      </c>
      <c r="N6" s="20">
        <v>44.853515625</v>
      </c>
      <c r="O6" s="20">
        <v>26.048533916473378</v>
      </c>
      <c r="P6" s="20">
        <v>23.010488748550408</v>
      </c>
      <c r="Q6" s="20">
        <v>170.1795244216917</v>
      </c>
      <c r="R6" s="7">
        <v>14.2</v>
      </c>
      <c r="S6" s="35">
        <v>1200.1338493823994</v>
      </c>
      <c r="T6" s="7">
        <f t="shared" si="0"/>
        <v>1.09658598899841</v>
      </c>
      <c r="U6" s="35">
        <f t="shared" si="1"/>
        <v>21.469526290893501</v>
      </c>
      <c r="V6" s="9" t="s">
        <v>44</v>
      </c>
      <c r="W6" s="9">
        <v>31</v>
      </c>
      <c r="X6" s="9">
        <v>2</v>
      </c>
      <c r="Y6" s="9" t="s">
        <v>233</v>
      </c>
      <c r="Z6" s="9" t="s">
        <v>72</v>
      </c>
      <c r="AA6" s="10" t="s">
        <v>208</v>
      </c>
      <c r="AB6" s="9" t="s">
        <v>77</v>
      </c>
      <c r="AC6" s="38" t="s">
        <v>261</v>
      </c>
      <c r="AD6" s="38" t="s">
        <v>253</v>
      </c>
    </row>
    <row r="7" spans="1:30" x14ac:dyDescent="0.2">
      <c r="A7" s="8">
        <v>6</v>
      </c>
      <c r="B7" s="5" t="s">
        <v>6</v>
      </c>
      <c r="C7" s="20">
        <v>40.433889000000001</v>
      </c>
      <c r="D7" s="20">
        <v>29.533055999999998</v>
      </c>
      <c r="E7" s="6">
        <v>88</v>
      </c>
      <c r="F7" s="20">
        <v>3.72301745414733</v>
      </c>
      <c r="G7" s="20">
        <v>4.4734721183776802</v>
      </c>
      <c r="H7" s="20">
        <v>20.602926254272401</v>
      </c>
      <c r="I7" s="20">
        <v>22.9219150543212</v>
      </c>
      <c r="J7" s="20">
        <v>23.038915634155199</v>
      </c>
      <c r="K7" s="20">
        <v>5.7640194892883301</v>
      </c>
      <c r="L7" s="20">
        <v>88.739826679229694</v>
      </c>
      <c r="M7" s="20">
        <v>81.9084405899046</v>
      </c>
      <c r="N7" s="20">
        <v>43.473351001739402</v>
      </c>
      <c r="O7" s="20">
        <v>25.078525543212869</v>
      </c>
      <c r="P7" s="20">
        <v>25.269157290458669</v>
      </c>
      <c r="Q7" s="20">
        <v>93.454620838165198</v>
      </c>
      <c r="R7" s="7">
        <v>13.44</v>
      </c>
      <c r="S7" s="35">
        <v>713.0381637811646</v>
      </c>
      <c r="T7" s="7">
        <f t="shared" si="0"/>
        <v>3.72301745414733</v>
      </c>
      <c r="U7" s="35">
        <f t="shared" si="1"/>
        <v>23.038915634155199</v>
      </c>
      <c r="V7" s="9" t="s">
        <v>42</v>
      </c>
      <c r="W7" s="9">
        <v>29</v>
      </c>
      <c r="X7" s="9">
        <v>1</v>
      </c>
      <c r="Y7" s="9" t="s">
        <v>235</v>
      </c>
      <c r="Z7" s="9" t="s">
        <v>73</v>
      </c>
      <c r="AA7" s="10" t="s">
        <v>53</v>
      </c>
      <c r="AB7" s="9" t="s">
        <v>77</v>
      </c>
      <c r="AC7" s="38" t="s">
        <v>261</v>
      </c>
      <c r="AD7" s="40" t="s">
        <v>249</v>
      </c>
    </row>
    <row r="8" spans="1:30" x14ac:dyDescent="0.2">
      <c r="A8" s="8">
        <v>7</v>
      </c>
      <c r="B8" s="5" t="s">
        <v>7</v>
      </c>
      <c r="C8" s="20">
        <v>40.944443999999997</v>
      </c>
      <c r="D8" s="20">
        <v>15.6</v>
      </c>
      <c r="E8" s="6">
        <v>1326</v>
      </c>
      <c r="F8" s="20">
        <v>3.77959108352661</v>
      </c>
      <c r="G8" s="20">
        <v>4.3525390625</v>
      </c>
      <c r="H8" s="20">
        <v>20.4140224456787</v>
      </c>
      <c r="I8" s="20">
        <v>22.3070678710937</v>
      </c>
      <c r="J8" s="20">
        <v>24.3212490081787</v>
      </c>
      <c r="K8" s="20">
        <v>5.2070045471191397</v>
      </c>
      <c r="L8" s="20">
        <v>71.350507736205898</v>
      </c>
      <c r="M8" s="20">
        <v>72.160613536834504</v>
      </c>
      <c r="N8" s="20">
        <v>39.021431207656804</v>
      </c>
      <c r="O8" s="20">
        <v>29.163633584976179</v>
      </c>
      <c r="P8" s="20">
        <v>27.653038501739488</v>
      </c>
      <c r="Q8" s="20">
        <v>73.452887535095101</v>
      </c>
      <c r="R8" s="7">
        <v>11.2</v>
      </c>
      <c r="S8" s="35">
        <v>686.85377597808701</v>
      </c>
      <c r="T8" s="7">
        <f t="shared" si="0"/>
        <v>3.77959108352661</v>
      </c>
      <c r="U8" s="35">
        <f t="shared" si="1"/>
        <v>24.3212490081787</v>
      </c>
      <c r="V8" s="9" t="s">
        <v>42</v>
      </c>
      <c r="W8" s="9">
        <v>30</v>
      </c>
      <c r="X8" s="9">
        <v>1</v>
      </c>
      <c r="Y8" s="9" t="s">
        <v>236</v>
      </c>
      <c r="Z8" s="9" t="s">
        <v>74</v>
      </c>
      <c r="AA8" s="10" t="s">
        <v>209</v>
      </c>
      <c r="AB8" s="9" t="s">
        <v>77</v>
      </c>
      <c r="AC8" s="38" t="s">
        <v>261</v>
      </c>
      <c r="AD8" s="40" t="s">
        <v>253</v>
      </c>
    </row>
    <row r="9" spans="1:30" s="16" customFormat="1" ht="18" customHeight="1" x14ac:dyDescent="0.2">
      <c r="A9" s="13">
        <v>8</v>
      </c>
      <c r="B9" s="11" t="s">
        <v>246</v>
      </c>
      <c r="C9" s="17">
        <v>40.98</v>
      </c>
      <c r="D9" s="17">
        <v>24.31</v>
      </c>
      <c r="E9" s="11">
        <v>1356</v>
      </c>
      <c r="F9" s="17">
        <v>4.4366436004638601</v>
      </c>
      <c r="G9" s="17">
        <v>5.6035556793212802</v>
      </c>
      <c r="H9" s="17">
        <v>22.301851272583001</v>
      </c>
      <c r="I9" s="17">
        <v>23.994956970214801</v>
      </c>
      <c r="J9" s="17">
        <v>24.968771743774401</v>
      </c>
      <c r="K9" s="17">
        <v>6.0456309318542401</v>
      </c>
      <c r="L9" s="17">
        <v>89.977211952209402</v>
      </c>
      <c r="M9" s="17">
        <v>87.348031997680508</v>
      </c>
      <c r="N9" s="17">
        <v>68.407802581787095</v>
      </c>
      <c r="O9" s="17">
        <v>47.169975042342898</v>
      </c>
      <c r="P9" s="17">
        <v>35.839709043502801</v>
      </c>
      <c r="Q9" s="17">
        <v>115.1668167114255</v>
      </c>
      <c r="R9" s="12">
        <v>10.1</v>
      </c>
      <c r="S9" s="36">
        <v>893.81122827529748</v>
      </c>
      <c r="T9" s="12">
        <f t="shared" si="0"/>
        <v>4.4366436004638601</v>
      </c>
      <c r="U9" s="36">
        <f t="shared" si="1"/>
        <v>24.968771743774401</v>
      </c>
      <c r="V9" s="14" t="s">
        <v>42</v>
      </c>
      <c r="W9" s="14">
        <v>11</v>
      </c>
      <c r="X9" s="14">
        <v>0</v>
      </c>
      <c r="Y9" s="14" t="s">
        <v>237</v>
      </c>
      <c r="Z9" s="14" t="s">
        <v>206</v>
      </c>
      <c r="AA9" s="15" t="s">
        <v>210</v>
      </c>
      <c r="AB9" s="14" t="s">
        <v>78</v>
      </c>
      <c r="AC9" s="41" t="s">
        <v>261</v>
      </c>
      <c r="AD9" s="41" t="s">
        <v>249</v>
      </c>
    </row>
    <row r="10" spans="1:30" s="16" customFormat="1" x14ac:dyDescent="0.2">
      <c r="A10" s="13">
        <v>9</v>
      </c>
      <c r="B10" s="11" t="s">
        <v>204</v>
      </c>
      <c r="C10" s="17">
        <v>41.1</v>
      </c>
      <c r="D10" s="17">
        <v>20.63</v>
      </c>
      <c r="E10" s="11">
        <v>693</v>
      </c>
      <c r="F10" s="17">
        <v>0.33489406108856201</v>
      </c>
      <c r="G10" s="17">
        <v>1.6243578195571899</v>
      </c>
      <c r="H10" s="17">
        <v>21.531610488891602</v>
      </c>
      <c r="I10" s="17">
        <v>23.2255641937255</v>
      </c>
      <c r="J10" s="17">
        <v>24.930047988891602</v>
      </c>
      <c r="K10" s="17">
        <v>2.2669494152068999</v>
      </c>
      <c r="L10" s="17">
        <v>107.86702394485469</v>
      </c>
      <c r="M10" s="17">
        <v>105.8215141296384</v>
      </c>
      <c r="N10" s="17">
        <v>61.256554126739395</v>
      </c>
      <c r="O10" s="17">
        <v>45.279725790023697</v>
      </c>
      <c r="P10" s="17">
        <v>38.201919794082599</v>
      </c>
      <c r="Q10" s="17">
        <v>114.29674386978149</v>
      </c>
      <c r="R10" s="12">
        <v>15.3</v>
      </c>
      <c r="S10" s="36">
        <v>1019.1037774085988</v>
      </c>
      <c r="T10" s="12">
        <f t="shared" si="0"/>
        <v>0.33489406108856201</v>
      </c>
      <c r="U10" s="36">
        <f t="shared" si="1"/>
        <v>24.930047988891602</v>
      </c>
      <c r="V10" s="14" t="s">
        <v>42</v>
      </c>
      <c r="W10" s="14">
        <v>11</v>
      </c>
      <c r="X10" s="14">
        <v>0</v>
      </c>
      <c r="Y10" s="14" t="s">
        <v>245</v>
      </c>
      <c r="Z10" s="14" t="s">
        <v>69</v>
      </c>
      <c r="AA10" s="15" t="s">
        <v>211</v>
      </c>
      <c r="AB10" s="14" t="s">
        <v>78</v>
      </c>
      <c r="AC10" s="41" t="s">
        <v>261</v>
      </c>
      <c r="AD10" s="41" t="s">
        <v>249</v>
      </c>
    </row>
    <row r="11" spans="1:30" x14ac:dyDescent="0.2">
      <c r="A11" s="8">
        <v>10</v>
      </c>
      <c r="B11" s="5" t="s">
        <v>8</v>
      </c>
      <c r="C11" s="20">
        <v>41.446944440000003</v>
      </c>
      <c r="D11" s="20">
        <v>-0.89500000000000002</v>
      </c>
      <c r="E11" s="6">
        <v>570</v>
      </c>
      <c r="F11" s="20">
        <v>5.1719417572021396</v>
      </c>
      <c r="G11" s="20">
        <v>6.20503807067871</v>
      </c>
      <c r="H11" s="20">
        <v>19.805397033691399</v>
      </c>
      <c r="I11" s="20">
        <v>22.9514255523681</v>
      </c>
      <c r="J11" s="20">
        <v>22.431573867797798</v>
      </c>
      <c r="K11" s="20">
        <v>5.8541579246520996</v>
      </c>
      <c r="L11" s="20">
        <v>31.317543983459398</v>
      </c>
      <c r="M11" s="20">
        <v>29.700209498405428</v>
      </c>
      <c r="N11" s="20">
        <v>41.170134544372502</v>
      </c>
      <c r="O11" s="20">
        <v>21.85546875</v>
      </c>
      <c r="P11" s="20">
        <v>28.368605375289899</v>
      </c>
      <c r="Q11" s="20">
        <v>33.314158916473204</v>
      </c>
      <c r="R11" s="7">
        <v>14</v>
      </c>
      <c r="S11" s="35">
        <v>433.45167338848023</v>
      </c>
      <c r="T11" s="7">
        <f t="shared" si="0"/>
        <v>5.1719417572021396</v>
      </c>
      <c r="U11" s="35">
        <f t="shared" si="1"/>
        <v>22.9514255523681</v>
      </c>
      <c r="V11" s="9" t="s">
        <v>45</v>
      </c>
      <c r="W11" s="9">
        <v>18</v>
      </c>
      <c r="X11" s="9">
        <v>0</v>
      </c>
      <c r="Y11" s="9" t="s">
        <v>234</v>
      </c>
      <c r="Z11" s="9" t="s">
        <v>69</v>
      </c>
      <c r="AA11" s="10" t="s">
        <v>212</v>
      </c>
      <c r="AB11" s="9" t="s">
        <v>78</v>
      </c>
      <c r="AC11" s="38" t="s">
        <v>276</v>
      </c>
      <c r="AD11" s="38" t="s">
        <v>253</v>
      </c>
    </row>
    <row r="12" spans="1:30" x14ac:dyDescent="0.2">
      <c r="A12" s="8">
        <v>11</v>
      </c>
      <c r="B12" s="5" t="s">
        <v>9</v>
      </c>
      <c r="C12" s="20">
        <v>41.89</v>
      </c>
      <c r="D12" s="20">
        <v>12.75</v>
      </c>
      <c r="E12" s="6">
        <v>44</v>
      </c>
      <c r="F12" s="20">
        <v>5.7812767028808496</v>
      </c>
      <c r="G12" s="20">
        <v>6.7088909149169904</v>
      </c>
      <c r="H12" s="20">
        <v>20.822332382202099</v>
      </c>
      <c r="I12" s="20">
        <v>24.007223129272401</v>
      </c>
      <c r="J12" s="20">
        <v>23.950342178344702</v>
      </c>
      <c r="K12" s="20">
        <v>7.0162000656127903</v>
      </c>
      <c r="L12" s="20">
        <v>82.388913631439095</v>
      </c>
      <c r="M12" s="20">
        <v>100.035581588745</v>
      </c>
      <c r="N12" s="20">
        <v>46.512200832366894</v>
      </c>
      <c r="O12" s="20">
        <v>25.667674541473378</v>
      </c>
      <c r="P12" s="20">
        <v>36.41762137413</v>
      </c>
      <c r="Q12" s="20">
        <v>107.6772522926328</v>
      </c>
      <c r="R12" s="7">
        <v>16</v>
      </c>
      <c r="S12" s="35">
        <v>974.48437571525392</v>
      </c>
      <c r="T12" s="7">
        <f t="shared" si="0"/>
        <v>5.7812767028808496</v>
      </c>
      <c r="U12" s="35">
        <f t="shared" si="1"/>
        <v>24.007223129272401</v>
      </c>
      <c r="V12" s="9" t="s">
        <v>42</v>
      </c>
      <c r="W12" s="9">
        <v>19</v>
      </c>
      <c r="X12" s="9">
        <v>1</v>
      </c>
      <c r="Y12" s="9" t="s">
        <v>236</v>
      </c>
      <c r="Z12" s="9" t="s">
        <v>72</v>
      </c>
      <c r="AA12" s="10" t="s">
        <v>213</v>
      </c>
      <c r="AB12" s="9" t="s">
        <v>77</v>
      </c>
      <c r="AC12" s="38" t="s">
        <v>265</v>
      </c>
      <c r="AD12" s="38" t="s">
        <v>253</v>
      </c>
    </row>
    <row r="13" spans="1:30" s="16" customFormat="1" x14ac:dyDescent="0.2">
      <c r="A13" s="13">
        <v>12</v>
      </c>
      <c r="B13" s="11" t="s">
        <v>10</v>
      </c>
      <c r="C13" s="17">
        <v>42.033333329999998</v>
      </c>
      <c r="D13" s="17">
        <v>0.53333333299999997</v>
      </c>
      <c r="E13" s="11">
        <v>670</v>
      </c>
      <c r="F13" s="17">
        <v>2.8024265766143799</v>
      </c>
      <c r="G13" s="17">
        <v>4.2286224365234304</v>
      </c>
      <c r="H13" s="17">
        <v>21.912176132202099</v>
      </c>
      <c r="I13" s="17">
        <v>22.211311340331999</v>
      </c>
      <c r="J13" s="17">
        <v>23.405740737915</v>
      </c>
      <c r="K13" s="17">
        <v>3.6273813247680602</v>
      </c>
      <c r="L13" s="17">
        <v>39.989826679229701</v>
      </c>
      <c r="M13" s="17">
        <v>36.942958831787102</v>
      </c>
      <c r="N13" s="17">
        <v>65.412297248840105</v>
      </c>
      <c r="O13" s="17">
        <v>40.989940166473204</v>
      </c>
      <c r="P13" s="17">
        <v>75.264072418212592</v>
      </c>
      <c r="Q13" s="17">
        <v>43.663980960845699</v>
      </c>
      <c r="R13" s="12">
        <v>12.6</v>
      </c>
      <c r="S13" s="36">
        <v>711.50029063224611</v>
      </c>
      <c r="T13" s="12">
        <f t="shared" si="0"/>
        <v>2.8024265766143799</v>
      </c>
      <c r="U13" s="36">
        <f t="shared" si="1"/>
        <v>23.405740737915</v>
      </c>
      <c r="V13" s="14" t="s">
        <v>42</v>
      </c>
      <c r="W13" s="14">
        <v>8</v>
      </c>
      <c r="X13" s="14">
        <v>0</v>
      </c>
      <c r="Y13" s="14" t="s">
        <v>234</v>
      </c>
      <c r="Z13" s="14" t="s">
        <v>69</v>
      </c>
      <c r="AA13" s="15" t="s">
        <v>214</v>
      </c>
      <c r="AB13" s="14" t="s">
        <v>78</v>
      </c>
      <c r="AC13" s="41" t="s">
        <v>261</v>
      </c>
      <c r="AD13" s="41" t="s">
        <v>253</v>
      </c>
    </row>
    <row r="14" spans="1:30" x14ac:dyDescent="0.2">
      <c r="A14" s="8">
        <v>13</v>
      </c>
      <c r="B14" s="5" t="s">
        <v>11</v>
      </c>
      <c r="C14" s="20">
        <v>42.13</v>
      </c>
      <c r="D14" s="20">
        <v>12.32</v>
      </c>
      <c r="E14" s="6">
        <v>220</v>
      </c>
      <c r="F14" s="20">
        <v>5.8075504302978498</v>
      </c>
      <c r="G14" s="20">
        <v>6.57124900817871</v>
      </c>
      <c r="H14" s="20">
        <v>20.227525711059499</v>
      </c>
      <c r="I14" s="20">
        <v>23.302440643310501</v>
      </c>
      <c r="J14" s="20">
        <v>23.276834487915</v>
      </c>
      <c r="K14" s="20">
        <v>7.02988529205322</v>
      </c>
      <c r="L14" s="20">
        <v>88.412275314330898</v>
      </c>
      <c r="M14" s="20">
        <v>106.0434508323669</v>
      </c>
      <c r="N14" s="20">
        <v>46.968909502029298</v>
      </c>
      <c r="O14" s="20">
        <v>27.53705620765686</v>
      </c>
      <c r="P14" s="20">
        <v>43.011023998260299</v>
      </c>
      <c r="Q14" s="20">
        <v>113.18105220794669</v>
      </c>
      <c r="R14" s="7">
        <v>14.5</v>
      </c>
      <c r="S14" s="35">
        <v>850.21423339844</v>
      </c>
      <c r="T14" s="7">
        <f t="shared" si="0"/>
        <v>5.8075504302978498</v>
      </c>
      <c r="U14" s="35">
        <f t="shared" si="1"/>
        <v>23.302440643310501</v>
      </c>
      <c r="V14" s="9" t="s">
        <v>42</v>
      </c>
      <c r="W14" s="9">
        <v>16</v>
      </c>
      <c r="X14" s="9">
        <v>0</v>
      </c>
      <c r="Y14" s="9" t="s">
        <v>236</v>
      </c>
      <c r="Z14" s="9" t="s">
        <v>72</v>
      </c>
      <c r="AA14" s="10" t="s">
        <v>54</v>
      </c>
      <c r="AB14" s="9" t="s">
        <v>77</v>
      </c>
      <c r="AC14" s="38" t="s">
        <v>261</v>
      </c>
      <c r="AD14" s="38" t="s">
        <v>253</v>
      </c>
    </row>
    <row r="15" spans="1:30" x14ac:dyDescent="0.2">
      <c r="A15" s="8">
        <v>14</v>
      </c>
      <c r="B15" s="5" t="s">
        <v>12</v>
      </c>
      <c r="C15" s="20">
        <v>42.133333</v>
      </c>
      <c r="D15" s="20">
        <v>2.75</v>
      </c>
      <c r="E15" s="6">
        <v>173</v>
      </c>
      <c r="F15" s="20">
        <v>4.9668235778808496</v>
      </c>
      <c r="G15" s="20">
        <v>6.0831418037414497</v>
      </c>
      <c r="H15" s="20">
        <v>20.002729415893501</v>
      </c>
      <c r="I15" s="20">
        <v>22.917608261108398</v>
      </c>
      <c r="J15" s="20">
        <v>23.527116775512599</v>
      </c>
      <c r="K15" s="20">
        <v>5.7885408401489196</v>
      </c>
      <c r="L15" s="20">
        <v>58.916423320769994</v>
      </c>
      <c r="M15" s="20">
        <v>69.2521905899046</v>
      </c>
      <c r="N15" s="20">
        <v>119.61632966995229</v>
      </c>
      <c r="O15" s="20">
        <v>98.599233627319208</v>
      </c>
      <c r="P15" s="20">
        <v>106.13054037094109</v>
      </c>
      <c r="Q15" s="20">
        <v>70.231032371520897</v>
      </c>
      <c r="R15" s="7">
        <v>14.1</v>
      </c>
      <c r="S15" s="35">
        <v>883.32646608353002</v>
      </c>
      <c r="T15" s="7">
        <f t="shared" si="0"/>
        <v>4.9668235778808496</v>
      </c>
      <c r="U15" s="35">
        <f t="shared" si="1"/>
        <v>23.527116775512599</v>
      </c>
      <c r="V15" s="9" t="s">
        <v>42</v>
      </c>
      <c r="W15" s="9">
        <v>26</v>
      </c>
      <c r="X15" s="9">
        <v>0</v>
      </c>
      <c r="Y15" s="9" t="s">
        <v>234</v>
      </c>
      <c r="Z15" s="9" t="s">
        <v>75</v>
      </c>
      <c r="AA15" s="10" t="s">
        <v>55</v>
      </c>
      <c r="AB15" s="9" t="s">
        <v>77</v>
      </c>
      <c r="AC15" s="40" t="s">
        <v>261</v>
      </c>
      <c r="AD15" s="40" t="s">
        <v>249</v>
      </c>
    </row>
    <row r="16" spans="1:30" s="16" customFormat="1" x14ac:dyDescent="0.2">
      <c r="A16" s="13">
        <v>15</v>
      </c>
      <c r="B16" s="11" t="s">
        <v>13</v>
      </c>
      <c r="C16" s="17">
        <v>42.216666670000002</v>
      </c>
      <c r="D16" s="17">
        <v>12.43333333</v>
      </c>
      <c r="E16" s="11">
        <v>237</v>
      </c>
      <c r="F16" s="17">
        <v>5.5398783683776802</v>
      </c>
      <c r="G16" s="17">
        <v>6.45273685455322</v>
      </c>
      <c r="H16" s="17">
        <v>20.681640625</v>
      </c>
      <c r="I16" s="17">
        <v>23.916402816772401</v>
      </c>
      <c r="J16" s="17">
        <v>23.790695190429599</v>
      </c>
      <c r="K16" s="17">
        <v>6.7315793037414497</v>
      </c>
      <c r="L16" s="17">
        <v>88.291425704955898</v>
      </c>
      <c r="M16" s="17">
        <v>108.53207588195789</v>
      </c>
      <c r="N16" s="17">
        <v>53.844044208526498</v>
      </c>
      <c r="O16" s="17">
        <v>30.854827165603499</v>
      </c>
      <c r="P16" s="17">
        <v>45.723592042922704</v>
      </c>
      <c r="Q16" s="17">
        <v>113.05824279785129</v>
      </c>
      <c r="R16" s="12">
        <v>15</v>
      </c>
      <c r="S16" s="36">
        <v>1084.8121833801247</v>
      </c>
      <c r="T16" s="12">
        <f t="shared" si="0"/>
        <v>5.5398783683776802</v>
      </c>
      <c r="U16" s="36">
        <f t="shared" si="1"/>
        <v>23.916402816772401</v>
      </c>
      <c r="V16" s="14" t="s">
        <v>42</v>
      </c>
      <c r="W16" s="14">
        <v>9</v>
      </c>
      <c r="X16" s="14">
        <v>0</v>
      </c>
      <c r="Y16" s="14" t="s">
        <v>236</v>
      </c>
      <c r="Z16" s="14" t="s">
        <v>69</v>
      </c>
      <c r="AA16" s="15" t="s">
        <v>56</v>
      </c>
      <c r="AB16" s="14" t="s">
        <v>77</v>
      </c>
      <c r="AC16" s="41" t="s">
        <v>261</v>
      </c>
      <c r="AD16" s="41" t="s">
        <v>249</v>
      </c>
    </row>
    <row r="17" spans="1:30" x14ac:dyDescent="0.2">
      <c r="A17" s="8">
        <v>16</v>
      </c>
      <c r="B17" s="5" t="s">
        <v>14</v>
      </c>
      <c r="C17" s="20">
        <v>42.316666669999996</v>
      </c>
      <c r="D17" s="20">
        <v>12.16666667</v>
      </c>
      <c r="E17" s="6">
        <v>510</v>
      </c>
      <c r="F17" s="20">
        <v>4.6150736808776802</v>
      </c>
      <c r="G17" s="20">
        <v>5.4175939559936497</v>
      </c>
      <c r="H17" s="20">
        <v>19.510152816772401</v>
      </c>
      <c r="I17" s="20">
        <v>22.666336059570298</v>
      </c>
      <c r="J17" s="20">
        <v>22.520654678344702</v>
      </c>
      <c r="K17" s="20">
        <v>5.8142523765563903</v>
      </c>
      <c r="L17" s="20">
        <v>92.869870662689095</v>
      </c>
      <c r="M17" s="20">
        <v>113.400979042053</v>
      </c>
      <c r="N17" s="20">
        <v>64.167380332946692</v>
      </c>
      <c r="O17" s="20">
        <v>37.630831003188902</v>
      </c>
      <c r="P17" s="20">
        <v>55.947400331496901</v>
      </c>
      <c r="Q17" s="20">
        <v>115.46620845794669</v>
      </c>
      <c r="R17" s="7">
        <v>13.4</v>
      </c>
      <c r="S17" s="35">
        <v>1186.2192177772506</v>
      </c>
      <c r="T17" s="7">
        <f t="shared" si="0"/>
        <v>4.6150736808776802</v>
      </c>
      <c r="U17" s="35">
        <f t="shared" si="1"/>
        <v>22.666336059570298</v>
      </c>
      <c r="V17" s="9" t="s">
        <v>42</v>
      </c>
      <c r="W17" s="9">
        <v>25</v>
      </c>
      <c r="X17" s="9">
        <v>1</v>
      </c>
      <c r="Y17" s="9" t="s">
        <v>236</v>
      </c>
      <c r="Z17" s="9" t="s">
        <v>69</v>
      </c>
      <c r="AA17" s="10" t="s">
        <v>57</v>
      </c>
      <c r="AB17" s="9" t="s">
        <v>78</v>
      </c>
      <c r="AC17" s="40" t="s">
        <v>263</v>
      </c>
      <c r="AD17" s="40" t="s">
        <v>253</v>
      </c>
    </row>
    <row r="18" spans="1:30" x14ac:dyDescent="0.2">
      <c r="A18" s="8">
        <v>17</v>
      </c>
      <c r="B18" s="5" t="s">
        <v>15</v>
      </c>
      <c r="C18" s="20">
        <v>42.566667000000002</v>
      </c>
      <c r="D18" s="20">
        <v>11.85</v>
      </c>
      <c r="E18" s="6">
        <v>355</v>
      </c>
      <c r="F18" s="20">
        <v>4.7997112274169904</v>
      </c>
      <c r="G18" s="20">
        <v>5.5104479789733798</v>
      </c>
      <c r="H18" s="20">
        <v>19.517498016357401</v>
      </c>
      <c r="I18" s="20">
        <v>22.742507934570298</v>
      </c>
      <c r="J18" s="20">
        <v>22.6570529937744</v>
      </c>
      <c r="K18" s="20">
        <v>6.0619916915893501</v>
      </c>
      <c r="L18" s="20">
        <v>76.167397499084402</v>
      </c>
      <c r="M18" s="20">
        <v>90.009634494781494</v>
      </c>
      <c r="N18" s="20">
        <v>54.707701206207005</v>
      </c>
      <c r="O18" s="20">
        <v>31.698013544082603</v>
      </c>
      <c r="P18" s="20">
        <v>41.807845830917095</v>
      </c>
      <c r="Q18" s="20">
        <v>95.799179077148395</v>
      </c>
      <c r="R18" s="7">
        <v>14.1</v>
      </c>
      <c r="S18" s="35">
        <v>967.90929079055604</v>
      </c>
      <c r="T18" s="7">
        <f t="shared" si="0"/>
        <v>4.7997112274169904</v>
      </c>
      <c r="U18" s="35">
        <f t="shared" si="1"/>
        <v>22.742507934570298</v>
      </c>
      <c r="V18" s="9" t="s">
        <v>42</v>
      </c>
      <c r="W18" s="9">
        <v>23</v>
      </c>
      <c r="X18" s="9">
        <v>1</v>
      </c>
      <c r="Y18" s="9" t="s">
        <v>236</v>
      </c>
      <c r="Z18" s="9" t="s">
        <v>72</v>
      </c>
      <c r="AA18" s="10" t="s">
        <v>58</v>
      </c>
      <c r="AB18" s="9" t="s">
        <v>77</v>
      </c>
      <c r="AC18" s="40" t="s">
        <v>261</v>
      </c>
      <c r="AD18" s="40" t="s">
        <v>253</v>
      </c>
    </row>
    <row r="19" spans="1:30" s="16" customFormat="1" x14ac:dyDescent="0.2">
      <c r="A19" s="13">
        <v>18</v>
      </c>
      <c r="B19" s="11" t="s">
        <v>17</v>
      </c>
      <c r="C19" s="17">
        <v>42.783299999999997</v>
      </c>
      <c r="D19" s="17">
        <v>1.4333</v>
      </c>
      <c r="E19" s="11">
        <v>1350</v>
      </c>
      <c r="F19" s="17">
        <v>-1.55032646656036</v>
      </c>
      <c r="G19" s="17">
        <v>-1.0762253999710001</v>
      </c>
      <c r="H19" s="17">
        <v>18.9492988586425</v>
      </c>
      <c r="I19" s="17">
        <v>19.4657268524169</v>
      </c>
      <c r="J19" s="17">
        <v>20.271216392517001</v>
      </c>
      <c r="K19" s="17">
        <v>-0.57419198751449496</v>
      </c>
      <c r="L19" s="17">
        <v>93.618571758269994</v>
      </c>
      <c r="M19" s="17">
        <v>93.023600578307992</v>
      </c>
      <c r="N19" s="17">
        <v>158.6237096786499</v>
      </c>
      <c r="O19" s="17">
        <v>141.54162883758539</v>
      </c>
      <c r="P19" s="17">
        <v>129.3806219100951</v>
      </c>
      <c r="Q19" s="17">
        <v>99.867832660674907</v>
      </c>
      <c r="R19" s="12">
        <v>11</v>
      </c>
      <c r="S19" s="36">
        <v>1402.7185320854169</v>
      </c>
      <c r="T19" s="12">
        <f t="shared" si="0"/>
        <v>-1.55032646656036</v>
      </c>
      <c r="U19" s="36">
        <f t="shared" si="1"/>
        <v>20.271216392517001</v>
      </c>
      <c r="V19" s="14" t="s">
        <v>42</v>
      </c>
      <c r="W19" s="14">
        <v>15</v>
      </c>
      <c r="X19" s="14">
        <v>0</v>
      </c>
      <c r="Y19" s="14" t="s">
        <v>238</v>
      </c>
      <c r="Z19" s="14" t="s">
        <v>69</v>
      </c>
      <c r="AA19" s="15" t="s">
        <v>215</v>
      </c>
      <c r="AB19" s="14" t="s">
        <v>78</v>
      </c>
      <c r="AC19" s="41" t="s">
        <v>253</v>
      </c>
      <c r="AD19" s="41" t="s">
        <v>253</v>
      </c>
    </row>
    <row r="20" spans="1:30" x14ac:dyDescent="0.2">
      <c r="A20" s="8">
        <v>19</v>
      </c>
      <c r="B20" s="5" t="s">
        <v>18</v>
      </c>
      <c r="C20" s="20">
        <v>42.99</v>
      </c>
      <c r="D20" s="20">
        <v>41.07</v>
      </c>
      <c r="E20" s="6">
        <v>35</v>
      </c>
      <c r="F20" s="20">
        <v>2.8556425571441602</v>
      </c>
      <c r="G20" s="20">
        <v>3.3724582195281898</v>
      </c>
      <c r="H20" s="20">
        <v>19.200717926025298</v>
      </c>
      <c r="I20" s="20">
        <v>21.722146987915</v>
      </c>
      <c r="J20" s="20">
        <v>22.161146163940401</v>
      </c>
      <c r="K20" s="20">
        <v>4.7750964164733798</v>
      </c>
      <c r="L20" s="20">
        <v>148.49405765533439</v>
      </c>
      <c r="M20" s="20">
        <v>143.48606586456299</v>
      </c>
      <c r="N20" s="20">
        <v>143.61288070678711</v>
      </c>
      <c r="O20" s="20">
        <v>144.1394233703613</v>
      </c>
      <c r="P20" s="20">
        <v>127.88166046142548</v>
      </c>
      <c r="Q20" s="20">
        <v>148.15589904785131</v>
      </c>
      <c r="R20" s="7">
        <v>14</v>
      </c>
      <c r="S20" s="35">
        <v>1619.1779279708846</v>
      </c>
      <c r="T20" s="7">
        <f t="shared" si="0"/>
        <v>2.8556425571441602</v>
      </c>
      <c r="U20" s="35">
        <f t="shared" si="1"/>
        <v>22.161146163940401</v>
      </c>
      <c r="V20" s="9" t="s">
        <v>44</v>
      </c>
      <c r="W20" s="9">
        <v>12</v>
      </c>
      <c r="X20" s="9">
        <v>0</v>
      </c>
      <c r="Y20" s="9" t="s">
        <v>239</v>
      </c>
      <c r="Z20" s="9" t="s">
        <v>69</v>
      </c>
      <c r="AA20" s="10" t="s">
        <v>216</v>
      </c>
      <c r="AB20" s="9" t="s">
        <v>78</v>
      </c>
      <c r="AC20" s="40" t="s">
        <v>267</v>
      </c>
      <c r="AD20" s="40" t="s">
        <v>253</v>
      </c>
    </row>
    <row r="21" spans="1:30" x14ac:dyDescent="0.2">
      <c r="A21" s="8">
        <v>20</v>
      </c>
      <c r="B21" s="5" t="s">
        <v>19</v>
      </c>
      <c r="C21" s="20">
        <v>43.033332999999999</v>
      </c>
      <c r="D21" s="20">
        <v>-7.4999999999999997E-2</v>
      </c>
      <c r="E21" s="6">
        <v>430</v>
      </c>
      <c r="F21" s="20">
        <v>0.90872484445571899</v>
      </c>
      <c r="G21" s="20">
        <v>1.48121786117553</v>
      </c>
      <c r="H21" s="20">
        <v>16.678349494934</v>
      </c>
      <c r="I21" s="20">
        <v>17.0495510101318</v>
      </c>
      <c r="J21" s="20">
        <v>17.1360818862915</v>
      </c>
      <c r="K21" s="20">
        <v>1.87922728061676</v>
      </c>
      <c r="L21" s="20">
        <v>129.51537609100319</v>
      </c>
      <c r="M21" s="20">
        <v>126.50832653045642</v>
      </c>
      <c r="N21" s="20">
        <v>192.01332092285131</v>
      </c>
      <c r="O21" s="20">
        <v>151.83205604553208</v>
      </c>
      <c r="P21" s="20">
        <v>156.53962612152088</v>
      </c>
      <c r="Q21" s="20">
        <v>131.7921924591063</v>
      </c>
      <c r="R21" s="7">
        <v>12.5</v>
      </c>
      <c r="S21" s="35">
        <v>1078.9438867568899</v>
      </c>
      <c r="T21" s="7">
        <f t="shared" si="0"/>
        <v>0.90872484445571899</v>
      </c>
      <c r="U21" s="35">
        <f t="shared" si="1"/>
        <v>17.1360818862915</v>
      </c>
      <c r="V21" s="9" t="s">
        <v>42</v>
      </c>
      <c r="W21" s="9">
        <v>30</v>
      </c>
      <c r="X21" s="9">
        <v>0</v>
      </c>
      <c r="Y21" s="9" t="s">
        <v>238</v>
      </c>
      <c r="Z21" s="9" t="s">
        <v>69</v>
      </c>
      <c r="AA21" s="10" t="s">
        <v>59</v>
      </c>
      <c r="AB21" s="9" t="s">
        <v>78</v>
      </c>
      <c r="AC21" s="40" t="s">
        <v>263</v>
      </c>
      <c r="AD21" s="40" t="s">
        <v>253</v>
      </c>
    </row>
    <row r="22" spans="1:30" x14ac:dyDescent="0.2">
      <c r="A22" s="8">
        <v>21</v>
      </c>
      <c r="B22" s="5" t="s">
        <v>20</v>
      </c>
      <c r="C22" s="20">
        <v>43.093299999999999</v>
      </c>
      <c r="D22" s="20">
        <v>-0.37919999999999998</v>
      </c>
      <c r="E22" s="6">
        <v>356</v>
      </c>
      <c r="F22" s="20">
        <v>3.3670403957366899</v>
      </c>
      <c r="G22" s="20">
        <v>3.9993579387664702</v>
      </c>
      <c r="H22" s="20">
        <v>15.124732017516999</v>
      </c>
      <c r="I22" s="20">
        <v>17.320981979370099</v>
      </c>
      <c r="J22" s="20">
        <v>17.342479705810501</v>
      </c>
      <c r="K22" s="20">
        <v>4.3520174026489196</v>
      </c>
      <c r="L22" s="20">
        <v>129.1267919540403</v>
      </c>
      <c r="M22" s="20">
        <v>124.72964286804181</v>
      </c>
      <c r="N22" s="20">
        <v>183.23950767517078</v>
      </c>
      <c r="O22" s="20">
        <v>131.83553695678711</v>
      </c>
      <c r="P22" s="20">
        <v>136.66952133178711</v>
      </c>
      <c r="Q22" s="20">
        <v>131.69427394866929</v>
      </c>
      <c r="R22" s="7">
        <v>12.9</v>
      </c>
      <c r="S22" s="35">
        <v>1034.29456233978</v>
      </c>
      <c r="T22" s="7">
        <f t="shared" si="0"/>
        <v>3.3670403957366899</v>
      </c>
      <c r="U22" s="35">
        <f t="shared" si="1"/>
        <v>17.342479705810501</v>
      </c>
      <c r="V22" s="9" t="s">
        <v>44</v>
      </c>
      <c r="W22" s="9">
        <v>20</v>
      </c>
      <c r="X22" s="9">
        <v>0</v>
      </c>
      <c r="Y22" s="9" t="s">
        <v>238</v>
      </c>
      <c r="Z22" s="9" t="s">
        <v>69</v>
      </c>
      <c r="AA22" s="10" t="s">
        <v>217</v>
      </c>
      <c r="AB22" s="9" t="s">
        <v>78</v>
      </c>
      <c r="AC22" s="40" t="s">
        <v>261</v>
      </c>
      <c r="AD22" s="40" t="s">
        <v>248</v>
      </c>
    </row>
    <row r="23" spans="1:30" s="16" customFormat="1" x14ac:dyDescent="0.2">
      <c r="A23" s="13">
        <v>22</v>
      </c>
      <c r="B23" s="11" t="s">
        <v>21</v>
      </c>
      <c r="C23" s="17">
        <v>44.321561000000003</v>
      </c>
      <c r="D23" s="17">
        <v>9.4856820000000006</v>
      </c>
      <c r="E23" s="11">
        <v>833</v>
      </c>
      <c r="F23" s="17">
        <v>6.0668878555297798</v>
      </c>
      <c r="G23" s="17">
        <v>6.4223566055297798</v>
      </c>
      <c r="H23" s="17">
        <v>18.4560146331787</v>
      </c>
      <c r="I23" s="17">
        <v>21.266147613525298</v>
      </c>
      <c r="J23" s="17">
        <v>21.3225994110107</v>
      </c>
      <c r="K23" s="17">
        <v>7.1880083084106401</v>
      </c>
      <c r="L23" s="17">
        <v>139.2928075790403</v>
      </c>
      <c r="M23" s="17">
        <v>131.8672370910642</v>
      </c>
      <c r="N23" s="17">
        <v>71.351938247680508</v>
      </c>
      <c r="O23" s="17">
        <v>47.986274957656804</v>
      </c>
      <c r="P23" s="17">
        <v>69.450044631957894</v>
      </c>
      <c r="Q23" s="17">
        <v>154.56388950347878</v>
      </c>
      <c r="R23" s="12">
        <v>12.2</v>
      </c>
      <c r="S23" s="36">
        <v>1451.4408195018752</v>
      </c>
      <c r="T23" s="12">
        <f t="shared" si="0"/>
        <v>6.0668878555297798</v>
      </c>
      <c r="U23" s="36">
        <f t="shared" si="1"/>
        <v>21.3225994110107</v>
      </c>
      <c r="V23" s="14" t="s">
        <v>42</v>
      </c>
      <c r="W23" s="14">
        <v>25</v>
      </c>
      <c r="X23" s="14">
        <v>1</v>
      </c>
      <c r="Y23" s="14" t="s">
        <v>236</v>
      </c>
      <c r="Z23" s="14" t="s">
        <v>69</v>
      </c>
      <c r="AA23" s="15" t="s">
        <v>218</v>
      </c>
      <c r="AB23" s="14" t="s">
        <v>78</v>
      </c>
      <c r="AC23" s="41" t="s">
        <v>268</v>
      </c>
      <c r="AD23" s="41" t="s">
        <v>253</v>
      </c>
    </row>
    <row r="24" spans="1:30" s="16" customFormat="1" x14ac:dyDescent="0.2">
      <c r="A24" s="13">
        <v>23</v>
      </c>
      <c r="B24" s="11" t="s">
        <v>487</v>
      </c>
      <c r="C24" s="17">
        <v>44.916666999999997</v>
      </c>
      <c r="D24" s="17">
        <v>3.7833329999999998</v>
      </c>
      <c r="E24" s="11">
        <v>1200</v>
      </c>
      <c r="F24" s="17">
        <v>-0.36526113748550398</v>
      </c>
      <c r="G24" s="17">
        <v>0.29136344790458601</v>
      </c>
      <c r="H24" s="17">
        <v>15.821557044982899</v>
      </c>
      <c r="I24" s="17">
        <v>19.3534755706787</v>
      </c>
      <c r="J24" s="17">
        <v>19.048507690429599</v>
      </c>
      <c r="K24" s="17">
        <v>0.73520439863204901</v>
      </c>
      <c r="L24" s="17">
        <v>75.933022499084402</v>
      </c>
      <c r="M24" s="17">
        <v>76.242506504058596</v>
      </c>
      <c r="N24" s="17">
        <v>87.941594123840105</v>
      </c>
      <c r="O24" s="17">
        <v>68.085536956787095</v>
      </c>
      <c r="P24" s="17">
        <v>76.942827701568604</v>
      </c>
      <c r="Q24" s="17">
        <v>78.511612415313607</v>
      </c>
      <c r="R24" s="12">
        <v>8.3000000000000007</v>
      </c>
      <c r="S24" s="36">
        <v>1001.7451715469348</v>
      </c>
      <c r="T24" s="12">
        <f t="shared" si="0"/>
        <v>-0.36526113748550398</v>
      </c>
      <c r="U24" s="36">
        <f t="shared" si="1"/>
        <v>19.3534755706787</v>
      </c>
      <c r="V24" s="14" t="s">
        <v>42</v>
      </c>
      <c r="W24" s="14">
        <v>56</v>
      </c>
      <c r="X24" s="14">
        <v>0</v>
      </c>
      <c r="Y24" s="14" t="s">
        <v>238</v>
      </c>
      <c r="Z24" s="14" t="s">
        <v>69</v>
      </c>
      <c r="AA24" s="15" t="s">
        <v>219</v>
      </c>
      <c r="AB24" s="14" t="s">
        <v>78</v>
      </c>
      <c r="AC24" s="41" t="s">
        <v>261</v>
      </c>
      <c r="AD24" s="41" t="s">
        <v>248</v>
      </c>
    </row>
    <row r="25" spans="1:30" x14ac:dyDescent="0.2">
      <c r="A25" s="8">
        <v>24</v>
      </c>
      <c r="B25" s="5" t="s">
        <v>22</v>
      </c>
      <c r="C25" s="20">
        <v>45.270277780000001</v>
      </c>
      <c r="D25" s="20">
        <v>11.74305556</v>
      </c>
      <c r="E25" s="6">
        <v>7</v>
      </c>
      <c r="F25" s="20">
        <v>2.3357636928558301</v>
      </c>
      <c r="G25" s="20">
        <v>4.2172250747680602</v>
      </c>
      <c r="H25" s="20">
        <v>20.8411140441894</v>
      </c>
      <c r="I25" s="20">
        <v>23.374223709106399</v>
      </c>
      <c r="J25" s="20">
        <v>22.9980869293212</v>
      </c>
      <c r="K25" s="20">
        <v>3.3639366626739502</v>
      </c>
      <c r="L25" s="20">
        <v>55.390623807906898</v>
      </c>
      <c r="M25" s="20">
        <v>63.959090709686109</v>
      </c>
      <c r="N25" s="20">
        <v>84.466502666473204</v>
      </c>
      <c r="O25" s="20">
        <v>67.441005706787095</v>
      </c>
      <c r="P25" s="20">
        <v>79.793450832366901</v>
      </c>
      <c r="Q25" s="20">
        <v>66.745905876159597</v>
      </c>
      <c r="R25" s="7">
        <v>12.799999999999999</v>
      </c>
      <c r="S25" s="35">
        <v>945.57977557182153</v>
      </c>
      <c r="T25" s="7">
        <f t="shared" si="0"/>
        <v>2.3357636928558301</v>
      </c>
      <c r="U25" s="35">
        <f t="shared" si="1"/>
        <v>23.374223709106399</v>
      </c>
      <c r="V25" s="9" t="s">
        <v>42</v>
      </c>
      <c r="W25" s="9">
        <v>26</v>
      </c>
      <c r="X25" s="9">
        <v>3</v>
      </c>
      <c r="Y25" s="9" t="s">
        <v>236</v>
      </c>
      <c r="Z25" s="9" t="s">
        <v>69</v>
      </c>
      <c r="AA25" s="10" t="s">
        <v>60</v>
      </c>
      <c r="AB25" s="9" t="s">
        <v>78</v>
      </c>
      <c r="AC25" s="40" t="s">
        <v>261</v>
      </c>
      <c r="AD25" s="40" t="s">
        <v>248</v>
      </c>
    </row>
    <row r="26" spans="1:30" x14ac:dyDescent="0.2">
      <c r="A26" s="8">
        <v>25</v>
      </c>
      <c r="B26" s="5" t="s">
        <v>23</v>
      </c>
      <c r="C26" s="20">
        <v>45.29</v>
      </c>
      <c r="D26" s="20">
        <v>11.43</v>
      </c>
      <c r="E26" s="6">
        <v>19</v>
      </c>
      <c r="F26" s="20">
        <v>2.1777076721191402</v>
      </c>
      <c r="G26" s="20">
        <v>4.1283578872680602</v>
      </c>
      <c r="H26" s="20">
        <v>20.87890625</v>
      </c>
      <c r="I26" s="20">
        <v>23.460950851440401</v>
      </c>
      <c r="J26" s="20">
        <v>23.074619293212798</v>
      </c>
      <c r="K26" s="20">
        <v>3.2430169582366899</v>
      </c>
      <c r="L26" s="20">
        <v>57.229410409927205</v>
      </c>
      <c r="M26" s="20">
        <v>65.387413501739388</v>
      </c>
      <c r="N26" s="20">
        <v>85.349421501159597</v>
      </c>
      <c r="O26" s="20">
        <v>67.417323589324809</v>
      </c>
      <c r="P26" s="20">
        <v>80.565605163574205</v>
      </c>
      <c r="Q26" s="20">
        <v>68.339574337005601</v>
      </c>
      <c r="R26" s="7">
        <v>13</v>
      </c>
      <c r="S26" s="35">
        <v>960.29754996299619</v>
      </c>
      <c r="T26" s="7">
        <f t="shared" si="0"/>
        <v>2.1777076721191402</v>
      </c>
      <c r="U26" s="35">
        <f t="shared" si="1"/>
        <v>23.460950851440401</v>
      </c>
      <c r="V26" s="9" t="s">
        <v>44</v>
      </c>
      <c r="W26" s="9">
        <v>27</v>
      </c>
      <c r="X26" s="9">
        <v>0</v>
      </c>
      <c r="Y26" s="9" t="s">
        <v>236</v>
      </c>
      <c r="Z26" s="9" t="s">
        <v>69</v>
      </c>
      <c r="AA26" s="10" t="s">
        <v>220</v>
      </c>
      <c r="AB26" s="9" t="s">
        <v>78</v>
      </c>
      <c r="AC26" s="40" t="s">
        <v>261</v>
      </c>
      <c r="AD26" s="40" t="s">
        <v>249</v>
      </c>
    </row>
    <row r="27" spans="1:30" s="16" customFormat="1" x14ac:dyDescent="0.2">
      <c r="A27" s="13">
        <v>26</v>
      </c>
      <c r="B27" s="11" t="s">
        <v>24</v>
      </c>
      <c r="C27" s="17">
        <v>45.629522999999999</v>
      </c>
      <c r="D27" s="17">
        <v>12.654086</v>
      </c>
      <c r="E27" s="11">
        <v>0</v>
      </c>
      <c r="F27" s="17">
        <v>3.77028036117553</v>
      </c>
      <c r="G27" s="17">
        <v>5.0731887817382804</v>
      </c>
      <c r="H27" s="17">
        <v>20.9014072418212</v>
      </c>
      <c r="I27" s="17">
        <v>23.299777984619102</v>
      </c>
      <c r="J27" s="17">
        <v>23.049684524536101</v>
      </c>
      <c r="K27" s="17">
        <v>4.9997859001159597</v>
      </c>
      <c r="L27" s="17">
        <v>66.5230321884153</v>
      </c>
      <c r="M27" s="17">
        <v>77.30562686920139</v>
      </c>
      <c r="N27" s="17">
        <v>100.61831474304181</v>
      </c>
      <c r="O27" s="17">
        <v>76.3396310806272</v>
      </c>
      <c r="P27" s="17">
        <v>95.948467254638402</v>
      </c>
      <c r="Q27" s="17">
        <v>83.831605911254698</v>
      </c>
      <c r="R27" s="12">
        <v>13.5</v>
      </c>
      <c r="S27" s="36">
        <v>1145.3876996040322</v>
      </c>
      <c r="T27" s="12">
        <f t="shared" si="0"/>
        <v>3.77028036117553</v>
      </c>
      <c r="U27" s="36">
        <f t="shared" si="1"/>
        <v>23.299777984619102</v>
      </c>
      <c r="V27" s="14" t="s">
        <v>44</v>
      </c>
      <c r="W27" s="14">
        <v>7</v>
      </c>
      <c r="X27" s="14">
        <v>0</v>
      </c>
      <c r="Y27" s="14" t="s">
        <v>236</v>
      </c>
      <c r="Z27" s="14" t="s">
        <v>72</v>
      </c>
      <c r="AA27" s="15" t="s">
        <v>221</v>
      </c>
      <c r="AB27" s="14" t="s">
        <v>78</v>
      </c>
      <c r="AC27" s="41" t="s">
        <v>261</v>
      </c>
      <c r="AD27" s="41" t="s">
        <v>253</v>
      </c>
    </row>
    <row r="28" spans="1:30" x14ac:dyDescent="0.2">
      <c r="A28" s="8">
        <v>27</v>
      </c>
      <c r="B28" s="5" t="s">
        <v>25</v>
      </c>
      <c r="C28" s="20">
        <v>45.883299999999998</v>
      </c>
      <c r="D28" s="20">
        <v>12.7165</v>
      </c>
      <c r="E28" s="6">
        <v>10</v>
      </c>
      <c r="F28" s="20">
        <v>2.4173667430877601</v>
      </c>
      <c r="G28" s="20">
        <v>4.1609320640563903</v>
      </c>
      <c r="H28" s="20">
        <v>20.436296463012599</v>
      </c>
      <c r="I28" s="20">
        <v>22.7380275726318</v>
      </c>
      <c r="J28" s="20">
        <v>22.393114089965799</v>
      </c>
      <c r="K28" s="20">
        <v>3.4183969497680602</v>
      </c>
      <c r="L28" s="20">
        <v>70.952553749084402</v>
      </c>
      <c r="M28" s="20">
        <v>83.514554500579791</v>
      </c>
      <c r="N28" s="20">
        <v>121.07676029205301</v>
      </c>
      <c r="O28" s="20">
        <v>85.155980587005601</v>
      </c>
      <c r="P28" s="20">
        <v>94.162566661834504</v>
      </c>
      <c r="Q28" s="20">
        <v>91.367318630218506</v>
      </c>
      <c r="R28" s="7">
        <v>13.299999999999999</v>
      </c>
      <c r="S28" s="35">
        <v>1299.746568202971</v>
      </c>
      <c r="T28" s="7">
        <f t="shared" si="0"/>
        <v>2.4173667430877601</v>
      </c>
      <c r="U28" s="35">
        <f t="shared" si="1"/>
        <v>22.7380275726318</v>
      </c>
      <c r="V28" s="9" t="s">
        <v>46</v>
      </c>
      <c r="W28" s="9">
        <v>24</v>
      </c>
      <c r="X28" s="9">
        <v>3</v>
      </c>
      <c r="Y28" s="9" t="s">
        <v>236</v>
      </c>
      <c r="Z28" s="9" t="s">
        <v>72</v>
      </c>
      <c r="AA28" s="10" t="s">
        <v>61</v>
      </c>
      <c r="AB28" s="9" t="s">
        <v>77</v>
      </c>
      <c r="AC28" s="40" t="s">
        <v>261</v>
      </c>
      <c r="AD28" s="40" t="s">
        <v>249</v>
      </c>
    </row>
    <row r="29" spans="1:30" s="16" customFormat="1" x14ac:dyDescent="0.2">
      <c r="A29" s="13">
        <v>28</v>
      </c>
      <c r="B29" s="11" t="s">
        <v>26</v>
      </c>
      <c r="C29" s="17">
        <v>46.12</v>
      </c>
      <c r="D29" s="17">
        <v>13.19</v>
      </c>
      <c r="E29" s="11">
        <v>152</v>
      </c>
      <c r="F29" s="17">
        <v>0.95176047086715698</v>
      </c>
      <c r="G29" s="17">
        <v>2.5897233486175502</v>
      </c>
      <c r="H29" s="17">
        <v>18.759738922119102</v>
      </c>
      <c r="I29" s="17">
        <v>21.027906417846602</v>
      </c>
      <c r="J29" s="17">
        <v>20.732702255248999</v>
      </c>
      <c r="K29" s="17">
        <v>2.08970999717712</v>
      </c>
      <c r="L29" s="17">
        <v>86.446938514709402</v>
      </c>
      <c r="M29" s="17">
        <v>99.661946296691696</v>
      </c>
      <c r="N29" s="17">
        <v>131.68624877929679</v>
      </c>
      <c r="O29" s="17">
        <v>93.353891372680508</v>
      </c>
      <c r="P29" s="17">
        <v>100.66927671432481</v>
      </c>
      <c r="Q29" s="17">
        <v>113.9861154556272</v>
      </c>
      <c r="R29" s="12">
        <v>12.4</v>
      </c>
      <c r="S29" s="36">
        <v>1500.8627414703355</v>
      </c>
      <c r="T29" s="12">
        <f t="shared" si="0"/>
        <v>0.95176047086715698</v>
      </c>
      <c r="U29" s="36">
        <f t="shared" si="1"/>
        <v>21.027906417846602</v>
      </c>
      <c r="V29" s="14" t="s">
        <v>42</v>
      </c>
      <c r="W29" s="14">
        <v>8</v>
      </c>
      <c r="X29" s="14">
        <v>1</v>
      </c>
      <c r="Y29" s="14" t="s">
        <v>236</v>
      </c>
      <c r="Z29" s="14" t="s">
        <v>69</v>
      </c>
      <c r="AA29" s="15" t="s">
        <v>222</v>
      </c>
      <c r="AB29" s="14" t="s">
        <v>78</v>
      </c>
      <c r="AC29" s="41" t="s">
        <v>261</v>
      </c>
      <c r="AD29" s="41" t="s">
        <v>248</v>
      </c>
    </row>
    <row r="30" spans="1:30" s="16" customFormat="1" x14ac:dyDescent="0.2">
      <c r="A30" s="13">
        <v>29</v>
      </c>
      <c r="B30" s="11" t="s">
        <v>27</v>
      </c>
      <c r="C30" s="17">
        <v>46.126388890000001</v>
      </c>
      <c r="D30" s="17">
        <v>25.888055560000002</v>
      </c>
      <c r="E30" s="11">
        <v>946</v>
      </c>
      <c r="F30" s="17">
        <v>-5.2976374626159597</v>
      </c>
      <c r="G30" s="17">
        <v>-3.7260675430297798</v>
      </c>
      <c r="H30" s="17">
        <v>17.9348917007446</v>
      </c>
      <c r="I30" s="17">
        <v>19.707124710083001</v>
      </c>
      <c r="J30" s="17">
        <v>19.498394012451101</v>
      </c>
      <c r="K30" s="17">
        <v>-2.9553859233856201</v>
      </c>
      <c r="L30" s="17">
        <v>37.988280057906898</v>
      </c>
      <c r="M30" s="17">
        <v>40.698577165603496</v>
      </c>
      <c r="N30" s="17">
        <v>108.2375049591063</v>
      </c>
      <c r="O30" s="17">
        <v>100.8029222488401</v>
      </c>
      <c r="P30" s="17">
        <v>78.365929126739388</v>
      </c>
      <c r="Q30" s="17">
        <v>39.7237515449523</v>
      </c>
      <c r="R30" s="12">
        <v>11.5</v>
      </c>
      <c r="S30" s="36">
        <v>751.07381343841337</v>
      </c>
      <c r="T30" s="12">
        <f t="shared" si="0"/>
        <v>-5.2976374626159597</v>
      </c>
      <c r="U30" s="36">
        <f t="shared" si="1"/>
        <v>19.707124710083001</v>
      </c>
      <c r="V30" s="14" t="s">
        <v>42</v>
      </c>
      <c r="W30" s="14">
        <v>22</v>
      </c>
      <c r="X30" s="14">
        <v>1</v>
      </c>
      <c r="Y30" s="14" t="s">
        <v>240</v>
      </c>
      <c r="Z30" s="14" t="s">
        <v>69</v>
      </c>
      <c r="AA30" s="15" t="s">
        <v>223</v>
      </c>
      <c r="AB30" s="14" t="s">
        <v>78</v>
      </c>
      <c r="AC30" s="41" t="s">
        <v>268</v>
      </c>
      <c r="AD30" s="41" t="s">
        <v>248</v>
      </c>
    </row>
    <row r="31" spans="1:30" x14ac:dyDescent="0.2">
      <c r="A31" s="8">
        <v>30</v>
      </c>
      <c r="B31" s="5" t="s">
        <v>28</v>
      </c>
      <c r="C31" s="20">
        <v>46.2</v>
      </c>
      <c r="D31" s="20">
        <v>12.87</v>
      </c>
      <c r="E31" s="6">
        <v>220</v>
      </c>
      <c r="F31" s="20">
        <v>-0.62882596254348699</v>
      </c>
      <c r="G31" s="20">
        <v>1.1653200387954701</v>
      </c>
      <c r="H31" s="20">
        <v>17.5347690582275</v>
      </c>
      <c r="I31" s="20">
        <v>19.7198467254638</v>
      </c>
      <c r="J31" s="20">
        <v>19.446422576904201</v>
      </c>
      <c r="K31" s="20">
        <v>0.62908017635345403</v>
      </c>
      <c r="L31" s="20">
        <v>80.6441259384153</v>
      </c>
      <c r="M31" s="20">
        <v>97.232716083526498</v>
      </c>
      <c r="N31" s="20">
        <v>174.68763828277562</v>
      </c>
      <c r="O31" s="20">
        <v>135.05217075347878</v>
      </c>
      <c r="P31" s="20">
        <v>121.72449588775619</v>
      </c>
      <c r="Q31" s="20">
        <v>110.8188414573669</v>
      </c>
      <c r="R31" s="7">
        <v>12.5</v>
      </c>
      <c r="S31" s="35">
        <v>1662.1660923957809</v>
      </c>
      <c r="T31" s="7">
        <f t="shared" si="0"/>
        <v>-0.62882596254348699</v>
      </c>
      <c r="U31" s="35">
        <f t="shared" si="1"/>
        <v>19.7198467254638</v>
      </c>
      <c r="V31" s="9" t="s">
        <v>42</v>
      </c>
      <c r="W31" s="9">
        <v>8</v>
      </c>
      <c r="X31" s="9">
        <v>1</v>
      </c>
      <c r="Y31" s="9" t="s">
        <v>236</v>
      </c>
      <c r="Z31" s="9" t="s">
        <v>69</v>
      </c>
      <c r="AA31" s="10" t="s">
        <v>222</v>
      </c>
      <c r="AB31" s="9" t="s">
        <v>78</v>
      </c>
      <c r="AC31" s="40" t="s">
        <v>261</v>
      </c>
      <c r="AD31" s="40" t="s">
        <v>248</v>
      </c>
    </row>
    <row r="32" spans="1:30" x14ac:dyDescent="0.2">
      <c r="A32" s="8">
        <v>31</v>
      </c>
      <c r="B32" s="5" t="s">
        <v>29</v>
      </c>
      <c r="C32" s="20">
        <v>46.22</v>
      </c>
      <c r="D32" s="20">
        <v>13.21</v>
      </c>
      <c r="E32" s="6">
        <v>300</v>
      </c>
      <c r="F32" s="20">
        <v>-0.13777558505535101</v>
      </c>
      <c r="G32" s="20">
        <v>1.53450071811676</v>
      </c>
      <c r="H32" s="20">
        <v>17.824672698974599</v>
      </c>
      <c r="I32" s="20">
        <v>20.0593566894531</v>
      </c>
      <c r="J32" s="20">
        <v>19.785692214965799</v>
      </c>
      <c r="K32" s="20">
        <v>1.07764339447021</v>
      </c>
      <c r="L32" s="20">
        <v>92.3445653915403</v>
      </c>
      <c r="M32" s="20">
        <v>106.8605518341063</v>
      </c>
      <c r="N32" s="20">
        <v>150.26287078857419</v>
      </c>
      <c r="O32" s="20">
        <v>105.7131600379941</v>
      </c>
      <c r="P32" s="20">
        <v>105.5385804176328</v>
      </c>
      <c r="Q32" s="20">
        <v>123.54572296142548</v>
      </c>
      <c r="R32" s="7">
        <v>12.5</v>
      </c>
      <c r="S32" s="35">
        <v>1634.5673847198466</v>
      </c>
      <c r="T32" s="7">
        <f t="shared" si="0"/>
        <v>-0.13777558505535101</v>
      </c>
      <c r="U32" s="35">
        <f t="shared" si="1"/>
        <v>20.0593566894531</v>
      </c>
      <c r="V32" s="9" t="s">
        <v>42</v>
      </c>
      <c r="W32" s="9">
        <v>10</v>
      </c>
      <c r="X32" s="9">
        <v>2</v>
      </c>
      <c r="Y32" s="9" t="s">
        <v>236</v>
      </c>
      <c r="Z32" s="9" t="s">
        <v>69</v>
      </c>
      <c r="AA32" s="10" t="s">
        <v>222</v>
      </c>
      <c r="AB32" s="9" t="s">
        <v>78</v>
      </c>
      <c r="AC32" s="40" t="s">
        <v>269</v>
      </c>
      <c r="AD32" s="40" t="s">
        <v>248</v>
      </c>
    </row>
    <row r="33" spans="1:30" x14ac:dyDescent="0.2">
      <c r="A33" s="8">
        <v>32</v>
      </c>
      <c r="B33" s="5" t="s">
        <v>30</v>
      </c>
      <c r="C33" s="20">
        <v>46.252088000000001</v>
      </c>
      <c r="D33" s="20">
        <v>13.169771000000001</v>
      </c>
      <c r="E33" s="6">
        <v>380</v>
      </c>
      <c r="F33" s="20">
        <v>-2.0485069751739502</v>
      </c>
      <c r="G33" s="20">
        <v>-8.2285426557064001E-2</v>
      </c>
      <c r="H33" s="20">
        <v>16.294734954833899</v>
      </c>
      <c r="I33" s="20">
        <v>18.423252105712798</v>
      </c>
      <c r="J33" s="20">
        <v>18.1272468566894</v>
      </c>
      <c r="K33" s="20">
        <v>-0.80033981800079301</v>
      </c>
      <c r="L33" s="20">
        <v>93.517656326293803</v>
      </c>
      <c r="M33" s="20">
        <v>109.49646949768051</v>
      </c>
      <c r="N33" s="20">
        <v>175.64721107482887</v>
      </c>
      <c r="O33" s="20">
        <v>131.828713417053</v>
      </c>
      <c r="P33" s="20">
        <v>130.42286396026589</v>
      </c>
      <c r="Q33" s="20">
        <v>125.63462734222409</v>
      </c>
      <c r="R33" s="7">
        <v>13.4</v>
      </c>
      <c r="S33" s="35">
        <v>1777.0128107070905</v>
      </c>
      <c r="T33" s="7">
        <f t="shared" si="0"/>
        <v>-2.0485069751739502</v>
      </c>
      <c r="U33" s="35">
        <f t="shared" si="1"/>
        <v>18.423252105712798</v>
      </c>
      <c r="V33" s="9" t="s">
        <v>46</v>
      </c>
      <c r="W33" s="9">
        <v>9</v>
      </c>
      <c r="X33" s="9">
        <v>2</v>
      </c>
      <c r="Y33" s="9" t="s">
        <v>236</v>
      </c>
      <c r="Z33" s="9" t="s">
        <v>69</v>
      </c>
      <c r="AA33" s="10" t="s">
        <v>222</v>
      </c>
      <c r="AB33" s="9" t="s">
        <v>78</v>
      </c>
      <c r="AC33" s="40" t="s">
        <v>261</v>
      </c>
      <c r="AD33" s="40" t="s">
        <v>249</v>
      </c>
    </row>
    <row r="34" spans="1:30" x14ac:dyDescent="0.2">
      <c r="A34" s="8">
        <v>33</v>
      </c>
      <c r="B34" s="5" t="s">
        <v>31</v>
      </c>
      <c r="C34" s="20">
        <v>46.45</v>
      </c>
      <c r="D34" s="20">
        <v>20.65</v>
      </c>
      <c r="E34" s="6">
        <v>86</v>
      </c>
      <c r="F34" s="20">
        <v>-0.50346481800079301</v>
      </c>
      <c r="G34" s="20">
        <v>1.6076091527938801</v>
      </c>
      <c r="H34" s="20">
        <v>20.638738632202099</v>
      </c>
      <c r="I34" s="20">
        <v>22.695793151855401</v>
      </c>
      <c r="J34" s="20">
        <v>22.466690063476499</v>
      </c>
      <c r="K34" s="20">
        <v>1.52509629726409</v>
      </c>
      <c r="L34" s="20">
        <v>40.420328378677205</v>
      </c>
      <c r="M34" s="20">
        <v>45.6658029556272</v>
      </c>
      <c r="N34" s="20">
        <v>72.680733203887812</v>
      </c>
      <c r="O34" s="20">
        <v>56.0661935806272</v>
      </c>
      <c r="P34" s="20">
        <v>50.037456750869694</v>
      </c>
      <c r="Q34" s="20">
        <v>51.609456539153996</v>
      </c>
      <c r="R34" s="7">
        <v>11.3</v>
      </c>
      <c r="S34" s="35">
        <v>624.00043845176538</v>
      </c>
      <c r="T34" s="7">
        <f t="shared" si="0"/>
        <v>-0.50346481800079301</v>
      </c>
      <c r="U34" s="35">
        <f t="shared" si="1"/>
        <v>22.695793151855401</v>
      </c>
      <c r="V34" s="9" t="s">
        <v>42</v>
      </c>
      <c r="W34" s="9">
        <v>24</v>
      </c>
      <c r="X34" s="9">
        <v>1</v>
      </c>
      <c r="Y34" s="9" t="s">
        <v>241</v>
      </c>
      <c r="Z34" s="9" t="s">
        <v>69</v>
      </c>
      <c r="AA34" s="10" t="s">
        <v>223</v>
      </c>
      <c r="AB34" s="9" t="s">
        <v>77</v>
      </c>
      <c r="AC34" s="40" t="s">
        <v>261</v>
      </c>
      <c r="AD34" s="40" t="s">
        <v>249</v>
      </c>
    </row>
    <row r="35" spans="1:30" x14ac:dyDescent="0.2">
      <c r="A35" s="8">
        <v>34</v>
      </c>
      <c r="B35" s="5" t="s">
        <v>32</v>
      </c>
      <c r="C35" s="20">
        <v>47.402777780000001</v>
      </c>
      <c r="D35" s="20">
        <v>21.928611109999999</v>
      </c>
      <c r="E35" s="6">
        <v>112</v>
      </c>
      <c r="F35" s="20">
        <v>-1.2544680833816499</v>
      </c>
      <c r="G35" s="20">
        <v>0.87495988607406605</v>
      </c>
      <c r="H35" s="20">
        <v>19.944696426391602</v>
      </c>
      <c r="I35" s="20">
        <v>21.8461303710937</v>
      </c>
      <c r="J35" s="20">
        <v>21.566793441772401</v>
      </c>
      <c r="K35" s="20">
        <v>0.83867990970611495</v>
      </c>
      <c r="L35" s="20">
        <v>43.409425020217803</v>
      </c>
      <c r="M35" s="20">
        <v>48.682976961135594</v>
      </c>
      <c r="N35" s="20">
        <v>85.564134120941091</v>
      </c>
      <c r="O35" s="20">
        <v>70.708208084106303</v>
      </c>
      <c r="P35" s="20">
        <v>59.145977497100695</v>
      </c>
      <c r="Q35" s="20">
        <v>55.0993967056272</v>
      </c>
      <c r="R35" s="7">
        <v>10.5</v>
      </c>
      <c r="S35" s="35">
        <v>692.14497327804395</v>
      </c>
      <c r="T35" s="7">
        <f t="shared" si="0"/>
        <v>-1.2544680833816499</v>
      </c>
      <c r="U35" s="35">
        <f t="shared" si="1"/>
        <v>21.8461303710937</v>
      </c>
      <c r="V35" s="9" t="s">
        <v>44</v>
      </c>
      <c r="W35" s="9">
        <v>30</v>
      </c>
      <c r="X35" s="9">
        <v>5</v>
      </c>
      <c r="Y35" s="9" t="s">
        <v>241</v>
      </c>
      <c r="Z35" s="9" t="s">
        <v>69</v>
      </c>
      <c r="AA35" s="10" t="s">
        <v>224</v>
      </c>
      <c r="AB35" s="9" t="s">
        <v>77</v>
      </c>
      <c r="AC35" s="40" t="s">
        <v>261</v>
      </c>
      <c r="AD35" s="40" t="s">
        <v>253</v>
      </c>
    </row>
    <row r="36" spans="1:30" s="16" customFormat="1" x14ac:dyDescent="0.2">
      <c r="A36" s="13">
        <v>35</v>
      </c>
      <c r="B36" s="11" t="s">
        <v>33</v>
      </c>
      <c r="C36" s="17">
        <v>47.73</v>
      </c>
      <c r="D36" s="17">
        <v>6.5</v>
      </c>
      <c r="E36" s="11">
        <v>250</v>
      </c>
      <c r="F36" s="17">
        <v>1.2564480304718</v>
      </c>
      <c r="G36" s="17">
        <v>2.3937954902648899</v>
      </c>
      <c r="H36" s="17">
        <v>16.839094161987301</v>
      </c>
      <c r="I36" s="17">
        <v>19.0226745605468</v>
      </c>
      <c r="J36" s="17">
        <v>18.6500034332275</v>
      </c>
      <c r="K36" s="17">
        <v>2.2985739707946702</v>
      </c>
      <c r="L36" s="17">
        <v>116.2154102325438</v>
      </c>
      <c r="M36" s="17">
        <v>110.5379104614255</v>
      </c>
      <c r="N36" s="17">
        <v>86.709516048431396</v>
      </c>
      <c r="O36" s="17">
        <v>69.858198165893398</v>
      </c>
      <c r="P36" s="17">
        <v>74.625563621520897</v>
      </c>
      <c r="Q36" s="17">
        <v>122.99952507019019</v>
      </c>
      <c r="R36" s="12">
        <v>10.7</v>
      </c>
      <c r="S36" s="36">
        <v>1141.4683771133402</v>
      </c>
      <c r="T36" s="12">
        <f t="shared" si="0"/>
        <v>1.2564480304718</v>
      </c>
      <c r="U36" s="36">
        <f t="shared" si="1"/>
        <v>19.0226745605468</v>
      </c>
      <c r="V36" s="14" t="s">
        <v>44</v>
      </c>
      <c r="W36" s="14">
        <v>20</v>
      </c>
      <c r="X36" s="14">
        <v>0</v>
      </c>
      <c r="Y36" s="14" t="s">
        <v>238</v>
      </c>
      <c r="Z36" s="14" t="s">
        <v>69</v>
      </c>
      <c r="AA36" s="15" t="s">
        <v>303</v>
      </c>
      <c r="AB36" s="14" t="s">
        <v>77</v>
      </c>
      <c r="AC36" s="41" t="s">
        <v>261</v>
      </c>
      <c r="AD36" s="41" t="s">
        <v>253</v>
      </c>
    </row>
    <row r="37" spans="1:30" s="16" customFormat="1" x14ac:dyDescent="0.2">
      <c r="A37" s="13">
        <v>36</v>
      </c>
      <c r="B37" s="11" t="s">
        <v>34</v>
      </c>
      <c r="C37" s="17">
        <v>47.99</v>
      </c>
      <c r="D37" s="17">
        <v>9.8699999999999992</v>
      </c>
      <c r="E37" s="11">
        <v>200</v>
      </c>
      <c r="F37" s="17">
        <v>-1.6223512887954701</v>
      </c>
      <c r="G37" s="17">
        <v>-0.49874252080917297</v>
      </c>
      <c r="H37" s="17">
        <v>15.061215400695801</v>
      </c>
      <c r="I37" s="17">
        <v>16.9544353485107</v>
      </c>
      <c r="J37" s="17">
        <v>16.603288650512599</v>
      </c>
      <c r="K37" s="17">
        <v>-0.44115206599235501</v>
      </c>
      <c r="L37" s="17">
        <v>73.6824560165403</v>
      </c>
      <c r="M37" s="17">
        <v>73.784379959106303</v>
      </c>
      <c r="N37" s="17">
        <v>135.66098213195789</v>
      </c>
      <c r="O37" s="17">
        <v>126.9951295852659</v>
      </c>
      <c r="P37" s="17">
        <v>114.26744699478149</v>
      </c>
      <c r="Q37" s="17">
        <v>77.930889129638402</v>
      </c>
      <c r="R37" s="12">
        <v>8.1999999999999993</v>
      </c>
      <c r="S37" s="36">
        <v>1118.5009145736672</v>
      </c>
      <c r="T37" s="12">
        <f t="shared" si="0"/>
        <v>-1.6223512887954701</v>
      </c>
      <c r="U37" s="36">
        <f t="shared" si="1"/>
        <v>16.9544353485107</v>
      </c>
      <c r="V37" s="14" t="s">
        <v>42</v>
      </c>
      <c r="W37" s="14">
        <v>20</v>
      </c>
      <c r="X37" s="14">
        <v>1</v>
      </c>
      <c r="Y37" s="14" t="s">
        <v>238</v>
      </c>
      <c r="Z37" s="14" t="s">
        <v>69</v>
      </c>
      <c r="AA37" s="15" t="s">
        <v>225</v>
      </c>
      <c r="AB37" s="14" t="s">
        <v>77</v>
      </c>
      <c r="AC37" s="41" t="s">
        <v>261</v>
      </c>
      <c r="AD37" s="41" t="s">
        <v>253</v>
      </c>
    </row>
    <row r="38" spans="1:30" s="16" customFormat="1" x14ac:dyDescent="0.2">
      <c r="A38" s="13">
        <v>37</v>
      </c>
      <c r="B38" s="11" t="s">
        <v>35</v>
      </c>
      <c r="C38" s="17">
        <v>47.57222222</v>
      </c>
      <c r="D38" s="17">
        <v>7.9363888899999999</v>
      </c>
      <c r="E38" s="11">
        <v>382</v>
      </c>
      <c r="F38" s="17">
        <v>-0.27448093891143799</v>
      </c>
      <c r="G38" s="17">
        <v>0.94224905967712402</v>
      </c>
      <c r="H38" s="17">
        <v>16.261692047119102</v>
      </c>
      <c r="I38" s="17">
        <v>18.3179721832275</v>
      </c>
      <c r="J38" s="17">
        <v>17.889368057250898</v>
      </c>
      <c r="K38" s="17">
        <v>0.81985765695571899</v>
      </c>
      <c r="L38" s="17">
        <v>105.62581300735469</v>
      </c>
      <c r="M38" s="17">
        <v>101.61882162094109</v>
      </c>
      <c r="N38" s="17">
        <v>131.24557971954329</v>
      </c>
      <c r="O38" s="17">
        <v>113.27696800231921</v>
      </c>
      <c r="P38" s="17">
        <v>118.1599187850951</v>
      </c>
      <c r="Q38" s="17">
        <v>113.0454039573669</v>
      </c>
      <c r="R38" s="12">
        <v>9.4</v>
      </c>
      <c r="S38" s="36">
        <v>1306.7972803115831</v>
      </c>
      <c r="T38" s="12">
        <f t="shared" si="0"/>
        <v>-0.27448093891143799</v>
      </c>
      <c r="U38" s="36">
        <f t="shared" si="1"/>
        <v>18.3179721832275</v>
      </c>
      <c r="V38" s="14" t="s">
        <v>42</v>
      </c>
      <c r="W38" s="14">
        <v>24</v>
      </c>
      <c r="X38" s="14">
        <v>0</v>
      </c>
      <c r="Y38" s="14" t="s">
        <v>242</v>
      </c>
      <c r="Z38" s="14" t="s">
        <v>69</v>
      </c>
      <c r="AA38" s="15" t="s">
        <v>226</v>
      </c>
      <c r="AB38" s="14" t="s">
        <v>78</v>
      </c>
      <c r="AC38" s="41" t="s">
        <v>261</v>
      </c>
      <c r="AD38" s="41" t="s">
        <v>249</v>
      </c>
    </row>
    <row r="39" spans="1:30" x14ac:dyDescent="0.2">
      <c r="A39" s="8">
        <v>38</v>
      </c>
      <c r="B39" s="5" t="s">
        <v>36</v>
      </c>
      <c r="C39" s="20">
        <v>48.026699999999998</v>
      </c>
      <c r="D39" s="20">
        <v>11.1883</v>
      </c>
      <c r="E39" s="6">
        <v>534</v>
      </c>
      <c r="F39" s="20">
        <v>-1.84651911258697</v>
      </c>
      <c r="G39" s="20">
        <v>-0.60281997919082597</v>
      </c>
      <c r="H39" s="20">
        <v>15.3863973617553</v>
      </c>
      <c r="I39" s="20">
        <v>17.3262920379638</v>
      </c>
      <c r="J39" s="20">
        <v>16.96484375</v>
      </c>
      <c r="K39" s="20">
        <v>-0.54877460002899103</v>
      </c>
      <c r="L39" s="20">
        <v>69.14794921875</v>
      </c>
      <c r="M39" s="20">
        <v>69.2204904556272</v>
      </c>
      <c r="N39" s="20">
        <v>138.58424663543701</v>
      </c>
      <c r="O39" s="20">
        <v>128.23482513427712</v>
      </c>
      <c r="P39" s="20">
        <v>119.8250198364255</v>
      </c>
      <c r="Q39" s="20">
        <v>71.904566287994101</v>
      </c>
      <c r="R39" s="7">
        <v>9.6</v>
      </c>
      <c r="S39" s="35">
        <v>1110.4539942741374</v>
      </c>
      <c r="T39" s="7">
        <f t="shared" si="0"/>
        <v>-1.84651911258697</v>
      </c>
      <c r="U39" s="35">
        <f t="shared" si="1"/>
        <v>17.3262920379638</v>
      </c>
      <c r="V39" s="9" t="s">
        <v>42</v>
      </c>
      <c r="W39" s="9">
        <v>17</v>
      </c>
      <c r="X39" s="9">
        <v>0</v>
      </c>
      <c r="Y39" s="9" t="s">
        <v>242</v>
      </c>
      <c r="Z39" s="9" t="s">
        <v>69</v>
      </c>
      <c r="AA39" s="10" t="s">
        <v>62</v>
      </c>
      <c r="AB39" s="9" t="s">
        <v>78</v>
      </c>
      <c r="AC39" s="40" t="s">
        <v>261</v>
      </c>
      <c r="AD39" s="40" t="s">
        <v>249</v>
      </c>
    </row>
    <row r="40" spans="1:30" x14ac:dyDescent="0.2">
      <c r="A40" s="8">
        <v>39</v>
      </c>
      <c r="B40" s="5" t="s">
        <v>37</v>
      </c>
      <c r="C40" s="20">
        <v>48.326943999999997</v>
      </c>
      <c r="D40" s="20">
        <v>20.436388999999998</v>
      </c>
      <c r="E40" s="6">
        <v>297</v>
      </c>
      <c r="F40" s="20">
        <v>-2.9830639362335201</v>
      </c>
      <c r="G40" s="20">
        <v>-0.88578230142593295</v>
      </c>
      <c r="H40" s="20">
        <v>18.018527984619102</v>
      </c>
      <c r="I40" s="20">
        <v>19.815349578857401</v>
      </c>
      <c r="J40" s="20">
        <v>19.368604660034102</v>
      </c>
      <c r="K40" s="20">
        <v>-0.98470944166183405</v>
      </c>
      <c r="L40" s="20">
        <v>38.224282264709402</v>
      </c>
      <c r="M40" s="20">
        <v>46.043851375579798</v>
      </c>
      <c r="N40" s="20">
        <v>99.853384494781494</v>
      </c>
      <c r="O40" s="20">
        <v>84.842147827148395</v>
      </c>
      <c r="P40" s="20">
        <v>73.015036582946692</v>
      </c>
      <c r="Q40" s="20">
        <v>48.385595083236602</v>
      </c>
      <c r="R40" s="7">
        <v>9.5</v>
      </c>
      <c r="S40" s="35">
        <v>751.59837484359628</v>
      </c>
      <c r="T40" s="7">
        <f t="shared" si="0"/>
        <v>-2.9830639362335201</v>
      </c>
      <c r="U40" s="35">
        <f t="shared" si="1"/>
        <v>19.815349578857401</v>
      </c>
      <c r="V40" s="9" t="s">
        <v>44</v>
      </c>
      <c r="W40" s="9">
        <v>32</v>
      </c>
      <c r="X40" s="9">
        <v>6</v>
      </c>
      <c r="Y40" s="9" t="s">
        <v>241</v>
      </c>
      <c r="Z40" s="9" t="s">
        <v>69</v>
      </c>
      <c r="AA40" s="10" t="s">
        <v>63</v>
      </c>
      <c r="AB40" s="9" t="s">
        <v>77</v>
      </c>
      <c r="AC40" s="40" t="s">
        <v>261</v>
      </c>
      <c r="AD40" s="40" t="s">
        <v>249</v>
      </c>
    </row>
    <row r="41" spans="1:30" s="16" customFormat="1" x14ac:dyDescent="0.2">
      <c r="A41" s="13">
        <v>40</v>
      </c>
      <c r="B41" s="11" t="s">
        <v>0</v>
      </c>
      <c r="C41" s="17">
        <v>50.3</v>
      </c>
      <c r="D41" s="17">
        <v>6.51</v>
      </c>
      <c r="E41" s="11">
        <v>565</v>
      </c>
      <c r="F41" s="17">
        <v>-8.6633130908012307E-2</v>
      </c>
      <c r="G41" s="17">
        <v>0.46092411875724698</v>
      </c>
      <c r="H41" s="17">
        <v>16.439479827880799</v>
      </c>
      <c r="I41" s="17">
        <v>17.608500289916901</v>
      </c>
      <c r="J41" s="17">
        <v>18.442968749999999</v>
      </c>
      <c r="K41" s="17">
        <v>1.03726994991302</v>
      </c>
      <c r="L41" s="17">
        <v>70.751545429229694</v>
      </c>
      <c r="M41" s="17">
        <v>65.417511463165198</v>
      </c>
      <c r="N41" s="17">
        <v>72.707619667052995</v>
      </c>
      <c r="O41" s="17">
        <v>67.624812126159597</v>
      </c>
      <c r="P41" s="17">
        <v>67.320606708526498</v>
      </c>
      <c r="Q41" s="17">
        <v>75.884528160095101</v>
      </c>
      <c r="R41" s="12">
        <v>11</v>
      </c>
      <c r="S41" s="36">
        <v>805.29443264007421</v>
      </c>
      <c r="T41" s="12">
        <f t="shared" si="0"/>
        <v>-8.6633130908012307E-2</v>
      </c>
      <c r="U41" s="36">
        <f t="shared" si="1"/>
        <v>18.442968749999999</v>
      </c>
      <c r="V41" s="14" t="s">
        <v>42</v>
      </c>
      <c r="W41" s="14">
        <v>9</v>
      </c>
      <c r="X41" s="14">
        <v>0</v>
      </c>
      <c r="Y41" s="14" t="s">
        <v>242</v>
      </c>
      <c r="Z41" s="14" t="s">
        <v>69</v>
      </c>
      <c r="AA41" s="15" t="s">
        <v>227</v>
      </c>
      <c r="AB41" s="14" t="s">
        <v>77</v>
      </c>
      <c r="AC41" s="41" t="s">
        <v>261</v>
      </c>
      <c r="AD41" s="41" t="s">
        <v>249</v>
      </c>
    </row>
    <row r="42" spans="1:30" x14ac:dyDescent="0.2">
      <c r="A42" s="8">
        <v>41</v>
      </c>
      <c r="B42" s="5" t="s">
        <v>38</v>
      </c>
      <c r="C42" s="20">
        <v>50.585278000000002</v>
      </c>
      <c r="D42" s="20">
        <v>5.5363889999999998</v>
      </c>
      <c r="E42" s="6">
        <v>252</v>
      </c>
      <c r="F42" s="20">
        <v>1.87887954711914</v>
      </c>
      <c r="G42" s="20">
        <v>2.3640036582946702</v>
      </c>
      <c r="H42" s="20">
        <v>15.4634256362915</v>
      </c>
      <c r="I42" s="20">
        <v>17.2547893524169</v>
      </c>
      <c r="J42" s="20">
        <v>17.042942047119102</v>
      </c>
      <c r="K42" s="20">
        <v>2.9540212154388401</v>
      </c>
      <c r="L42" s="20">
        <v>80.253903865814095</v>
      </c>
      <c r="M42" s="20">
        <v>76.711256504058596</v>
      </c>
      <c r="N42" s="20">
        <v>84.174735546111904</v>
      </c>
      <c r="O42" s="20">
        <v>83.771402835845691</v>
      </c>
      <c r="P42" s="20">
        <v>80.3557062149046</v>
      </c>
      <c r="Q42" s="20">
        <v>86.174547672271501</v>
      </c>
      <c r="R42" s="7">
        <v>10.9</v>
      </c>
      <c r="S42" s="35">
        <v>922.20754623412915</v>
      </c>
      <c r="T42" s="7">
        <f t="shared" si="0"/>
        <v>1.87887954711914</v>
      </c>
      <c r="U42" s="35">
        <f t="shared" si="1"/>
        <v>17.2547893524169</v>
      </c>
      <c r="V42" s="9" t="s">
        <v>43</v>
      </c>
      <c r="W42" s="9">
        <v>15</v>
      </c>
      <c r="X42" s="9">
        <v>1</v>
      </c>
      <c r="Y42" s="9" t="s">
        <v>243</v>
      </c>
      <c r="Z42" s="9" t="s">
        <v>69</v>
      </c>
      <c r="AA42" s="10" t="s">
        <v>64</v>
      </c>
      <c r="AB42" s="9" t="s">
        <v>78</v>
      </c>
      <c r="AC42" s="40" t="s">
        <v>261</v>
      </c>
      <c r="AD42" s="40" t="s">
        <v>249</v>
      </c>
    </row>
    <row r="43" spans="1:30" s="16" customFormat="1" x14ac:dyDescent="0.2">
      <c r="A43" s="13">
        <v>42</v>
      </c>
      <c r="B43" s="11" t="s">
        <v>39</v>
      </c>
      <c r="C43" s="17">
        <v>52.333703999999997</v>
      </c>
      <c r="D43" s="17">
        <v>14.269142</v>
      </c>
      <c r="E43" s="11">
        <v>44</v>
      </c>
      <c r="F43" s="17">
        <v>-0.29819938540458601</v>
      </c>
      <c r="G43" s="17">
        <v>0.53860765695571899</v>
      </c>
      <c r="H43" s="17">
        <v>17.222282409667901</v>
      </c>
      <c r="I43" s="17">
        <v>18.903976440429599</v>
      </c>
      <c r="J43" s="17">
        <v>18.637428283691399</v>
      </c>
      <c r="K43" s="17">
        <v>1.32008504867553</v>
      </c>
      <c r="L43" s="17">
        <v>50.353596210479701</v>
      </c>
      <c r="M43" s="17">
        <v>45.014448165893398</v>
      </c>
      <c r="N43" s="17">
        <v>65.750212669372502</v>
      </c>
      <c r="O43" s="17">
        <v>74.861540794372502</v>
      </c>
      <c r="P43" s="17">
        <v>63.452217578887804</v>
      </c>
      <c r="Q43" s="17">
        <v>52.5963199138641</v>
      </c>
      <c r="R43" s="12">
        <v>9.1999999999999993</v>
      </c>
      <c r="S43" s="36">
        <v>657.23876595496984</v>
      </c>
      <c r="T43" s="12">
        <f t="shared" si="0"/>
        <v>-0.29819938540458601</v>
      </c>
      <c r="U43" s="36">
        <f t="shared" si="1"/>
        <v>18.903976440429599</v>
      </c>
      <c r="V43" s="14" t="s">
        <v>42</v>
      </c>
      <c r="W43" s="14">
        <v>10</v>
      </c>
      <c r="X43" s="14">
        <v>0</v>
      </c>
      <c r="Y43" s="14" t="s">
        <v>242</v>
      </c>
      <c r="Z43" s="14" t="s">
        <v>69</v>
      </c>
      <c r="AA43" s="15" t="s">
        <v>65</v>
      </c>
      <c r="AB43" s="14" t="s">
        <v>78</v>
      </c>
      <c r="AC43" s="41" t="s">
        <v>261</v>
      </c>
      <c r="AD43" s="41" t="s">
        <v>249</v>
      </c>
    </row>
    <row r="44" spans="1:30" x14ac:dyDescent="0.2">
      <c r="A44" s="8">
        <v>43</v>
      </c>
      <c r="B44" s="5" t="s">
        <v>40</v>
      </c>
      <c r="C44" s="20">
        <v>54.722113999999998</v>
      </c>
      <c r="D44" s="20">
        <v>25.532218</v>
      </c>
      <c r="E44" s="6">
        <v>143</v>
      </c>
      <c r="F44" s="20">
        <v>-2.1793502807617098</v>
      </c>
      <c r="G44" s="20">
        <v>-1.72740507125854</v>
      </c>
      <c r="H44" s="20">
        <v>16.093563079833899</v>
      </c>
      <c r="I44" s="20">
        <v>17.7875366210937</v>
      </c>
      <c r="J44" s="20">
        <v>17.002902984619102</v>
      </c>
      <c r="K44" s="20">
        <v>-2.76598620414733</v>
      </c>
      <c r="L44" s="20">
        <v>50.930582284927205</v>
      </c>
      <c r="M44" s="20">
        <v>47.543610334396206</v>
      </c>
      <c r="N44" s="20">
        <v>82.205021381378089</v>
      </c>
      <c r="O44" s="20">
        <v>87.781462669372502</v>
      </c>
      <c r="P44" s="20">
        <v>83.581573963165198</v>
      </c>
      <c r="Q44" s="20">
        <v>55.183675289153996</v>
      </c>
      <c r="R44" s="7">
        <v>6.3</v>
      </c>
      <c r="S44" s="35">
        <v>760.78502655029138</v>
      </c>
      <c r="T44" s="7">
        <f t="shared" si="0"/>
        <v>-2.76598620414733</v>
      </c>
      <c r="U44" s="35">
        <f t="shared" si="1"/>
        <v>17.7875366210937</v>
      </c>
      <c r="V44" s="9" t="s">
        <v>42</v>
      </c>
      <c r="W44" s="9">
        <v>20</v>
      </c>
      <c r="X44" s="9">
        <v>0</v>
      </c>
      <c r="Y44" s="9" t="s">
        <v>244</v>
      </c>
      <c r="Z44" s="9" t="s">
        <v>69</v>
      </c>
      <c r="AA44" s="10" t="s">
        <v>66</v>
      </c>
      <c r="AB44" s="9" t="s">
        <v>78</v>
      </c>
      <c r="AC44" s="40" t="s">
        <v>261</v>
      </c>
      <c r="AD44" s="40" t="s">
        <v>249</v>
      </c>
    </row>
    <row r="45" spans="1:30" x14ac:dyDescent="0.2">
      <c r="S45" s="18"/>
      <c r="Z45" s="2"/>
      <c r="AA45" s="2"/>
      <c r="AB45" s="2"/>
    </row>
    <row r="46" spans="1:30" x14ac:dyDescent="0.2">
      <c r="T46" s="18"/>
      <c r="Z46" s="2"/>
      <c r="AA46" s="2"/>
      <c r="AB46" s="2"/>
    </row>
    <row r="47" spans="1:30" x14ac:dyDescent="0.2">
      <c r="T47" s="18"/>
      <c r="Z47" s="2"/>
      <c r="AA47" s="2"/>
      <c r="AB47" s="2"/>
    </row>
    <row r="48" spans="1:30" x14ac:dyDescent="0.2">
      <c r="Z48" s="2"/>
      <c r="AA48" s="2"/>
      <c r="AB48" s="2"/>
    </row>
    <row r="49" spans="26:28" x14ac:dyDescent="0.2">
      <c r="Z49" s="2"/>
      <c r="AA49" s="2"/>
      <c r="AB49" s="2"/>
    </row>
    <row r="50" spans="26:28" x14ac:dyDescent="0.2">
      <c r="Z50" s="2"/>
      <c r="AA50" s="2"/>
      <c r="AB50" s="2"/>
    </row>
    <row r="51" spans="26:28" x14ac:dyDescent="0.2">
      <c r="Z51" s="2"/>
      <c r="AA51" s="2"/>
      <c r="AB51" s="2"/>
    </row>
    <row r="52" spans="26:28" x14ac:dyDescent="0.2">
      <c r="Z52" s="2"/>
      <c r="AA52" s="2"/>
      <c r="AB52" s="2"/>
    </row>
    <row r="53" spans="26:28" x14ac:dyDescent="0.2">
      <c r="Z53" s="2"/>
      <c r="AA53" s="2"/>
      <c r="AB53" s="2"/>
    </row>
    <row r="54" spans="26:28" x14ac:dyDescent="0.2">
      <c r="Z54" s="2"/>
      <c r="AA54" s="2"/>
      <c r="AB54" s="2"/>
    </row>
    <row r="55" spans="26:28" x14ac:dyDescent="0.2">
      <c r="Z55" s="2"/>
      <c r="AA55" s="2"/>
      <c r="AB55" s="2"/>
    </row>
    <row r="56" spans="26:28" x14ac:dyDescent="0.2">
      <c r="Z56" s="2"/>
      <c r="AA56" s="2"/>
      <c r="AB56" s="2"/>
    </row>
    <row r="57" spans="26:28" x14ac:dyDescent="0.2">
      <c r="Z57" s="2"/>
      <c r="AA57" s="2"/>
      <c r="AB57" s="2"/>
    </row>
    <row r="58" spans="26:28" x14ac:dyDescent="0.2">
      <c r="Z58" s="2"/>
      <c r="AA58" s="2"/>
      <c r="AB58" s="2"/>
    </row>
    <row r="59" spans="26:28" x14ac:dyDescent="0.2">
      <c r="Z59" s="2"/>
      <c r="AA59" s="2"/>
      <c r="AB59" s="2"/>
    </row>
    <row r="60" spans="26:28" x14ac:dyDescent="0.2">
      <c r="Z60" s="2"/>
      <c r="AA60" s="2"/>
      <c r="AB60" s="2"/>
    </row>
    <row r="61" spans="26:28" x14ac:dyDescent="0.2">
      <c r="Z61" s="2"/>
      <c r="AA61" s="2"/>
      <c r="AB61" s="2"/>
    </row>
    <row r="62" spans="26:28" x14ac:dyDescent="0.2">
      <c r="Z62" s="2"/>
      <c r="AA62" s="2"/>
      <c r="AB62" s="2"/>
    </row>
    <row r="63" spans="26:28" x14ac:dyDescent="0.2">
      <c r="Z63" s="2"/>
      <c r="AA63" s="2"/>
      <c r="AB63" s="2"/>
    </row>
    <row r="64" spans="26:28" x14ac:dyDescent="0.2">
      <c r="Z64" s="2"/>
      <c r="AA64" s="2"/>
      <c r="AB64" s="2"/>
    </row>
    <row r="65" spans="26:28" x14ac:dyDescent="0.2">
      <c r="Z65" s="2"/>
      <c r="AA65" s="2"/>
      <c r="AB65" s="2"/>
    </row>
    <row r="66" spans="26:28" x14ac:dyDescent="0.2">
      <c r="Z66" s="2"/>
      <c r="AA66" s="2"/>
      <c r="AB66" s="2"/>
    </row>
    <row r="67" spans="26:28" x14ac:dyDescent="0.2">
      <c r="Z67" s="2"/>
      <c r="AA67" s="2"/>
      <c r="AB67" s="2"/>
    </row>
    <row r="68" spans="26:28" x14ac:dyDescent="0.2">
      <c r="Z68" s="2"/>
      <c r="AA68" s="2"/>
      <c r="AB68" s="2"/>
    </row>
    <row r="69" spans="26:28" x14ac:dyDescent="0.2">
      <c r="Z69" s="2"/>
      <c r="AA69" s="2"/>
      <c r="AB69" s="2"/>
    </row>
    <row r="70" spans="26:28" x14ac:dyDescent="0.2">
      <c r="Z70" s="2"/>
      <c r="AA70" s="2"/>
      <c r="AB70" s="2"/>
    </row>
    <row r="71" spans="26:28" x14ac:dyDescent="0.2">
      <c r="Z71" s="2"/>
      <c r="AA71" s="2"/>
      <c r="AB71" s="2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A228B-5390-5846-ADDC-2E198B376D40}">
  <dimension ref="A1:Y71"/>
  <sheetViews>
    <sheetView zoomScale="75" workbookViewId="0">
      <selection activeCell="G2" sqref="G2:H44"/>
    </sheetView>
  </sheetViews>
  <sheetFormatPr baseColWidth="10" defaultRowHeight="16" x14ac:dyDescent="0.2"/>
  <cols>
    <col min="1" max="1" width="27.5" customWidth="1"/>
    <col min="5" max="5" width="16.5" customWidth="1"/>
    <col min="6" max="6" width="19.5" customWidth="1"/>
    <col min="7" max="7" width="18.6640625" customWidth="1"/>
    <col min="8" max="8" width="20.33203125" customWidth="1"/>
    <col min="9" max="9" width="17.33203125" customWidth="1"/>
    <col min="10" max="10" width="19.5" customWidth="1"/>
    <col min="11" max="11" width="20" style="2" customWidth="1"/>
    <col min="12" max="12" width="22.5" customWidth="1"/>
    <col min="13" max="13" width="24.5" customWidth="1"/>
    <col min="14" max="14" width="38.33203125" customWidth="1"/>
    <col min="15" max="15" width="25" customWidth="1"/>
    <col min="16" max="16" width="29.83203125" customWidth="1"/>
    <col min="17" max="17" width="30.33203125" customWidth="1"/>
    <col min="18" max="18" width="27" customWidth="1"/>
    <col min="19" max="19" width="28.33203125" customWidth="1"/>
    <col min="20" max="20" width="26.83203125" customWidth="1"/>
    <col min="21" max="21" width="26.5" customWidth="1"/>
    <col min="22" max="22" width="27" customWidth="1"/>
    <col min="23" max="23" width="28.33203125" customWidth="1"/>
    <col min="24" max="24" width="26.83203125" customWidth="1"/>
    <col min="25" max="25" width="26.5" customWidth="1"/>
  </cols>
  <sheetData>
    <row r="1" spans="1:25" x14ac:dyDescent="0.2">
      <c r="A1" s="3" t="s">
        <v>1</v>
      </c>
      <c r="B1" s="4" t="s">
        <v>228</v>
      </c>
      <c r="C1" s="4" t="s">
        <v>229</v>
      </c>
      <c r="D1" s="4" t="s">
        <v>47</v>
      </c>
      <c r="E1" s="4" t="s">
        <v>230</v>
      </c>
      <c r="F1" s="4" t="s">
        <v>231</v>
      </c>
      <c r="G1" s="4" t="s">
        <v>329</v>
      </c>
      <c r="H1" s="4" t="s">
        <v>330</v>
      </c>
      <c r="I1" s="4" t="s">
        <v>41</v>
      </c>
      <c r="J1" s="4" t="s">
        <v>286</v>
      </c>
      <c r="K1" s="4" t="s">
        <v>278</v>
      </c>
      <c r="L1" s="4" t="s">
        <v>232</v>
      </c>
      <c r="M1" s="4" t="s">
        <v>67</v>
      </c>
      <c r="N1" s="4" t="s">
        <v>49</v>
      </c>
      <c r="O1" s="4" t="s">
        <v>76</v>
      </c>
      <c r="P1" s="27" t="s">
        <v>275</v>
      </c>
      <c r="Q1" s="27" t="s">
        <v>260</v>
      </c>
      <c r="R1" s="63" t="s">
        <v>335</v>
      </c>
      <c r="S1" s="64" t="s">
        <v>331</v>
      </c>
      <c r="T1" s="64" t="s">
        <v>332</v>
      </c>
      <c r="U1" s="64" t="s">
        <v>333</v>
      </c>
      <c r="V1" s="63" t="s">
        <v>335</v>
      </c>
      <c r="W1" s="64" t="s">
        <v>336</v>
      </c>
      <c r="X1" s="64" t="s">
        <v>337</v>
      </c>
      <c r="Y1" s="64" t="s">
        <v>338</v>
      </c>
    </row>
    <row r="2" spans="1:25" x14ac:dyDescent="0.2">
      <c r="A2" s="5" t="s">
        <v>2</v>
      </c>
      <c r="B2" s="20">
        <v>39.049999999999997</v>
      </c>
      <c r="C2" s="20">
        <v>22.27</v>
      </c>
      <c r="D2" s="6">
        <v>500</v>
      </c>
      <c r="E2" s="7">
        <v>15</v>
      </c>
      <c r="F2" s="35">
        <v>690.59725940227395</v>
      </c>
      <c r="G2" s="7">
        <v>2.9541416168212802</v>
      </c>
      <c r="H2" s="7">
        <v>23.555850982666001</v>
      </c>
      <c r="I2" s="9" t="s">
        <v>42</v>
      </c>
      <c r="J2" s="9">
        <v>46</v>
      </c>
      <c r="K2" s="9">
        <v>2</v>
      </c>
      <c r="L2" s="9" t="s">
        <v>233</v>
      </c>
      <c r="M2" s="9" t="s">
        <v>68</v>
      </c>
      <c r="N2" s="10" t="s">
        <v>50</v>
      </c>
      <c r="O2" s="9" t="s">
        <v>77</v>
      </c>
      <c r="P2" s="38" t="s">
        <v>261</v>
      </c>
      <c r="Q2" s="38" t="s">
        <v>253</v>
      </c>
      <c r="R2" s="64" t="s">
        <v>334</v>
      </c>
      <c r="S2" s="9" t="s">
        <v>344</v>
      </c>
      <c r="T2" s="9" t="s">
        <v>393</v>
      </c>
      <c r="U2" s="9" t="s">
        <v>394</v>
      </c>
      <c r="V2" s="64" t="s">
        <v>334</v>
      </c>
      <c r="W2" s="9" t="s">
        <v>492</v>
      </c>
      <c r="X2" s="9" t="s">
        <v>493</v>
      </c>
      <c r="Y2" s="9" t="s">
        <v>494</v>
      </c>
    </row>
    <row r="3" spans="1:25" x14ac:dyDescent="0.2">
      <c r="A3" s="5" t="s">
        <v>3</v>
      </c>
      <c r="B3" s="20">
        <v>39.058</v>
      </c>
      <c r="C3" s="20">
        <v>-0.32100000000000001</v>
      </c>
      <c r="D3" s="6">
        <v>20</v>
      </c>
      <c r="E3" s="7">
        <v>17.399999999999999</v>
      </c>
      <c r="F3" s="35">
        <v>542.21233069896584</v>
      </c>
      <c r="G3" s="7">
        <v>9.1784296035766602</v>
      </c>
      <c r="H3" s="7">
        <v>23.110712051391001</v>
      </c>
      <c r="I3" s="9" t="s">
        <v>43</v>
      </c>
      <c r="J3" s="9">
        <v>11</v>
      </c>
      <c r="K3" s="9">
        <v>1</v>
      </c>
      <c r="L3" s="9" t="s">
        <v>234</v>
      </c>
      <c r="M3" s="9" t="s">
        <v>69</v>
      </c>
      <c r="N3" s="10" t="s">
        <v>51</v>
      </c>
      <c r="O3" s="9" t="s">
        <v>78</v>
      </c>
      <c r="P3" s="38" t="s">
        <v>253</v>
      </c>
      <c r="Q3" s="38" t="s">
        <v>249</v>
      </c>
      <c r="R3" s="38"/>
      <c r="S3" s="9" t="s">
        <v>395</v>
      </c>
      <c r="T3" s="9" t="s">
        <v>396</v>
      </c>
      <c r="U3" s="9" t="s">
        <v>397</v>
      </c>
      <c r="V3" s="38"/>
      <c r="W3" s="9" t="s">
        <v>495</v>
      </c>
      <c r="X3" s="9" t="s">
        <v>496</v>
      </c>
      <c r="Y3" s="9" t="s">
        <v>497</v>
      </c>
    </row>
    <row r="4" spans="1:25" s="16" customFormat="1" x14ac:dyDescent="0.2">
      <c r="A4" s="11" t="s">
        <v>200</v>
      </c>
      <c r="B4" s="17">
        <v>39.1</v>
      </c>
      <c r="C4" s="17">
        <v>-0.68333299999999997</v>
      </c>
      <c r="D4" s="11">
        <v>225</v>
      </c>
      <c r="E4" s="12">
        <v>16.7</v>
      </c>
      <c r="F4" s="36">
        <v>546.8834021687494</v>
      </c>
      <c r="G4" s="12">
        <v>7.2925672531127903</v>
      </c>
      <c r="H4" s="12">
        <v>24.768114089965799</v>
      </c>
      <c r="I4" s="14" t="s">
        <v>44</v>
      </c>
      <c r="J4" s="14">
        <v>15</v>
      </c>
      <c r="K4" s="14">
        <v>0</v>
      </c>
      <c r="L4" s="14" t="s">
        <v>234</v>
      </c>
      <c r="M4" s="14" t="s">
        <v>70</v>
      </c>
      <c r="N4" s="15" t="s">
        <v>52</v>
      </c>
      <c r="O4" s="14" t="s">
        <v>77</v>
      </c>
      <c r="P4" s="39" t="s">
        <v>261</v>
      </c>
      <c r="Q4" s="39" t="s">
        <v>249</v>
      </c>
      <c r="R4" s="39"/>
      <c r="S4" s="14" t="s">
        <v>398</v>
      </c>
      <c r="T4" s="14" t="s">
        <v>363</v>
      </c>
      <c r="U4" s="14" t="s">
        <v>399</v>
      </c>
      <c r="V4" s="39"/>
      <c r="W4" s="14" t="s">
        <v>495</v>
      </c>
      <c r="X4" s="14" t="s">
        <v>365</v>
      </c>
      <c r="Y4" s="14" t="s">
        <v>498</v>
      </c>
    </row>
    <row r="5" spans="1:25" s="16" customFormat="1" x14ac:dyDescent="0.2">
      <c r="A5" s="11" t="s">
        <v>4</v>
      </c>
      <c r="B5" s="17">
        <v>39.1</v>
      </c>
      <c r="C5" s="17">
        <v>26.3</v>
      </c>
      <c r="D5" s="11">
        <v>323</v>
      </c>
      <c r="E5" s="12">
        <v>15.6</v>
      </c>
      <c r="F5" s="36">
        <v>724.09789659082776</v>
      </c>
      <c r="G5" s="12">
        <v>8.5533361434936506</v>
      </c>
      <c r="H5" s="12">
        <v>25.425407409667901</v>
      </c>
      <c r="I5" s="14" t="s">
        <v>42</v>
      </c>
      <c r="J5" s="14">
        <v>18</v>
      </c>
      <c r="K5" s="14">
        <v>0</v>
      </c>
      <c r="L5" s="14" t="s">
        <v>233</v>
      </c>
      <c r="M5" s="14" t="s">
        <v>69</v>
      </c>
      <c r="N5" s="15" t="s">
        <v>207</v>
      </c>
      <c r="O5" s="14" t="s">
        <v>78</v>
      </c>
      <c r="P5" s="39" t="s">
        <v>261</v>
      </c>
      <c r="Q5" s="39" t="s">
        <v>249</v>
      </c>
      <c r="R5" s="39"/>
      <c r="S5" s="14" t="s">
        <v>400</v>
      </c>
      <c r="T5" s="14" t="s">
        <v>401</v>
      </c>
      <c r="U5" s="14" t="s">
        <v>402</v>
      </c>
      <c r="V5" s="39"/>
      <c r="W5" s="14" t="s">
        <v>499</v>
      </c>
      <c r="X5" s="14" t="s">
        <v>500</v>
      </c>
      <c r="Y5" s="14" t="s">
        <v>501</v>
      </c>
    </row>
    <row r="6" spans="1:25" x14ac:dyDescent="0.2">
      <c r="A6" s="5" t="s">
        <v>5</v>
      </c>
      <c r="B6" s="20">
        <v>39.75</v>
      </c>
      <c r="C6" s="20">
        <v>20.85</v>
      </c>
      <c r="D6" s="6">
        <v>470</v>
      </c>
      <c r="E6" s="7">
        <v>14.2</v>
      </c>
      <c r="F6" s="35">
        <v>1100.1338493824001</v>
      </c>
      <c r="G6" s="7">
        <v>1.09658598899841</v>
      </c>
      <c r="H6" s="7">
        <v>21.469526290893501</v>
      </c>
      <c r="I6" s="9" t="s">
        <v>44</v>
      </c>
      <c r="J6" s="9">
        <v>31</v>
      </c>
      <c r="K6" s="9">
        <v>2</v>
      </c>
      <c r="L6" s="9" t="s">
        <v>233</v>
      </c>
      <c r="M6" s="9" t="s">
        <v>72</v>
      </c>
      <c r="N6" s="10" t="s">
        <v>208</v>
      </c>
      <c r="O6" s="9" t="s">
        <v>77</v>
      </c>
      <c r="P6" s="38" t="s">
        <v>261</v>
      </c>
      <c r="Q6" s="38" t="s">
        <v>253</v>
      </c>
      <c r="R6" s="38"/>
      <c r="S6" s="9" t="s">
        <v>349</v>
      </c>
      <c r="T6" s="9" t="s">
        <v>354</v>
      </c>
      <c r="U6" s="9" t="s">
        <v>403</v>
      </c>
      <c r="V6" s="38"/>
      <c r="W6" s="9" t="s">
        <v>502</v>
      </c>
      <c r="X6" s="9" t="s">
        <v>353</v>
      </c>
      <c r="Y6" s="9" t="s">
        <v>503</v>
      </c>
    </row>
    <row r="7" spans="1:25" x14ac:dyDescent="0.2">
      <c r="A7" s="5" t="s">
        <v>6</v>
      </c>
      <c r="B7" s="20">
        <v>40.433889000000001</v>
      </c>
      <c r="C7" s="20">
        <v>29.533055999999998</v>
      </c>
      <c r="D7" s="6">
        <v>88</v>
      </c>
      <c r="E7" s="7">
        <v>13.44</v>
      </c>
      <c r="F7" s="35">
        <v>713.0381637811646</v>
      </c>
      <c r="G7" s="7">
        <v>3.72301745414733</v>
      </c>
      <c r="H7" s="7">
        <v>23.038915634155199</v>
      </c>
      <c r="I7" s="9" t="s">
        <v>42</v>
      </c>
      <c r="J7" s="9">
        <v>29</v>
      </c>
      <c r="K7" s="9">
        <v>1</v>
      </c>
      <c r="L7" s="9" t="s">
        <v>235</v>
      </c>
      <c r="M7" s="9" t="s">
        <v>73</v>
      </c>
      <c r="N7" s="10" t="s">
        <v>53</v>
      </c>
      <c r="O7" s="9" t="s">
        <v>77</v>
      </c>
      <c r="P7" s="38" t="s">
        <v>261</v>
      </c>
      <c r="Q7" s="40" t="s">
        <v>249</v>
      </c>
      <c r="R7" s="40"/>
      <c r="S7" s="9" t="s">
        <v>404</v>
      </c>
      <c r="T7" s="9" t="s">
        <v>405</v>
      </c>
      <c r="U7" s="9" t="s">
        <v>406</v>
      </c>
      <c r="V7" s="40"/>
      <c r="W7" s="9" t="s">
        <v>393</v>
      </c>
      <c r="X7" s="9" t="s">
        <v>504</v>
      </c>
      <c r="Y7" s="9" t="s">
        <v>505</v>
      </c>
    </row>
    <row r="8" spans="1:25" x14ac:dyDescent="0.2">
      <c r="A8" s="5" t="s">
        <v>7</v>
      </c>
      <c r="B8" s="20">
        <v>40.944443999999997</v>
      </c>
      <c r="C8" s="20">
        <v>15.6</v>
      </c>
      <c r="D8" s="6">
        <v>1326</v>
      </c>
      <c r="E8" s="7">
        <v>11.2</v>
      </c>
      <c r="F8" s="35">
        <v>686.85377597808701</v>
      </c>
      <c r="G8" s="7">
        <v>3.77959108352661</v>
      </c>
      <c r="H8" s="7">
        <v>24.3212490081787</v>
      </c>
      <c r="I8" s="9" t="s">
        <v>42</v>
      </c>
      <c r="J8" s="9">
        <v>30</v>
      </c>
      <c r="K8" s="9">
        <v>1</v>
      </c>
      <c r="L8" s="9" t="s">
        <v>236</v>
      </c>
      <c r="M8" s="9" t="s">
        <v>74</v>
      </c>
      <c r="N8" s="10" t="s">
        <v>209</v>
      </c>
      <c r="O8" s="9" t="s">
        <v>77</v>
      </c>
      <c r="P8" s="38" t="s">
        <v>261</v>
      </c>
      <c r="Q8" s="40" t="s">
        <v>253</v>
      </c>
      <c r="R8" s="40"/>
      <c r="S8" s="9" t="s">
        <v>356</v>
      </c>
      <c r="T8" s="9" t="s">
        <v>407</v>
      </c>
      <c r="U8" s="9" t="s">
        <v>408</v>
      </c>
      <c r="V8" s="40"/>
      <c r="W8" s="9" t="s">
        <v>345</v>
      </c>
      <c r="X8" s="9" t="s">
        <v>461</v>
      </c>
      <c r="Y8" s="9" t="s">
        <v>502</v>
      </c>
    </row>
    <row r="9" spans="1:25" s="16" customFormat="1" x14ac:dyDescent="0.2">
      <c r="A9" s="11" t="s">
        <v>246</v>
      </c>
      <c r="B9" s="17">
        <v>40.98</v>
      </c>
      <c r="C9" s="17">
        <v>24.31</v>
      </c>
      <c r="D9" s="11">
        <v>1356</v>
      </c>
      <c r="E9" s="12">
        <v>10.1</v>
      </c>
      <c r="F9" s="36">
        <v>893.81122827529748</v>
      </c>
      <c r="G9" s="12">
        <v>4.4366436004638601</v>
      </c>
      <c r="H9" s="12">
        <v>24.968771743774401</v>
      </c>
      <c r="I9" s="14" t="s">
        <v>42</v>
      </c>
      <c r="J9" s="14">
        <v>11</v>
      </c>
      <c r="K9" s="14">
        <v>0</v>
      </c>
      <c r="L9" s="14" t="s">
        <v>237</v>
      </c>
      <c r="M9" s="14" t="s">
        <v>206</v>
      </c>
      <c r="N9" s="15" t="s">
        <v>210</v>
      </c>
      <c r="O9" s="14" t="s">
        <v>78</v>
      </c>
      <c r="P9" s="41" t="s">
        <v>261</v>
      </c>
      <c r="Q9" s="41" t="s">
        <v>249</v>
      </c>
      <c r="R9" s="41"/>
      <c r="S9" s="14" t="s">
        <v>409</v>
      </c>
      <c r="T9" s="14" t="s">
        <v>410</v>
      </c>
      <c r="U9" s="14" t="s">
        <v>411</v>
      </c>
      <c r="V9" s="41"/>
      <c r="W9" s="14" t="s">
        <v>339</v>
      </c>
      <c r="X9" s="14" t="s">
        <v>506</v>
      </c>
      <c r="Y9" s="14" t="s">
        <v>507</v>
      </c>
    </row>
    <row r="10" spans="1:25" s="16" customFormat="1" x14ac:dyDescent="0.2">
      <c r="A10" s="11" t="s">
        <v>204</v>
      </c>
      <c r="B10" s="17">
        <v>41.1</v>
      </c>
      <c r="C10" s="17">
        <v>20.63</v>
      </c>
      <c r="D10" s="11">
        <v>693</v>
      </c>
      <c r="E10" s="12">
        <v>15.3</v>
      </c>
      <c r="F10" s="36">
        <v>1019.1037774085988</v>
      </c>
      <c r="G10" s="12">
        <v>0.33489406108856201</v>
      </c>
      <c r="H10" s="12">
        <v>24.930047988891602</v>
      </c>
      <c r="I10" s="14" t="s">
        <v>42</v>
      </c>
      <c r="J10" s="14">
        <v>11</v>
      </c>
      <c r="K10" s="14">
        <v>0</v>
      </c>
      <c r="L10" s="14" t="s">
        <v>245</v>
      </c>
      <c r="M10" s="14" t="s">
        <v>69</v>
      </c>
      <c r="N10" s="15" t="s">
        <v>211</v>
      </c>
      <c r="O10" s="14" t="s">
        <v>78</v>
      </c>
      <c r="P10" s="41" t="s">
        <v>261</v>
      </c>
      <c r="Q10" s="41" t="s">
        <v>249</v>
      </c>
      <c r="R10" s="41"/>
      <c r="S10" s="14" t="s">
        <v>404</v>
      </c>
      <c r="T10" s="14" t="s">
        <v>412</v>
      </c>
      <c r="U10" s="14" t="s">
        <v>413</v>
      </c>
      <c r="V10" s="41"/>
      <c r="W10" s="14" t="s">
        <v>502</v>
      </c>
      <c r="X10" s="14" t="s">
        <v>412</v>
      </c>
      <c r="Y10" s="14" t="s">
        <v>497</v>
      </c>
    </row>
    <row r="11" spans="1:25" x14ac:dyDescent="0.2">
      <c r="A11" s="5" t="s">
        <v>8</v>
      </c>
      <c r="B11" s="20">
        <v>41.446944440000003</v>
      </c>
      <c r="C11" s="20">
        <v>-0.89500000000000002</v>
      </c>
      <c r="D11" s="6">
        <v>570</v>
      </c>
      <c r="E11" s="7">
        <v>14</v>
      </c>
      <c r="F11" s="35">
        <v>433.45167338848023</v>
      </c>
      <c r="G11" s="7">
        <v>5.1719417572021396</v>
      </c>
      <c r="H11" s="7">
        <v>22.9514255523681</v>
      </c>
      <c r="I11" s="9" t="s">
        <v>45</v>
      </c>
      <c r="J11" s="9">
        <v>18</v>
      </c>
      <c r="K11" s="9">
        <v>0</v>
      </c>
      <c r="L11" s="9" t="s">
        <v>234</v>
      </c>
      <c r="M11" s="9" t="s">
        <v>69</v>
      </c>
      <c r="N11" s="10" t="s">
        <v>212</v>
      </c>
      <c r="O11" s="9" t="s">
        <v>78</v>
      </c>
      <c r="P11" s="38" t="s">
        <v>264</v>
      </c>
      <c r="Q11" s="38" t="s">
        <v>253</v>
      </c>
      <c r="R11" s="38"/>
      <c r="S11" s="9" t="s">
        <v>414</v>
      </c>
      <c r="T11" s="9" t="s">
        <v>364</v>
      </c>
      <c r="U11" s="9" t="s">
        <v>415</v>
      </c>
      <c r="V11" s="38"/>
      <c r="W11" s="9" t="s">
        <v>339</v>
      </c>
      <c r="X11" s="9" t="s">
        <v>493</v>
      </c>
      <c r="Y11" s="9" t="s">
        <v>503</v>
      </c>
    </row>
    <row r="12" spans="1:25" x14ac:dyDescent="0.2">
      <c r="A12" s="5" t="s">
        <v>9</v>
      </c>
      <c r="B12" s="20">
        <v>41.89</v>
      </c>
      <c r="C12" s="20">
        <v>12.75</v>
      </c>
      <c r="D12" s="6">
        <v>44</v>
      </c>
      <c r="E12" s="7">
        <v>16</v>
      </c>
      <c r="F12" s="35">
        <v>974.48437571525392</v>
      </c>
      <c r="G12" s="7">
        <v>5.7812767028808496</v>
      </c>
      <c r="H12" s="7">
        <v>24.007223129272401</v>
      </c>
      <c r="I12" s="9" t="s">
        <v>42</v>
      </c>
      <c r="J12" s="9">
        <v>19</v>
      </c>
      <c r="K12" s="9">
        <v>1</v>
      </c>
      <c r="L12" s="9" t="s">
        <v>236</v>
      </c>
      <c r="M12" s="9" t="s">
        <v>72</v>
      </c>
      <c r="N12" s="10" t="s">
        <v>213</v>
      </c>
      <c r="O12" s="9" t="s">
        <v>77</v>
      </c>
      <c r="P12" s="38" t="s">
        <v>265</v>
      </c>
      <c r="Q12" s="38" t="s">
        <v>253</v>
      </c>
      <c r="R12" s="38"/>
      <c r="S12" s="9" t="s">
        <v>416</v>
      </c>
      <c r="T12" s="9" t="s">
        <v>417</v>
      </c>
      <c r="U12" s="9" t="s">
        <v>418</v>
      </c>
      <c r="V12" s="38"/>
      <c r="W12" s="9" t="s">
        <v>508</v>
      </c>
      <c r="X12" s="9" t="s">
        <v>504</v>
      </c>
      <c r="Y12" s="9" t="s">
        <v>505</v>
      </c>
    </row>
    <row r="13" spans="1:25" s="16" customFormat="1" x14ac:dyDescent="0.2">
      <c r="A13" s="11" t="s">
        <v>10</v>
      </c>
      <c r="B13" s="17">
        <v>42.033333329999998</v>
      </c>
      <c r="C13" s="17">
        <v>0.53333333299999997</v>
      </c>
      <c r="D13" s="11">
        <v>670</v>
      </c>
      <c r="E13" s="12">
        <v>12.6</v>
      </c>
      <c r="F13" s="36">
        <v>711.50029063224611</v>
      </c>
      <c r="G13" s="12">
        <v>2.8024265766143799</v>
      </c>
      <c r="H13" s="12">
        <v>23.405740737915</v>
      </c>
      <c r="I13" s="14" t="s">
        <v>42</v>
      </c>
      <c r="J13" s="14">
        <v>8</v>
      </c>
      <c r="K13" s="14">
        <v>0</v>
      </c>
      <c r="L13" s="14" t="s">
        <v>234</v>
      </c>
      <c r="M13" s="14" t="s">
        <v>69</v>
      </c>
      <c r="N13" s="15" t="s">
        <v>214</v>
      </c>
      <c r="O13" s="14" t="s">
        <v>78</v>
      </c>
      <c r="P13" s="41" t="s">
        <v>261</v>
      </c>
      <c r="Q13" s="41" t="s">
        <v>253</v>
      </c>
      <c r="R13" s="41"/>
      <c r="S13" s="14" t="s">
        <v>419</v>
      </c>
      <c r="T13" s="14" t="s">
        <v>420</v>
      </c>
      <c r="U13" s="14" t="s">
        <v>421</v>
      </c>
      <c r="V13" s="41"/>
      <c r="W13" s="14" t="s">
        <v>508</v>
      </c>
      <c r="X13" s="14" t="s">
        <v>509</v>
      </c>
      <c r="Y13" s="14" t="s">
        <v>393</v>
      </c>
    </row>
    <row r="14" spans="1:25" x14ac:dyDescent="0.2">
      <c r="A14" s="5" t="s">
        <v>11</v>
      </c>
      <c r="B14" s="20">
        <v>42.13</v>
      </c>
      <c r="C14" s="20">
        <v>12.32</v>
      </c>
      <c r="D14" s="6">
        <v>220</v>
      </c>
      <c r="E14" s="7">
        <v>14.5</v>
      </c>
      <c r="F14" s="35">
        <v>850.21423339844</v>
      </c>
      <c r="G14" s="7">
        <v>5.8075504302978498</v>
      </c>
      <c r="H14" s="7">
        <v>23.302440643310501</v>
      </c>
      <c r="I14" s="9" t="s">
        <v>42</v>
      </c>
      <c r="J14" s="9">
        <v>16</v>
      </c>
      <c r="K14" s="9">
        <v>0</v>
      </c>
      <c r="L14" s="9" t="s">
        <v>236</v>
      </c>
      <c r="M14" s="9" t="s">
        <v>72</v>
      </c>
      <c r="N14" s="10" t="s">
        <v>54</v>
      </c>
      <c r="O14" s="9" t="s">
        <v>77</v>
      </c>
      <c r="P14" s="38" t="s">
        <v>261</v>
      </c>
      <c r="Q14" s="38" t="s">
        <v>253</v>
      </c>
      <c r="R14" s="38"/>
      <c r="S14" s="9" t="s">
        <v>422</v>
      </c>
      <c r="T14" s="9" t="s">
        <v>423</v>
      </c>
      <c r="U14" s="9" t="s">
        <v>424</v>
      </c>
      <c r="V14" s="38"/>
      <c r="W14" s="9" t="s">
        <v>510</v>
      </c>
      <c r="X14" s="9" t="s">
        <v>511</v>
      </c>
      <c r="Y14" s="9" t="s">
        <v>393</v>
      </c>
    </row>
    <row r="15" spans="1:25" x14ac:dyDescent="0.2">
      <c r="A15" s="5" t="s">
        <v>12</v>
      </c>
      <c r="B15" s="20">
        <v>42.133333</v>
      </c>
      <c r="C15" s="20">
        <v>2.75</v>
      </c>
      <c r="D15" s="6">
        <v>173</v>
      </c>
      <c r="E15" s="7">
        <v>14.1</v>
      </c>
      <c r="F15" s="35">
        <v>883.32646608353002</v>
      </c>
      <c r="G15" s="7">
        <v>4.9668235778808496</v>
      </c>
      <c r="H15" s="7">
        <v>23.527116775512599</v>
      </c>
      <c r="I15" s="9" t="s">
        <v>42</v>
      </c>
      <c r="J15" s="9">
        <v>26</v>
      </c>
      <c r="K15" s="9">
        <v>0</v>
      </c>
      <c r="L15" s="9" t="s">
        <v>234</v>
      </c>
      <c r="M15" s="9" t="s">
        <v>75</v>
      </c>
      <c r="N15" s="10" t="s">
        <v>55</v>
      </c>
      <c r="O15" s="9" t="s">
        <v>77</v>
      </c>
      <c r="P15" s="40" t="s">
        <v>261</v>
      </c>
      <c r="Q15" s="40" t="s">
        <v>249</v>
      </c>
      <c r="R15" s="40"/>
      <c r="S15" s="9" t="s">
        <v>342</v>
      </c>
      <c r="T15" s="9" t="s">
        <v>425</v>
      </c>
      <c r="U15" s="9" t="s">
        <v>345</v>
      </c>
      <c r="V15" s="40"/>
      <c r="W15" s="9" t="s">
        <v>492</v>
      </c>
      <c r="X15" s="9" t="s">
        <v>512</v>
      </c>
      <c r="Y15" s="9" t="s">
        <v>393</v>
      </c>
    </row>
    <row r="16" spans="1:25" s="16" customFormat="1" x14ac:dyDescent="0.2">
      <c r="A16" s="11" t="s">
        <v>13</v>
      </c>
      <c r="B16" s="17">
        <v>42.216666670000002</v>
      </c>
      <c r="C16" s="17">
        <v>12.43333333</v>
      </c>
      <c r="D16" s="11">
        <v>237</v>
      </c>
      <c r="E16" s="12">
        <v>15</v>
      </c>
      <c r="F16" s="36">
        <v>1084.8121833801247</v>
      </c>
      <c r="G16" s="12">
        <v>5.5398783683776802</v>
      </c>
      <c r="H16" s="12">
        <v>23.916402816772401</v>
      </c>
      <c r="I16" s="14" t="s">
        <v>42</v>
      </c>
      <c r="J16" s="14">
        <v>9</v>
      </c>
      <c r="K16" s="14">
        <v>0</v>
      </c>
      <c r="L16" s="14" t="s">
        <v>236</v>
      </c>
      <c r="M16" s="14" t="s">
        <v>69</v>
      </c>
      <c r="N16" s="15" t="s">
        <v>56</v>
      </c>
      <c r="O16" s="14" t="s">
        <v>77</v>
      </c>
      <c r="P16" s="41" t="s">
        <v>261</v>
      </c>
      <c r="Q16" s="41" t="s">
        <v>249</v>
      </c>
      <c r="R16" s="41"/>
      <c r="S16" s="14" t="s">
        <v>426</v>
      </c>
      <c r="T16" s="14" t="s">
        <v>427</v>
      </c>
      <c r="U16" s="14" t="s">
        <v>421</v>
      </c>
      <c r="V16" s="41"/>
      <c r="W16" s="14" t="s">
        <v>513</v>
      </c>
      <c r="X16" s="14" t="s">
        <v>439</v>
      </c>
      <c r="Y16" s="14" t="s">
        <v>498</v>
      </c>
    </row>
    <row r="17" spans="1:25" x14ac:dyDescent="0.2">
      <c r="A17" s="5" t="s">
        <v>14</v>
      </c>
      <c r="B17" s="20">
        <v>42.316666669999996</v>
      </c>
      <c r="C17" s="20">
        <v>12.16666667</v>
      </c>
      <c r="D17" s="6">
        <v>510</v>
      </c>
      <c r="E17" s="7">
        <v>13.4</v>
      </c>
      <c r="F17" s="35">
        <v>1086.2192177772499</v>
      </c>
      <c r="G17" s="7">
        <v>4.6150736808776802</v>
      </c>
      <c r="H17" s="7">
        <v>22.666336059570298</v>
      </c>
      <c r="I17" s="9" t="s">
        <v>42</v>
      </c>
      <c r="J17" s="9">
        <v>25</v>
      </c>
      <c r="K17" s="9">
        <v>1</v>
      </c>
      <c r="L17" s="9" t="s">
        <v>236</v>
      </c>
      <c r="M17" s="9" t="s">
        <v>69</v>
      </c>
      <c r="N17" s="10" t="s">
        <v>57</v>
      </c>
      <c r="O17" s="9" t="s">
        <v>78</v>
      </c>
      <c r="P17" s="40" t="s">
        <v>263</v>
      </c>
      <c r="Q17" s="40" t="s">
        <v>253</v>
      </c>
      <c r="R17" s="40"/>
      <c r="S17" s="9" t="s">
        <v>349</v>
      </c>
      <c r="T17" s="9" t="s">
        <v>428</v>
      </c>
      <c r="U17" s="9" t="s">
        <v>343</v>
      </c>
      <c r="V17" s="40"/>
      <c r="W17" s="9" t="s">
        <v>508</v>
      </c>
      <c r="X17" s="9" t="s">
        <v>514</v>
      </c>
      <c r="Y17" s="9" t="s">
        <v>435</v>
      </c>
    </row>
    <row r="18" spans="1:25" x14ac:dyDescent="0.2">
      <c r="A18" s="5" t="s">
        <v>15</v>
      </c>
      <c r="B18" s="20">
        <v>42.566667000000002</v>
      </c>
      <c r="C18" s="20">
        <v>11.85</v>
      </c>
      <c r="D18" s="6">
        <v>355</v>
      </c>
      <c r="E18" s="7">
        <v>14.1</v>
      </c>
      <c r="F18" s="35">
        <v>867.90929079055604</v>
      </c>
      <c r="G18" s="7">
        <v>4.7997112274169904</v>
      </c>
      <c r="H18" s="7">
        <v>22.742507934570298</v>
      </c>
      <c r="I18" s="9" t="s">
        <v>42</v>
      </c>
      <c r="J18" s="9">
        <v>23</v>
      </c>
      <c r="K18" s="9">
        <v>1</v>
      </c>
      <c r="L18" s="9" t="s">
        <v>236</v>
      </c>
      <c r="M18" s="9" t="s">
        <v>72</v>
      </c>
      <c r="N18" s="10" t="s">
        <v>58</v>
      </c>
      <c r="O18" s="9" t="s">
        <v>77</v>
      </c>
      <c r="P18" s="40" t="s">
        <v>261</v>
      </c>
      <c r="Q18" s="40" t="s">
        <v>253</v>
      </c>
      <c r="R18" s="40"/>
      <c r="S18" s="9" t="s">
        <v>429</v>
      </c>
      <c r="T18" s="9" t="s">
        <v>365</v>
      </c>
      <c r="U18" s="9" t="s">
        <v>406</v>
      </c>
      <c r="V18" s="40"/>
      <c r="W18" s="9" t="s">
        <v>502</v>
      </c>
      <c r="X18" s="9" t="s">
        <v>514</v>
      </c>
      <c r="Y18" s="9" t="s">
        <v>505</v>
      </c>
    </row>
    <row r="19" spans="1:25" s="16" customFormat="1" x14ac:dyDescent="0.2">
      <c r="A19" s="11" t="s">
        <v>17</v>
      </c>
      <c r="B19" s="17">
        <v>42.783299999999997</v>
      </c>
      <c r="C19" s="17">
        <v>1.4333</v>
      </c>
      <c r="D19" s="11">
        <v>1350</v>
      </c>
      <c r="E19" s="12">
        <v>11</v>
      </c>
      <c r="F19" s="36">
        <v>1302.7185320854201</v>
      </c>
      <c r="G19" s="12">
        <v>-1.55032646656036</v>
      </c>
      <c r="H19" s="12">
        <v>20.271216392517001</v>
      </c>
      <c r="I19" s="14" t="s">
        <v>42</v>
      </c>
      <c r="J19" s="14">
        <v>15</v>
      </c>
      <c r="K19" s="14">
        <v>0</v>
      </c>
      <c r="L19" s="14" t="s">
        <v>238</v>
      </c>
      <c r="M19" s="14" t="s">
        <v>69</v>
      </c>
      <c r="N19" s="15" t="s">
        <v>215</v>
      </c>
      <c r="O19" s="14" t="s">
        <v>78</v>
      </c>
      <c r="P19" s="41" t="s">
        <v>253</v>
      </c>
      <c r="Q19" s="41" t="s">
        <v>253</v>
      </c>
      <c r="R19" s="41"/>
      <c r="S19" s="14" t="s">
        <v>430</v>
      </c>
      <c r="T19" s="14" t="s">
        <v>431</v>
      </c>
      <c r="U19" s="14" t="s">
        <v>432</v>
      </c>
      <c r="V19" s="41"/>
      <c r="W19" s="14" t="s">
        <v>339</v>
      </c>
      <c r="X19" s="14" t="s">
        <v>515</v>
      </c>
      <c r="Y19" s="14" t="s">
        <v>516</v>
      </c>
    </row>
    <row r="20" spans="1:25" x14ac:dyDescent="0.2">
      <c r="A20" s="5" t="s">
        <v>18</v>
      </c>
      <c r="B20" s="20">
        <v>42.99</v>
      </c>
      <c r="C20" s="20">
        <v>41.07</v>
      </c>
      <c r="D20" s="6">
        <v>35</v>
      </c>
      <c r="E20" s="7">
        <v>14</v>
      </c>
      <c r="F20" s="35">
        <v>1619.1779279708846</v>
      </c>
      <c r="G20" s="7">
        <v>2.8556425571441602</v>
      </c>
      <c r="H20" s="7">
        <v>22.161146163940401</v>
      </c>
      <c r="I20" s="9" t="s">
        <v>44</v>
      </c>
      <c r="J20" s="9">
        <v>12</v>
      </c>
      <c r="K20" s="9">
        <v>0</v>
      </c>
      <c r="L20" s="9" t="s">
        <v>239</v>
      </c>
      <c r="M20" s="9" t="s">
        <v>69</v>
      </c>
      <c r="N20" s="10" t="s">
        <v>216</v>
      </c>
      <c r="O20" s="9" t="s">
        <v>78</v>
      </c>
      <c r="P20" s="40" t="s">
        <v>267</v>
      </c>
      <c r="Q20" s="40" t="s">
        <v>253</v>
      </c>
      <c r="R20" s="40"/>
      <c r="S20" s="9" t="s">
        <v>433</v>
      </c>
      <c r="T20" s="9" t="s">
        <v>340</v>
      </c>
      <c r="U20" s="9" t="s">
        <v>434</v>
      </c>
      <c r="V20" s="40"/>
      <c r="W20" s="9" t="s">
        <v>492</v>
      </c>
      <c r="X20" s="9" t="s">
        <v>517</v>
      </c>
      <c r="Y20" s="9" t="s">
        <v>518</v>
      </c>
    </row>
    <row r="21" spans="1:25" x14ac:dyDescent="0.2">
      <c r="A21" s="5" t="s">
        <v>19</v>
      </c>
      <c r="B21" s="20">
        <v>43.033332999999999</v>
      </c>
      <c r="C21" s="20">
        <v>-7.4999999999999997E-2</v>
      </c>
      <c r="D21" s="6">
        <v>430</v>
      </c>
      <c r="E21" s="7">
        <v>12.5</v>
      </c>
      <c r="F21" s="35">
        <v>1078.9438867568899</v>
      </c>
      <c r="G21" s="7">
        <v>0.90872484445571899</v>
      </c>
      <c r="H21" s="7">
        <v>17.1360818862915</v>
      </c>
      <c r="I21" s="9" t="s">
        <v>42</v>
      </c>
      <c r="J21" s="9">
        <v>30</v>
      </c>
      <c r="K21" s="9">
        <v>0</v>
      </c>
      <c r="L21" s="9" t="s">
        <v>238</v>
      </c>
      <c r="M21" s="9" t="s">
        <v>69</v>
      </c>
      <c r="N21" s="10" t="s">
        <v>59</v>
      </c>
      <c r="O21" s="9" t="s">
        <v>78</v>
      </c>
      <c r="P21" s="40" t="s">
        <v>263</v>
      </c>
      <c r="Q21" s="40" t="s">
        <v>253</v>
      </c>
      <c r="R21" s="40"/>
      <c r="S21" s="9" t="s">
        <v>391</v>
      </c>
      <c r="T21" s="9" t="s">
        <v>435</v>
      </c>
      <c r="U21" s="9" t="s">
        <v>436</v>
      </c>
      <c r="V21" s="40"/>
      <c r="W21" s="9" t="s">
        <v>508</v>
      </c>
      <c r="X21" s="9" t="s">
        <v>366</v>
      </c>
      <c r="Y21" s="9" t="s">
        <v>519</v>
      </c>
    </row>
    <row r="22" spans="1:25" x14ac:dyDescent="0.2">
      <c r="A22" s="5" t="s">
        <v>20</v>
      </c>
      <c r="B22" s="20">
        <v>43.093299999999999</v>
      </c>
      <c r="C22" s="20">
        <v>-0.37919999999999998</v>
      </c>
      <c r="D22" s="6">
        <v>356</v>
      </c>
      <c r="E22" s="7">
        <v>12.9</v>
      </c>
      <c r="F22" s="35">
        <v>1034.29456233978</v>
      </c>
      <c r="G22" s="7">
        <v>3.3670403957366899</v>
      </c>
      <c r="H22" s="7">
        <v>17.342479705810501</v>
      </c>
      <c r="I22" s="9" t="s">
        <v>44</v>
      </c>
      <c r="J22" s="9">
        <v>20</v>
      </c>
      <c r="K22" s="9">
        <v>0</v>
      </c>
      <c r="L22" s="9" t="s">
        <v>238</v>
      </c>
      <c r="M22" s="9" t="s">
        <v>69</v>
      </c>
      <c r="N22" s="10" t="s">
        <v>217</v>
      </c>
      <c r="O22" s="9" t="s">
        <v>78</v>
      </c>
      <c r="P22" s="40" t="s">
        <v>261</v>
      </c>
      <c r="Q22" s="40" t="s">
        <v>248</v>
      </c>
      <c r="R22" s="40"/>
      <c r="S22" s="9" t="s">
        <v>346</v>
      </c>
      <c r="T22" s="9" t="s">
        <v>364</v>
      </c>
      <c r="U22" s="9" t="s">
        <v>437</v>
      </c>
      <c r="V22" s="40"/>
      <c r="W22" s="9" t="s">
        <v>393</v>
      </c>
      <c r="X22" s="9" t="s">
        <v>461</v>
      </c>
      <c r="Y22" s="9" t="s">
        <v>520</v>
      </c>
    </row>
    <row r="23" spans="1:25" s="16" customFormat="1" x14ac:dyDescent="0.2">
      <c r="A23" s="11" t="s">
        <v>21</v>
      </c>
      <c r="B23" s="17">
        <v>44.321561000000003</v>
      </c>
      <c r="C23" s="17">
        <v>9.4856820000000006</v>
      </c>
      <c r="D23" s="11">
        <v>833</v>
      </c>
      <c r="E23" s="12">
        <v>12.2</v>
      </c>
      <c r="F23" s="36">
        <v>1051.44081950188</v>
      </c>
      <c r="G23" s="12">
        <v>6.0668878555297798</v>
      </c>
      <c r="H23" s="12">
        <v>21.3225994110107</v>
      </c>
      <c r="I23" s="14" t="s">
        <v>42</v>
      </c>
      <c r="J23" s="14">
        <v>25</v>
      </c>
      <c r="K23" s="14">
        <v>1</v>
      </c>
      <c r="L23" s="14" t="s">
        <v>236</v>
      </c>
      <c r="M23" s="14" t="s">
        <v>69</v>
      </c>
      <c r="N23" s="15" t="s">
        <v>218</v>
      </c>
      <c r="O23" s="14" t="s">
        <v>78</v>
      </c>
      <c r="P23" s="41" t="s">
        <v>268</v>
      </c>
      <c r="Q23" s="41" t="s">
        <v>253</v>
      </c>
      <c r="R23" s="41"/>
      <c r="S23" s="14" t="s">
        <v>438</v>
      </c>
      <c r="T23" s="14" t="s">
        <v>439</v>
      </c>
      <c r="U23" s="14" t="s">
        <v>406</v>
      </c>
      <c r="V23" s="41"/>
      <c r="W23" s="14" t="s">
        <v>342</v>
      </c>
      <c r="X23" s="14" t="s">
        <v>521</v>
      </c>
      <c r="Y23" s="14" t="s">
        <v>518</v>
      </c>
    </row>
    <row r="24" spans="1:25" s="16" customFormat="1" x14ac:dyDescent="0.2">
      <c r="A24" s="11" t="s">
        <v>487</v>
      </c>
      <c r="B24" s="17">
        <v>44.916666999999997</v>
      </c>
      <c r="C24" s="17">
        <v>3.7833329999999998</v>
      </c>
      <c r="D24" s="11">
        <v>1200</v>
      </c>
      <c r="E24" s="12">
        <v>8.3000000000000007</v>
      </c>
      <c r="F24" s="36">
        <v>1001.7451715469348</v>
      </c>
      <c r="G24" s="12">
        <v>-0.36526113748550398</v>
      </c>
      <c r="H24" s="12">
        <v>19.3534755706787</v>
      </c>
      <c r="I24" s="14" t="s">
        <v>42</v>
      </c>
      <c r="J24" s="14">
        <v>56</v>
      </c>
      <c r="K24" s="14">
        <v>0</v>
      </c>
      <c r="L24" s="14" t="s">
        <v>238</v>
      </c>
      <c r="M24" s="14" t="s">
        <v>69</v>
      </c>
      <c r="N24" s="15" t="s">
        <v>219</v>
      </c>
      <c r="O24" s="14" t="s">
        <v>78</v>
      </c>
      <c r="P24" s="41" t="s">
        <v>261</v>
      </c>
      <c r="Q24" s="41" t="s">
        <v>248</v>
      </c>
      <c r="R24" s="41"/>
      <c r="S24" s="14" t="s">
        <v>440</v>
      </c>
      <c r="T24" s="14" t="s">
        <v>339</v>
      </c>
      <c r="U24" s="14" t="s">
        <v>441</v>
      </c>
      <c r="V24" s="41"/>
      <c r="W24" s="14" t="s">
        <v>485</v>
      </c>
      <c r="X24" s="14" t="s">
        <v>522</v>
      </c>
      <c r="Y24" s="14" t="s">
        <v>523</v>
      </c>
    </row>
    <row r="25" spans="1:25" x14ac:dyDescent="0.2">
      <c r="A25" s="5" t="s">
        <v>22</v>
      </c>
      <c r="B25" s="20">
        <v>45.270277780000001</v>
      </c>
      <c r="C25" s="20">
        <v>11.74305556</v>
      </c>
      <c r="D25" s="6">
        <v>7</v>
      </c>
      <c r="E25" s="7">
        <v>12.799999999999999</v>
      </c>
      <c r="F25" s="35">
        <v>945.57977557182153</v>
      </c>
      <c r="G25" s="7">
        <v>2.3357636928558301</v>
      </c>
      <c r="H25" s="7">
        <v>23.374223709106399</v>
      </c>
      <c r="I25" s="9" t="s">
        <v>42</v>
      </c>
      <c r="J25" s="9">
        <v>26</v>
      </c>
      <c r="K25" s="9">
        <v>3</v>
      </c>
      <c r="L25" s="9" t="s">
        <v>236</v>
      </c>
      <c r="M25" s="9" t="s">
        <v>69</v>
      </c>
      <c r="N25" s="10" t="s">
        <v>60</v>
      </c>
      <c r="O25" s="9" t="s">
        <v>78</v>
      </c>
      <c r="P25" s="40" t="s">
        <v>261</v>
      </c>
      <c r="Q25" s="40" t="s">
        <v>248</v>
      </c>
      <c r="R25" s="40"/>
      <c r="S25" s="9" t="s">
        <v>442</v>
      </c>
      <c r="T25" s="9" t="s">
        <v>443</v>
      </c>
      <c r="U25" s="9" t="s">
        <v>444</v>
      </c>
      <c r="V25" s="40"/>
      <c r="W25" s="9" t="s">
        <v>492</v>
      </c>
      <c r="X25" s="9" t="s">
        <v>514</v>
      </c>
      <c r="Y25" s="9" t="s">
        <v>498</v>
      </c>
    </row>
    <row r="26" spans="1:25" x14ac:dyDescent="0.2">
      <c r="A26" s="5" t="s">
        <v>23</v>
      </c>
      <c r="B26" s="20">
        <v>45.29</v>
      </c>
      <c r="C26" s="20">
        <v>11.43</v>
      </c>
      <c r="D26" s="6">
        <v>19</v>
      </c>
      <c r="E26" s="7">
        <v>13</v>
      </c>
      <c r="F26" s="35">
        <v>960.29754996299619</v>
      </c>
      <c r="G26" s="7">
        <v>2.1777076721191402</v>
      </c>
      <c r="H26" s="7">
        <v>23.460950851440401</v>
      </c>
      <c r="I26" s="9" t="s">
        <v>44</v>
      </c>
      <c r="J26" s="9">
        <v>27</v>
      </c>
      <c r="K26" s="9">
        <v>0</v>
      </c>
      <c r="L26" s="9" t="s">
        <v>236</v>
      </c>
      <c r="M26" s="9" t="s">
        <v>69</v>
      </c>
      <c r="N26" s="10" t="s">
        <v>220</v>
      </c>
      <c r="O26" s="9" t="s">
        <v>78</v>
      </c>
      <c r="P26" s="40" t="s">
        <v>261</v>
      </c>
      <c r="Q26" s="40" t="s">
        <v>249</v>
      </c>
      <c r="R26" s="40"/>
      <c r="S26" s="9" t="s">
        <v>445</v>
      </c>
      <c r="T26" s="9" t="s">
        <v>446</v>
      </c>
      <c r="U26" s="9" t="s">
        <v>447</v>
      </c>
      <c r="V26" s="40"/>
      <c r="W26" s="9" t="s">
        <v>510</v>
      </c>
      <c r="X26" s="9" t="s">
        <v>517</v>
      </c>
      <c r="Y26" s="9" t="s">
        <v>498</v>
      </c>
    </row>
    <row r="27" spans="1:25" s="16" customFormat="1" x14ac:dyDescent="0.2">
      <c r="A27" s="11" t="s">
        <v>24</v>
      </c>
      <c r="B27" s="17">
        <v>45.629522999999999</v>
      </c>
      <c r="C27" s="17">
        <v>12.654086</v>
      </c>
      <c r="D27" s="11">
        <v>0</v>
      </c>
      <c r="E27" s="12">
        <v>13.5</v>
      </c>
      <c r="F27" s="36">
        <v>1145.3876996040322</v>
      </c>
      <c r="G27" s="12">
        <v>3.77028036117553</v>
      </c>
      <c r="H27" s="12">
        <v>23.299777984619102</v>
      </c>
      <c r="I27" s="14" t="s">
        <v>44</v>
      </c>
      <c r="J27" s="14">
        <v>7</v>
      </c>
      <c r="K27" s="14">
        <v>0</v>
      </c>
      <c r="L27" s="14" t="s">
        <v>236</v>
      </c>
      <c r="M27" s="14" t="s">
        <v>72</v>
      </c>
      <c r="N27" s="15" t="s">
        <v>221</v>
      </c>
      <c r="O27" s="14" t="s">
        <v>78</v>
      </c>
      <c r="P27" s="41" t="s">
        <v>261</v>
      </c>
      <c r="Q27" s="41" t="s">
        <v>253</v>
      </c>
      <c r="R27" s="41"/>
      <c r="S27" s="14" t="s">
        <v>448</v>
      </c>
      <c r="T27" s="14" t="s">
        <v>449</v>
      </c>
      <c r="U27" s="14" t="s">
        <v>450</v>
      </c>
      <c r="V27" s="41"/>
      <c r="W27" s="14" t="s">
        <v>524</v>
      </c>
      <c r="X27" s="14" t="s">
        <v>396</v>
      </c>
      <c r="Y27" s="14" t="s">
        <v>508</v>
      </c>
    </row>
    <row r="28" spans="1:25" x14ac:dyDescent="0.2">
      <c r="A28" s="5" t="s">
        <v>25</v>
      </c>
      <c r="B28" s="20">
        <v>45.883299999999998</v>
      </c>
      <c r="C28" s="20">
        <v>12.7165</v>
      </c>
      <c r="D28" s="6">
        <v>10</v>
      </c>
      <c r="E28" s="7">
        <v>13.299999999999999</v>
      </c>
      <c r="F28" s="35">
        <v>1299.746568202971</v>
      </c>
      <c r="G28" s="7">
        <v>2.4173667430877601</v>
      </c>
      <c r="H28" s="7">
        <v>22.7380275726318</v>
      </c>
      <c r="I28" s="9" t="s">
        <v>46</v>
      </c>
      <c r="J28" s="9">
        <v>24</v>
      </c>
      <c r="K28" s="9">
        <v>3</v>
      </c>
      <c r="L28" s="9" t="s">
        <v>236</v>
      </c>
      <c r="M28" s="9" t="s">
        <v>72</v>
      </c>
      <c r="N28" s="10" t="s">
        <v>61</v>
      </c>
      <c r="O28" s="9" t="s">
        <v>77</v>
      </c>
      <c r="P28" s="40" t="s">
        <v>261</v>
      </c>
      <c r="Q28" s="40" t="s">
        <v>249</v>
      </c>
      <c r="R28" s="40"/>
      <c r="S28" s="9" t="s">
        <v>451</v>
      </c>
      <c r="T28" s="9" t="s">
        <v>449</v>
      </c>
      <c r="U28" s="9" t="s">
        <v>411</v>
      </c>
      <c r="V28" s="40"/>
      <c r="W28" s="9" t="s">
        <v>525</v>
      </c>
      <c r="X28" s="9" t="s">
        <v>526</v>
      </c>
      <c r="Y28" s="9" t="s">
        <v>492</v>
      </c>
    </row>
    <row r="29" spans="1:25" s="16" customFormat="1" x14ac:dyDescent="0.2">
      <c r="A29" s="11" t="s">
        <v>26</v>
      </c>
      <c r="B29" s="17">
        <v>46.12</v>
      </c>
      <c r="C29" s="17">
        <v>13.19</v>
      </c>
      <c r="D29" s="11">
        <v>152</v>
      </c>
      <c r="E29" s="12">
        <v>12.4</v>
      </c>
      <c r="F29" s="36">
        <v>1500.8627414703355</v>
      </c>
      <c r="G29" s="12">
        <v>0.95176047086715698</v>
      </c>
      <c r="H29" s="12">
        <v>21.027906417846602</v>
      </c>
      <c r="I29" s="14" t="s">
        <v>42</v>
      </c>
      <c r="J29" s="14">
        <v>8</v>
      </c>
      <c r="K29" s="14">
        <v>1</v>
      </c>
      <c r="L29" s="14" t="s">
        <v>236</v>
      </c>
      <c r="M29" s="14" t="s">
        <v>69</v>
      </c>
      <c r="N29" s="15" t="s">
        <v>222</v>
      </c>
      <c r="O29" s="14" t="s">
        <v>78</v>
      </c>
      <c r="P29" s="41" t="s">
        <v>261</v>
      </c>
      <c r="Q29" s="41" t="s">
        <v>248</v>
      </c>
      <c r="R29" s="41"/>
      <c r="S29" s="14" t="s">
        <v>346</v>
      </c>
      <c r="T29" s="14" t="s">
        <v>452</v>
      </c>
      <c r="U29" s="14" t="s">
        <v>453</v>
      </c>
      <c r="V29" s="41"/>
      <c r="W29" s="14" t="s">
        <v>527</v>
      </c>
      <c r="X29" s="14" t="s">
        <v>347</v>
      </c>
      <c r="Y29" s="14" t="s">
        <v>345</v>
      </c>
    </row>
    <row r="30" spans="1:25" s="16" customFormat="1" x14ac:dyDescent="0.2">
      <c r="A30" s="11" t="s">
        <v>27</v>
      </c>
      <c r="B30" s="17">
        <v>46.126388890000001</v>
      </c>
      <c r="C30" s="17">
        <v>25.888055560000002</v>
      </c>
      <c r="D30" s="11">
        <v>946</v>
      </c>
      <c r="E30" s="12">
        <v>11.5</v>
      </c>
      <c r="F30" s="36">
        <v>751.07381343841337</v>
      </c>
      <c r="G30" s="12">
        <v>-5.2976374626159597</v>
      </c>
      <c r="H30" s="12">
        <v>19.707124710083001</v>
      </c>
      <c r="I30" s="14" t="s">
        <v>42</v>
      </c>
      <c r="J30" s="14">
        <v>22</v>
      </c>
      <c r="K30" s="14">
        <v>1</v>
      </c>
      <c r="L30" s="14" t="s">
        <v>240</v>
      </c>
      <c r="M30" s="14" t="s">
        <v>69</v>
      </c>
      <c r="N30" s="15" t="s">
        <v>223</v>
      </c>
      <c r="O30" s="14" t="s">
        <v>78</v>
      </c>
      <c r="P30" s="41" t="s">
        <v>268</v>
      </c>
      <c r="Q30" s="41" t="s">
        <v>248</v>
      </c>
      <c r="R30" s="41"/>
      <c r="S30" s="14" t="s">
        <v>352</v>
      </c>
      <c r="T30" s="14" t="s">
        <v>454</v>
      </c>
      <c r="U30" s="14" t="s">
        <v>455</v>
      </c>
      <c r="V30" s="41"/>
      <c r="W30" s="14" t="s">
        <v>339</v>
      </c>
      <c r="X30" s="14" t="s">
        <v>528</v>
      </c>
      <c r="Y30" s="14" t="s">
        <v>516</v>
      </c>
    </row>
    <row r="31" spans="1:25" x14ac:dyDescent="0.2">
      <c r="A31" s="5" t="s">
        <v>28</v>
      </c>
      <c r="B31" s="20">
        <v>46.2</v>
      </c>
      <c r="C31" s="20">
        <v>12.87</v>
      </c>
      <c r="D31" s="6">
        <v>220</v>
      </c>
      <c r="E31" s="7">
        <v>12.5</v>
      </c>
      <c r="F31" s="35">
        <v>1662.1660923957809</v>
      </c>
      <c r="G31" s="7">
        <v>-0.62882596254348699</v>
      </c>
      <c r="H31" s="7">
        <v>19.7198467254638</v>
      </c>
      <c r="I31" s="9" t="s">
        <v>42</v>
      </c>
      <c r="J31" s="9">
        <v>8</v>
      </c>
      <c r="K31" s="9">
        <v>1</v>
      </c>
      <c r="L31" s="9" t="s">
        <v>236</v>
      </c>
      <c r="M31" s="9" t="s">
        <v>69</v>
      </c>
      <c r="N31" s="10" t="s">
        <v>222</v>
      </c>
      <c r="O31" s="9" t="s">
        <v>78</v>
      </c>
      <c r="P31" s="40" t="s">
        <v>261</v>
      </c>
      <c r="Q31" s="40" t="s">
        <v>248</v>
      </c>
      <c r="R31" s="40"/>
      <c r="S31" s="9" t="s">
        <v>429</v>
      </c>
      <c r="T31" s="9" t="s">
        <v>456</v>
      </c>
      <c r="U31" s="9" t="s">
        <v>457</v>
      </c>
      <c r="V31" s="40"/>
      <c r="W31" s="9" t="s">
        <v>502</v>
      </c>
      <c r="X31" s="9" t="s">
        <v>366</v>
      </c>
      <c r="Y31" s="9" t="s">
        <v>529</v>
      </c>
    </row>
    <row r="32" spans="1:25" x14ac:dyDescent="0.2">
      <c r="A32" s="5" t="s">
        <v>29</v>
      </c>
      <c r="B32" s="20">
        <v>46.22</v>
      </c>
      <c r="C32" s="20">
        <v>13.21</v>
      </c>
      <c r="D32" s="6">
        <v>300</v>
      </c>
      <c r="E32" s="7">
        <v>12.5</v>
      </c>
      <c r="F32" s="35">
        <v>1634.5673847198466</v>
      </c>
      <c r="G32" s="7">
        <v>-0.13777558505535101</v>
      </c>
      <c r="H32" s="7">
        <v>20.0593566894531</v>
      </c>
      <c r="I32" s="9" t="s">
        <v>42</v>
      </c>
      <c r="J32" s="9">
        <v>10</v>
      </c>
      <c r="K32" s="9">
        <v>2</v>
      </c>
      <c r="L32" s="9" t="s">
        <v>236</v>
      </c>
      <c r="M32" s="9" t="s">
        <v>69</v>
      </c>
      <c r="N32" s="10" t="s">
        <v>222</v>
      </c>
      <c r="O32" s="9" t="s">
        <v>78</v>
      </c>
      <c r="P32" s="40" t="s">
        <v>269</v>
      </c>
      <c r="Q32" s="40" t="s">
        <v>248</v>
      </c>
      <c r="R32" s="40"/>
      <c r="S32" s="9" t="s">
        <v>358</v>
      </c>
      <c r="T32" s="9" t="s">
        <v>458</v>
      </c>
      <c r="U32" s="9" t="s">
        <v>459</v>
      </c>
      <c r="V32" s="40"/>
      <c r="W32" s="9" t="s">
        <v>339</v>
      </c>
      <c r="X32" s="9" t="s">
        <v>530</v>
      </c>
      <c r="Y32" s="9" t="s">
        <v>354</v>
      </c>
    </row>
    <row r="33" spans="1:25" x14ac:dyDescent="0.2">
      <c r="A33" s="5" t="s">
        <v>30</v>
      </c>
      <c r="B33" s="20">
        <v>46.252088000000001</v>
      </c>
      <c r="C33" s="20">
        <v>13.169771000000001</v>
      </c>
      <c r="D33" s="6">
        <v>380</v>
      </c>
      <c r="E33" s="7">
        <v>13.4</v>
      </c>
      <c r="F33" s="35">
        <v>1277.01281070709</v>
      </c>
      <c r="G33" s="7">
        <v>-2.0485069751739502</v>
      </c>
      <c r="H33" s="7">
        <v>18.423252105712798</v>
      </c>
      <c r="I33" s="9" t="s">
        <v>46</v>
      </c>
      <c r="J33" s="9">
        <v>9</v>
      </c>
      <c r="K33" s="9">
        <v>2</v>
      </c>
      <c r="L33" s="9" t="s">
        <v>236</v>
      </c>
      <c r="M33" s="9" t="s">
        <v>69</v>
      </c>
      <c r="N33" s="10" t="s">
        <v>222</v>
      </c>
      <c r="O33" s="9" t="s">
        <v>78</v>
      </c>
      <c r="P33" s="40" t="s">
        <v>261</v>
      </c>
      <c r="Q33" s="40" t="s">
        <v>249</v>
      </c>
      <c r="R33" s="40"/>
      <c r="S33" s="9" t="s">
        <v>448</v>
      </c>
      <c r="T33" s="9" t="s">
        <v>460</v>
      </c>
      <c r="U33" s="9" t="s">
        <v>459</v>
      </c>
      <c r="V33" s="40"/>
      <c r="W33" s="9" t="s">
        <v>492</v>
      </c>
      <c r="X33" s="9" t="s">
        <v>531</v>
      </c>
      <c r="Y33" s="9" t="s">
        <v>485</v>
      </c>
    </row>
    <row r="34" spans="1:25" x14ac:dyDescent="0.2">
      <c r="A34" s="5" t="s">
        <v>31</v>
      </c>
      <c r="B34" s="20">
        <v>46.45</v>
      </c>
      <c r="C34" s="20">
        <v>20.65</v>
      </c>
      <c r="D34" s="6">
        <v>86</v>
      </c>
      <c r="E34" s="7">
        <v>11.3</v>
      </c>
      <c r="F34" s="35">
        <v>624.00043845176538</v>
      </c>
      <c r="G34" s="7">
        <v>-0.50346481800079301</v>
      </c>
      <c r="H34" s="7">
        <v>22.695793151855401</v>
      </c>
      <c r="I34" s="9" t="s">
        <v>42</v>
      </c>
      <c r="J34" s="9">
        <v>24</v>
      </c>
      <c r="K34" s="9">
        <v>1</v>
      </c>
      <c r="L34" s="9" t="s">
        <v>241</v>
      </c>
      <c r="M34" s="9" t="s">
        <v>69</v>
      </c>
      <c r="N34" s="10" t="s">
        <v>223</v>
      </c>
      <c r="O34" s="9" t="s">
        <v>77</v>
      </c>
      <c r="P34" s="40" t="s">
        <v>261</v>
      </c>
      <c r="Q34" s="40" t="s">
        <v>249</v>
      </c>
      <c r="R34" s="40"/>
      <c r="S34" s="9" t="s">
        <v>390</v>
      </c>
      <c r="T34" s="9" t="s">
        <v>461</v>
      </c>
      <c r="U34" s="9" t="s">
        <v>462</v>
      </c>
      <c r="V34" s="40"/>
      <c r="W34" s="9" t="s">
        <v>508</v>
      </c>
      <c r="X34" s="9" t="s">
        <v>348</v>
      </c>
      <c r="Y34" s="9" t="s">
        <v>532</v>
      </c>
    </row>
    <row r="35" spans="1:25" x14ac:dyDescent="0.2">
      <c r="A35" s="5" t="s">
        <v>32</v>
      </c>
      <c r="B35" s="20">
        <v>47.402777780000001</v>
      </c>
      <c r="C35" s="20">
        <v>21.928611109999999</v>
      </c>
      <c r="D35" s="6">
        <v>112</v>
      </c>
      <c r="E35" s="7">
        <v>10.5</v>
      </c>
      <c r="F35" s="35">
        <v>692.14497327804395</v>
      </c>
      <c r="G35" s="7">
        <v>-1.2544680833816499</v>
      </c>
      <c r="H35" s="7">
        <v>21.8461303710937</v>
      </c>
      <c r="I35" s="9" t="s">
        <v>44</v>
      </c>
      <c r="J35" s="9">
        <v>30</v>
      </c>
      <c r="K35" s="9">
        <v>5</v>
      </c>
      <c r="L35" s="9" t="s">
        <v>241</v>
      </c>
      <c r="M35" s="9" t="s">
        <v>69</v>
      </c>
      <c r="N35" s="10" t="s">
        <v>224</v>
      </c>
      <c r="O35" s="9" t="s">
        <v>77</v>
      </c>
      <c r="P35" s="40" t="s">
        <v>261</v>
      </c>
      <c r="Q35" s="40" t="s">
        <v>253</v>
      </c>
      <c r="R35" s="40"/>
      <c r="S35" s="9" t="s">
        <v>463</v>
      </c>
      <c r="T35" s="9" t="s">
        <v>464</v>
      </c>
      <c r="U35" s="9" t="s">
        <v>465</v>
      </c>
      <c r="V35" s="40"/>
      <c r="W35" s="9" t="s">
        <v>408</v>
      </c>
      <c r="X35" s="9" t="s">
        <v>394</v>
      </c>
      <c r="Y35" s="9" t="s">
        <v>505</v>
      </c>
    </row>
    <row r="36" spans="1:25" s="16" customFormat="1" x14ac:dyDescent="0.2">
      <c r="A36" s="11" t="s">
        <v>33</v>
      </c>
      <c r="B36" s="17">
        <v>47.73</v>
      </c>
      <c r="C36" s="17">
        <v>6.5</v>
      </c>
      <c r="D36" s="11">
        <v>330</v>
      </c>
      <c r="E36" s="12">
        <v>10.7</v>
      </c>
      <c r="F36" s="36">
        <v>1141.4683771133402</v>
      </c>
      <c r="G36" s="12">
        <v>1.2564480304718</v>
      </c>
      <c r="H36" s="12">
        <v>19.0226745605468</v>
      </c>
      <c r="I36" s="14" t="s">
        <v>44</v>
      </c>
      <c r="J36" s="14" t="s">
        <v>302</v>
      </c>
      <c r="K36" s="14">
        <v>0</v>
      </c>
      <c r="L36" s="14" t="s">
        <v>238</v>
      </c>
      <c r="M36" s="14" t="s">
        <v>69</v>
      </c>
      <c r="N36" s="15" t="s">
        <v>303</v>
      </c>
      <c r="O36" s="14" t="s">
        <v>77</v>
      </c>
      <c r="P36" s="41" t="s">
        <v>261</v>
      </c>
      <c r="Q36" s="41" t="s">
        <v>253</v>
      </c>
      <c r="R36" s="41"/>
      <c r="S36" s="14" t="s">
        <v>466</v>
      </c>
      <c r="T36" s="14" t="s">
        <v>342</v>
      </c>
      <c r="U36" s="14" t="s">
        <v>467</v>
      </c>
      <c r="V36" s="41"/>
      <c r="W36" s="14" t="s">
        <v>339</v>
      </c>
      <c r="X36" s="14" t="s">
        <v>364</v>
      </c>
      <c r="Y36" s="14" t="s">
        <v>516</v>
      </c>
    </row>
    <row r="37" spans="1:25" s="16" customFormat="1" x14ac:dyDescent="0.2">
      <c r="A37" s="11" t="s">
        <v>34</v>
      </c>
      <c r="B37" s="17">
        <v>47.99</v>
      </c>
      <c r="C37" s="17">
        <v>9.8699999999999992</v>
      </c>
      <c r="D37" s="11">
        <v>200</v>
      </c>
      <c r="E37" s="12">
        <v>8.1999999999999993</v>
      </c>
      <c r="F37" s="36">
        <v>1118.5009145736672</v>
      </c>
      <c r="G37" s="12">
        <v>-1.6223512887954701</v>
      </c>
      <c r="H37" s="12">
        <v>16.9544353485107</v>
      </c>
      <c r="I37" s="14" t="s">
        <v>42</v>
      </c>
      <c r="J37" s="14">
        <v>20</v>
      </c>
      <c r="K37" s="14">
        <v>1</v>
      </c>
      <c r="L37" s="14" t="s">
        <v>238</v>
      </c>
      <c r="M37" s="14" t="s">
        <v>69</v>
      </c>
      <c r="N37" s="15" t="s">
        <v>225</v>
      </c>
      <c r="O37" s="14" t="s">
        <v>77</v>
      </c>
      <c r="P37" s="41" t="s">
        <v>261</v>
      </c>
      <c r="Q37" s="41" t="s">
        <v>253</v>
      </c>
      <c r="R37" s="41"/>
      <c r="S37" s="14" t="s">
        <v>392</v>
      </c>
      <c r="T37" s="14" t="s">
        <v>468</v>
      </c>
      <c r="U37" s="14" t="s">
        <v>469</v>
      </c>
      <c r="V37" s="41"/>
      <c r="W37" s="14" t="s">
        <v>533</v>
      </c>
      <c r="X37" s="14" t="s">
        <v>394</v>
      </c>
      <c r="Y37" s="14" t="s">
        <v>534</v>
      </c>
    </row>
    <row r="38" spans="1:25" s="16" customFormat="1" x14ac:dyDescent="0.2">
      <c r="A38" s="11" t="s">
        <v>35</v>
      </c>
      <c r="B38" s="17">
        <v>47.57222222</v>
      </c>
      <c r="C38" s="17">
        <v>7.9363888899999999</v>
      </c>
      <c r="D38" s="11">
        <v>382</v>
      </c>
      <c r="E38" s="12">
        <v>9.4</v>
      </c>
      <c r="F38" s="36">
        <v>1306.7972803115831</v>
      </c>
      <c r="G38" s="12">
        <v>-0.27448093891143799</v>
      </c>
      <c r="H38" s="12">
        <v>18.3179721832275</v>
      </c>
      <c r="I38" s="14" t="s">
        <v>42</v>
      </c>
      <c r="J38" s="14">
        <v>24</v>
      </c>
      <c r="K38" s="14">
        <v>0</v>
      </c>
      <c r="L38" s="14" t="s">
        <v>242</v>
      </c>
      <c r="M38" s="14" t="s">
        <v>69</v>
      </c>
      <c r="N38" s="15" t="s">
        <v>226</v>
      </c>
      <c r="O38" s="14" t="s">
        <v>78</v>
      </c>
      <c r="P38" s="41" t="s">
        <v>261</v>
      </c>
      <c r="Q38" s="41" t="s">
        <v>249</v>
      </c>
      <c r="R38" s="41"/>
      <c r="S38" s="14" t="s">
        <v>341</v>
      </c>
      <c r="T38" s="14" t="s">
        <v>470</v>
      </c>
      <c r="U38" s="14" t="s">
        <v>471</v>
      </c>
      <c r="V38" s="41"/>
      <c r="W38" s="14" t="s">
        <v>535</v>
      </c>
      <c r="X38" s="14" t="s">
        <v>515</v>
      </c>
      <c r="Y38" s="14" t="s">
        <v>516</v>
      </c>
    </row>
    <row r="39" spans="1:25" x14ac:dyDescent="0.2">
      <c r="A39" s="5" t="s">
        <v>36</v>
      </c>
      <c r="B39" s="20">
        <v>48.026699999999998</v>
      </c>
      <c r="C39" s="20">
        <v>11.1883</v>
      </c>
      <c r="D39" s="6">
        <v>534</v>
      </c>
      <c r="E39" s="7">
        <v>9.6</v>
      </c>
      <c r="F39" s="35">
        <v>1110.4539942741374</v>
      </c>
      <c r="G39" s="7">
        <v>-1.84651911258697</v>
      </c>
      <c r="H39" s="7">
        <v>17.3262920379638</v>
      </c>
      <c r="I39" s="9" t="s">
        <v>42</v>
      </c>
      <c r="J39" s="9">
        <v>17</v>
      </c>
      <c r="K39" s="9">
        <v>0</v>
      </c>
      <c r="L39" s="9" t="s">
        <v>242</v>
      </c>
      <c r="M39" s="9" t="s">
        <v>69</v>
      </c>
      <c r="N39" s="10" t="s">
        <v>62</v>
      </c>
      <c r="O39" s="9" t="s">
        <v>78</v>
      </c>
      <c r="P39" s="40" t="s">
        <v>261</v>
      </c>
      <c r="Q39" s="40" t="s">
        <v>249</v>
      </c>
      <c r="R39" s="40"/>
      <c r="S39" s="9" t="s">
        <v>472</v>
      </c>
      <c r="T39" s="9" t="s">
        <v>473</v>
      </c>
      <c r="U39" s="9" t="s">
        <v>474</v>
      </c>
      <c r="V39" s="40"/>
      <c r="W39" s="9" t="s">
        <v>536</v>
      </c>
      <c r="X39" s="9" t="s">
        <v>537</v>
      </c>
      <c r="Y39" s="9" t="s">
        <v>345</v>
      </c>
    </row>
    <row r="40" spans="1:25" x14ac:dyDescent="0.2">
      <c r="A40" s="5" t="s">
        <v>37</v>
      </c>
      <c r="B40" s="20">
        <v>48.326943999999997</v>
      </c>
      <c r="C40" s="20">
        <v>20.436388999999998</v>
      </c>
      <c r="D40" s="6">
        <v>297</v>
      </c>
      <c r="E40" s="7">
        <v>9.5</v>
      </c>
      <c r="F40" s="35">
        <v>751.59837484359628</v>
      </c>
      <c r="G40" s="7">
        <v>-2.9830639362335201</v>
      </c>
      <c r="H40" s="7">
        <v>19.815349578857401</v>
      </c>
      <c r="I40" s="9" t="s">
        <v>44</v>
      </c>
      <c r="J40" s="9">
        <v>32</v>
      </c>
      <c r="K40" s="9">
        <v>6</v>
      </c>
      <c r="L40" s="9" t="s">
        <v>241</v>
      </c>
      <c r="M40" s="9" t="s">
        <v>69</v>
      </c>
      <c r="N40" s="10" t="s">
        <v>63</v>
      </c>
      <c r="O40" s="9" t="s">
        <v>77</v>
      </c>
      <c r="P40" s="40" t="s">
        <v>261</v>
      </c>
      <c r="Q40" s="40" t="s">
        <v>249</v>
      </c>
      <c r="R40" s="40"/>
      <c r="S40" s="9" t="s">
        <v>351</v>
      </c>
      <c r="T40" s="9" t="s">
        <v>350</v>
      </c>
      <c r="U40" s="9" t="s">
        <v>343</v>
      </c>
      <c r="V40" s="40"/>
      <c r="W40" s="9" t="s">
        <v>535</v>
      </c>
      <c r="X40" s="9" t="s">
        <v>538</v>
      </c>
      <c r="Y40" s="9" t="s">
        <v>435</v>
      </c>
    </row>
    <row r="41" spans="1:25" s="16" customFormat="1" x14ac:dyDescent="0.2">
      <c r="A41" s="11" t="s">
        <v>0</v>
      </c>
      <c r="B41" s="17">
        <v>50.12</v>
      </c>
      <c r="C41" s="17">
        <v>6.69</v>
      </c>
      <c r="D41" s="11"/>
      <c r="E41" s="12">
        <v>11</v>
      </c>
      <c r="F41" s="36">
        <v>805.29443264007421</v>
      </c>
      <c r="G41" s="12">
        <v>-8.6633130908012307E-2</v>
      </c>
      <c r="H41" s="12">
        <v>18.442968749999999</v>
      </c>
      <c r="I41" s="14" t="s">
        <v>42</v>
      </c>
      <c r="J41" s="14">
        <v>9</v>
      </c>
      <c r="K41" s="14">
        <v>0</v>
      </c>
      <c r="L41" s="14" t="s">
        <v>242</v>
      </c>
      <c r="M41" s="14" t="s">
        <v>69</v>
      </c>
      <c r="N41" s="15" t="s">
        <v>227</v>
      </c>
      <c r="O41" s="14" t="s">
        <v>77</v>
      </c>
      <c r="P41" s="41" t="s">
        <v>261</v>
      </c>
      <c r="Q41" s="41" t="s">
        <v>249</v>
      </c>
      <c r="R41" s="41"/>
      <c r="S41" s="14" t="s">
        <v>357</v>
      </c>
      <c r="T41" s="14" t="s">
        <v>475</v>
      </c>
      <c r="U41" s="14" t="s">
        <v>476</v>
      </c>
      <c r="V41" s="41"/>
      <c r="W41" s="14" t="s">
        <v>505</v>
      </c>
      <c r="X41" s="14" t="s">
        <v>355</v>
      </c>
      <c r="Y41" s="14" t="s">
        <v>539</v>
      </c>
    </row>
    <row r="42" spans="1:25" x14ac:dyDescent="0.2">
      <c r="A42" s="5" t="s">
        <v>38</v>
      </c>
      <c r="B42" s="20">
        <v>50.585278000000002</v>
      </c>
      <c r="C42" s="20">
        <v>5.5363889999999998</v>
      </c>
      <c r="D42" s="6">
        <v>252</v>
      </c>
      <c r="E42" s="7">
        <v>10.9</v>
      </c>
      <c r="F42" s="35">
        <v>922.20754623412915</v>
      </c>
      <c r="G42" s="7">
        <v>1.87887954711914</v>
      </c>
      <c r="H42" s="7">
        <v>17.2547893524169</v>
      </c>
      <c r="I42" s="9" t="s">
        <v>43</v>
      </c>
      <c r="J42" s="9">
        <v>15</v>
      </c>
      <c r="K42" s="9">
        <v>1</v>
      </c>
      <c r="L42" s="9" t="s">
        <v>243</v>
      </c>
      <c r="M42" s="9" t="s">
        <v>69</v>
      </c>
      <c r="N42" s="10" t="s">
        <v>64</v>
      </c>
      <c r="O42" s="9" t="s">
        <v>78</v>
      </c>
      <c r="P42" s="40" t="s">
        <v>261</v>
      </c>
      <c r="Q42" s="40" t="s">
        <v>249</v>
      </c>
      <c r="R42" s="40"/>
      <c r="S42" s="9" t="s">
        <v>477</v>
      </c>
      <c r="T42" s="9" t="s">
        <v>478</v>
      </c>
      <c r="U42" s="9" t="s">
        <v>479</v>
      </c>
      <c r="V42" s="40"/>
      <c r="W42" s="9" t="s">
        <v>535</v>
      </c>
      <c r="X42" s="9" t="s">
        <v>366</v>
      </c>
      <c r="Y42" s="9" t="s">
        <v>540</v>
      </c>
    </row>
    <row r="43" spans="1:25" s="16" customFormat="1" x14ac:dyDescent="0.2">
      <c r="A43" s="11" t="s">
        <v>39</v>
      </c>
      <c r="B43" s="17">
        <v>52.333703999999997</v>
      </c>
      <c r="C43" s="17">
        <v>14.269142</v>
      </c>
      <c r="D43" s="11">
        <v>44</v>
      </c>
      <c r="E43" s="12">
        <v>9.1999999999999993</v>
      </c>
      <c r="F43" s="36">
        <v>657.23876595496984</v>
      </c>
      <c r="G43" s="12">
        <v>-0.29819938540458601</v>
      </c>
      <c r="H43" s="12">
        <v>18.903976440429599</v>
      </c>
      <c r="I43" s="14" t="s">
        <v>42</v>
      </c>
      <c r="J43" s="14">
        <v>10</v>
      </c>
      <c r="K43" s="14">
        <v>0</v>
      </c>
      <c r="L43" s="14" t="s">
        <v>242</v>
      </c>
      <c r="M43" s="14" t="s">
        <v>69</v>
      </c>
      <c r="N43" s="15" t="s">
        <v>65</v>
      </c>
      <c r="O43" s="14" t="s">
        <v>78</v>
      </c>
      <c r="P43" s="41" t="s">
        <v>261</v>
      </c>
      <c r="Q43" s="41" t="s">
        <v>249</v>
      </c>
      <c r="R43" s="41"/>
      <c r="S43" s="14" t="s">
        <v>480</v>
      </c>
      <c r="T43" s="14" t="s">
        <v>481</v>
      </c>
      <c r="U43" s="14" t="s">
        <v>415</v>
      </c>
      <c r="V43" s="41"/>
      <c r="W43" s="14" t="s">
        <v>535</v>
      </c>
      <c r="X43" s="14" t="s">
        <v>522</v>
      </c>
      <c r="Y43" s="14" t="s">
        <v>367</v>
      </c>
    </row>
    <row r="44" spans="1:25" x14ac:dyDescent="0.2">
      <c r="A44" s="5" t="s">
        <v>40</v>
      </c>
      <c r="B44" s="20">
        <v>54.722113999999998</v>
      </c>
      <c r="C44" s="20">
        <v>25.532218</v>
      </c>
      <c r="D44" s="6">
        <v>143</v>
      </c>
      <c r="E44" s="7">
        <v>6.3</v>
      </c>
      <c r="F44" s="7">
        <v>650</v>
      </c>
      <c r="G44" s="7">
        <v>-2.76598620414733</v>
      </c>
      <c r="H44" s="7">
        <v>17.7875366210937</v>
      </c>
      <c r="I44" s="9" t="s">
        <v>42</v>
      </c>
      <c r="J44" s="9">
        <v>20</v>
      </c>
      <c r="K44" s="9">
        <v>0</v>
      </c>
      <c r="L44" s="9" t="s">
        <v>244</v>
      </c>
      <c r="M44" s="9" t="s">
        <v>69</v>
      </c>
      <c r="N44" s="10" t="s">
        <v>66</v>
      </c>
      <c r="O44" s="9" t="s">
        <v>78</v>
      </c>
      <c r="P44" s="40" t="s">
        <v>261</v>
      </c>
      <c r="Q44" s="40" t="s">
        <v>249</v>
      </c>
      <c r="R44" s="40"/>
      <c r="S44" s="9" t="s">
        <v>482</v>
      </c>
      <c r="T44" s="9" t="s">
        <v>483</v>
      </c>
      <c r="U44" s="9" t="s">
        <v>484</v>
      </c>
      <c r="V44" s="40"/>
      <c r="W44" s="9" t="s">
        <v>534</v>
      </c>
      <c r="X44" s="9" t="s">
        <v>531</v>
      </c>
      <c r="Y44" s="9" t="s">
        <v>541</v>
      </c>
    </row>
    <row r="45" spans="1:25" x14ac:dyDescent="0.2">
      <c r="J45" s="2"/>
      <c r="L45" s="2"/>
      <c r="M45" s="2"/>
    </row>
    <row r="46" spans="1:25" x14ac:dyDescent="0.2">
      <c r="J46" s="2"/>
      <c r="L46" s="2"/>
      <c r="M46" s="2"/>
    </row>
    <row r="47" spans="1:25" x14ac:dyDescent="0.2">
      <c r="L47" s="2"/>
      <c r="M47" s="2"/>
      <c r="N47" s="2"/>
    </row>
    <row r="48" spans="1:25" x14ac:dyDescent="0.2">
      <c r="L48" s="2"/>
      <c r="M48" s="2"/>
      <c r="N48" s="2"/>
    </row>
    <row r="49" spans="9:12" x14ac:dyDescent="0.2">
      <c r="I49" s="2"/>
      <c r="J49" s="2"/>
      <c r="L49" s="2"/>
    </row>
    <row r="50" spans="9:12" x14ac:dyDescent="0.2">
      <c r="I50" s="2"/>
      <c r="J50" s="2"/>
      <c r="L50" s="2"/>
    </row>
    <row r="51" spans="9:12" x14ac:dyDescent="0.2">
      <c r="I51" s="2"/>
      <c r="J51" s="2"/>
      <c r="L51" s="2"/>
    </row>
    <row r="52" spans="9:12" x14ac:dyDescent="0.2">
      <c r="I52" s="2"/>
      <c r="J52" s="2"/>
      <c r="L52" s="2"/>
    </row>
    <row r="53" spans="9:12" x14ac:dyDescent="0.2">
      <c r="I53" s="2"/>
      <c r="J53" s="2"/>
      <c r="L53" s="2"/>
    </row>
    <row r="54" spans="9:12" x14ac:dyDescent="0.2">
      <c r="I54" s="2"/>
      <c r="J54" s="2"/>
      <c r="L54" s="2"/>
    </row>
    <row r="55" spans="9:12" x14ac:dyDescent="0.2">
      <c r="I55" s="2"/>
      <c r="J55" s="2"/>
      <c r="L55" s="2"/>
    </row>
    <row r="56" spans="9:12" x14ac:dyDescent="0.2">
      <c r="I56" s="2"/>
      <c r="J56" s="2"/>
      <c r="L56" s="2"/>
    </row>
    <row r="57" spans="9:12" x14ac:dyDescent="0.2">
      <c r="I57" s="2"/>
      <c r="J57" s="2"/>
      <c r="L57" s="2"/>
    </row>
    <row r="58" spans="9:12" x14ac:dyDescent="0.2">
      <c r="I58" s="2"/>
      <c r="J58" s="2"/>
      <c r="L58" s="2"/>
    </row>
    <row r="59" spans="9:12" x14ac:dyDescent="0.2">
      <c r="I59" s="2"/>
      <c r="J59" s="2"/>
      <c r="L59" s="2"/>
    </row>
    <row r="60" spans="9:12" x14ac:dyDescent="0.2">
      <c r="I60" s="2"/>
      <c r="J60" s="2"/>
      <c r="L60" s="2"/>
    </row>
    <row r="61" spans="9:12" x14ac:dyDescent="0.2">
      <c r="I61" s="2"/>
      <c r="J61" s="2"/>
      <c r="L61" s="2"/>
    </row>
    <row r="62" spans="9:12" x14ac:dyDescent="0.2">
      <c r="I62" s="2"/>
      <c r="J62" s="2"/>
      <c r="L62" s="2"/>
    </row>
    <row r="63" spans="9:12" x14ac:dyDescent="0.2">
      <c r="I63" s="2"/>
      <c r="J63" s="2"/>
      <c r="L63" s="2"/>
    </row>
    <row r="64" spans="9:12" x14ac:dyDescent="0.2">
      <c r="I64" s="2"/>
      <c r="J64" s="2"/>
      <c r="L64" s="2"/>
    </row>
    <row r="65" spans="12:14" x14ac:dyDescent="0.2">
      <c r="L65" s="2"/>
      <c r="M65" s="2"/>
      <c r="N65" s="2"/>
    </row>
    <row r="66" spans="12:14" x14ac:dyDescent="0.2">
      <c r="L66" s="2"/>
      <c r="M66" s="2"/>
      <c r="N66" s="2"/>
    </row>
    <row r="67" spans="12:14" x14ac:dyDescent="0.2">
      <c r="L67" s="2"/>
      <c r="M67" s="2"/>
      <c r="N67" s="2"/>
    </row>
    <row r="68" spans="12:14" x14ac:dyDescent="0.2">
      <c r="L68" s="2"/>
      <c r="M68" s="2"/>
      <c r="N68" s="2"/>
    </row>
    <row r="69" spans="12:14" x14ac:dyDescent="0.2">
      <c r="L69" s="2"/>
      <c r="M69" s="2"/>
      <c r="N69" s="2"/>
    </row>
    <row r="70" spans="12:14" x14ac:dyDescent="0.2">
      <c r="L70" s="2"/>
      <c r="M70" s="2"/>
      <c r="N70" s="2"/>
    </row>
    <row r="71" spans="12:14" x14ac:dyDescent="0.2">
      <c r="L71" s="2"/>
      <c r="M71" s="2"/>
      <c r="N71" s="2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5F999-4653-7946-9BC4-8B91EC5E88BA}">
  <dimension ref="A1:GA395"/>
  <sheetViews>
    <sheetView zoomScale="81" zoomScaleNormal="50" workbookViewId="0">
      <pane xSplit="4640" ySplit="1400" topLeftCell="FH393" activePane="bottomRight"/>
      <selection activeCell="B1" sqref="B1:B1048576"/>
      <selection pane="topRight" activeCell="FV1" sqref="FV1:FV1048576"/>
      <selection pane="bottomLeft" activeCell="E30" sqref="E30"/>
      <selection pane="bottomRight" activeCell="FN435" sqref="FN435"/>
    </sheetView>
  </sheetViews>
  <sheetFormatPr baseColWidth="10" defaultRowHeight="16" x14ac:dyDescent="0.2"/>
  <cols>
    <col min="2" max="2" width="35.5" customWidth="1"/>
    <col min="5" max="5" width="19.1640625" style="19" customWidth="1"/>
    <col min="83" max="83" width="28.1640625" customWidth="1"/>
    <col min="84" max="84" width="31" customWidth="1"/>
    <col min="126" max="126" width="19.1640625" customWidth="1"/>
    <col min="127" max="127" width="19.6640625" customWidth="1"/>
    <col min="128" max="128" width="24.6640625" style="2" customWidth="1"/>
    <col min="145" max="145" width="36.1640625" style="34" customWidth="1"/>
    <col min="146" max="152" width="12.6640625" style="16" bestFit="1" customWidth="1"/>
    <col min="153" max="154" width="11.5" style="16" bestFit="1" customWidth="1"/>
    <col min="155" max="155" width="12.6640625" style="16" bestFit="1" customWidth="1"/>
    <col min="156" max="160" width="11.5" style="16" bestFit="1" customWidth="1"/>
    <col min="161" max="161" width="35.6640625" customWidth="1"/>
    <col min="162" max="162" width="20.1640625" customWidth="1"/>
    <col min="163" max="163" width="10.83203125" style="19"/>
    <col min="171" max="171" width="36.1640625" customWidth="1"/>
    <col min="178" max="178" width="35.6640625" customWidth="1"/>
    <col min="179" max="181" width="22" customWidth="1"/>
    <col min="182" max="182" width="20.1640625" style="18" customWidth="1"/>
  </cols>
  <sheetData>
    <row r="1" spans="1:182" s="27" customFormat="1" x14ac:dyDescent="0.2">
      <c r="A1" s="27" t="s">
        <v>48</v>
      </c>
      <c r="B1" s="27" t="s">
        <v>1</v>
      </c>
      <c r="C1" s="27" t="s">
        <v>76</v>
      </c>
      <c r="D1" s="27" t="s">
        <v>67</v>
      </c>
      <c r="E1" s="29" t="s">
        <v>289</v>
      </c>
      <c r="F1" s="27" t="s">
        <v>80</v>
      </c>
      <c r="G1" s="27" t="s">
        <v>81</v>
      </c>
      <c r="H1" s="27" t="s">
        <v>82</v>
      </c>
      <c r="I1" s="27" t="s">
        <v>83</v>
      </c>
      <c r="J1" s="27" t="s">
        <v>84</v>
      </c>
      <c r="K1" s="27" t="s">
        <v>85</v>
      </c>
      <c r="L1" s="27" t="s">
        <v>86</v>
      </c>
      <c r="M1" s="27" t="s">
        <v>87</v>
      </c>
      <c r="N1" s="27" t="s">
        <v>88</v>
      </c>
      <c r="O1" s="27" t="s">
        <v>89</v>
      </c>
      <c r="P1" s="27" t="s">
        <v>90</v>
      </c>
      <c r="Q1" s="27" t="s">
        <v>91</v>
      </c>
      <c r="R1" s="27" t="s">
        <v>92</v>
      </c>
      <c r="S1" s="27" t="s">
        <v>93</v>
      </c>
      <c r="T1" s="27" t="s">
        <v>94</v>
      </c>
      <c r="U1" s="27" t="s">
        <v>95</v>
      </c>
      <c r="V1" s="27" t="s">
        <v>96</v>
      </c>
      <c r="W1" s="27" t="s">
        <v>97</v>
      </c>
      <c r="X1" s="27" t="s">
        <v>98</v>
      </c>
      <c r="Y1" s="27" t="s">
        <v>99</v>
      </c>
      <c r="Z1" s="27" t="s">
        <v>100</v>
      </c>
      <c r="AA1" s="27" t="s">
        <v>101</v>
      </c>
      <c r="AB1" s="27" t="s">
        <v>102</v>
      </c>
      <c r="AC1" s="27" t="s">
        <v>103</v>
      </c>
      <c r="AD1" s="27" t="s">
        <v>104</v>
      </c>
      <c r="AE1" s="27" t="s">
        <v>105</v>
      </c>
      <c r="AF1" s="27" t="s">
        <v>106</v>
      </c>
      <c r="AG1" s="27" t="s">
        <v>107</v>
      </c>
      <c r="AH1" s="27" t="s">
        <v>108</v>
      </c>
      <c r="AI1" s="27" t="s">
        <v>109</v>
      </c>
      <c r="AJ1" s="27" t="s">
        <v>110</v>
      </c>
      <c r="AK1" s="27" t="s">
        <v>111</v>
      </c>
      <c r="AL1" s="27" t="s">
        <v>112</v>
      </c>
      <c r="AM1" s="27" t="s">
        <v>113</v>
      </c>
      <c r="AN1" s="27" t="s">
        <v>114</v>
      </c>
      <c r="AO1" s="27" t="s">
        <v>115</v>
      </c>
      <c r="AP1" s="27" t="s">
        <v>116</v>
      </c>
      <c r="AQ1" s="27" t="s">
        <v>117</v>
      </c>
      <c r="AR1" s="27" t="s">
        <v>118</v>
      </c>
      <c r="AS1" s="27" t="s">
        <v>119</v>
      </c>
      <c r="AT1" s="27" t="s">
        <v>120</v>
      </c>
      <c r="AU1" s="27" t="s">
        <v>121</v>
      </c>
      <c r="AV1" s="27" t="s">
        <v>122</v>
      </c>
      <c r="AW1" s="27" t="s">
        <v>123</v>
      </c>
      <c r="AX1" s="27" t="s">
        <v>124</v>
      </c>
      <c r="AY1" s="27" t="s">
        <v>125</v>
      </c>
      <c r="AZ1" s="27" t="s">
        <v>126</v>
      </c>
      <c r="BA1" s="27" t="s">
        <v>127</v>
      </c>
      <c r="BB1" s="27" t="s">
        <v>128</v>
      </c>
      <c r="BC1" s="27" t="s">
        <v>129</v>
      </c>
      <c r="BD1" s="27" t="s">
        <v>130</v>
      </c>
      <c r="BE1" s="27" t="s">
        <v>131</v>
      </c>
      <c r="BF1" s="27" t="s">
        <v>132</v>
      </c>
      <c r="BG1" s="27" t="s">
        <v>133</v>
      </c>
      <c r="BH1" s="27" t="s">
        <v>134</v>
      </c>
      <c r="BI1" s="27" t="s">
        <v>135</v>
      </c>
      <c r="BJ1" s="27" t="s">
        <v>136</v>
      </c>
      <c r="BK1" s="27" t="s">
        <v>137</v>
      </c>
      <c r="BL1" s="27" t="s">
        <v>138</v>
      </c>
      <c r="BM1" s="27" t="s">
        <v>139</v>
      </c>
      <c r="BN1" s="27" t="s">
        <v>140</v>
      </c>
      <c r="BO1" s="27" t="s">
        <v>141</v>
      </c>
      <c r="BP1" s="27" t="s">
        <v>142</v>
      </c>
      <c r="BQ1" s="27" t="s">
        <v>143</v>
      </c>
      <c r="BR1" s="27" t="s">
        <v>144</v>
      </c>
      <c r="BS1" s="27" t="s">
        <v>145</v>
      </c>
      <c r="BT1" s="27" t="s">
        <v>146</v>
      </c>
      <c r="BU1" s="27" t="s">
        <v>147</v>
      </c>
      <c r="BV1" s="27" t="s">
        <v>148</v>
      </c>
      <c r="BW1" s="27" t="s">
        <v>149</v>
      </c>
      <c r="BX1" s="27" t="s">
        <v>150</v>
      </c>
      <c r="BY1" s="27" t="s">
        <v>151</v>
      </c>
      <c r="BZ1" s="27" t="s">
        <v>152</v>
      </c>
      <c r="CA1" s="27" t="s">
        <v>153</v>
      </c>
      <c r="CB1" s="27" t="s">
        <v>154</v>
      </c>
      <c r="CC1" s="27" t="s">
        <v>155</v>
      </c>
      <c r="CD1" s="27" t="s">
        <v>156</v>
      </c>
      <c r="CE1" s="27" t="s">
        <v>254</v>
      </c>
      <c r="CF1" s="27" t="s">
        <v>255</v>
      </c>
      <c r="CG1" s="27" t="s">
        <v>157</v>
      </c>
      <c r="CH1" s="27" t="s">
        <v>158</v>
      </c>
      <c r="CI1" s="27" t="s">
        <v>159</v>
      </c>
      <c r="CJ1" s="27" t="s">
        <v>160</v>
      </c>
      <c r="CK1" s="27" t="s">
        <v>161</v>
      </c>
      <c r="CL1" s="27" t="s">
        <v>162</v>
      </c>
      <c r="CM1" s="27" t="s">
        <v>163</v>
      </c>
      <c r="CN1" s="27" t="s">
        <v>164</v>
      </c>
      <c r="CO1" s="27" t="s">
        <v>165</v>
      </c>
      <c r="CP1" s="27" t="s">
        <v>166</v>
      </c>
      <c r="CQ1" s="27" t="s">
        <v>489</v>
      </c>
      <c r="CR1" s="27" t="s">
        <v>490</v>
      </c>
      <c r="CS1" s="27" t="s">
        <v>167</v>
      </c>
      <c r="CT1" s="27" t="s">
        <v>168</v>
      </c>
      <c r="CU1" s="27" t="s">
        <v>169</v>
      </c>
      <c r="CV1" s="27" t="s">
        <v>170</v>
      </c>
      <c r="CW1" s="27" t="s">
        <v>171</v>
      </c>
      <c r="CX1" s="27" t="s">
        <v>172</v>
      </c>
      <c r="CY1" s="27" t="s">
        <v>173</v>
      </c>
      <c r="CZ1" s="27" t="s">
        <v>174</v>
      </c>
      <c r="DA1" s="27" t="s">
        <v>175</v>
      </c>
      <c r="DB1" s="27" t="s">
        <v>176</v>
      </c>
      <c r="DC1" s="27" t="s">
        <v>177</v>
      </c>
      <c r="DD1" s="27" t="s">
        <v>178</v>
      </c>
      <c r="DE1" s="27" t="s">
        <v>179</v>
      </c>
      <c r="DF1" s="27" t="s">
        <v>180</v>
      </c>
      <c r="DG1" s="27" t="s">
        <v>181</v>
      </c>
      <c r="DH1" s="27" t="s">
        <v>182</v>
      </c>
      <c r="DI1" s="27" t="s">
        <v>183</v>
      </c>
      <c r="DJ1" s="27" t="s">
        <v>184</v>
      </c>
      <c r="DK1" s="27" t="s">
        <v>185</v>
      </c>
      <c r="DL1" s="27" t="s">
        <v>186</v>
      </c>
      <c r="DM1" s="27" t="s">
        <v>187</v>
      </c>
      <c r="DN1" s="27" t="s">
        <v>188</v>
      </c>
      <c r="DO1" s="27" t="s">
        <v>189</v>
      </c>
      <c r="DP1" s="27" t="s">
        <v>190</v>
      </c>
      <c r="DQ1" s="27" t="s">
        <v>191</v>
      </c>
      <c r="DR1" s="27" t="s">
        <v>192</v>
      </c>
      <c r="DS1" s="27" t="s">
        <v>193</v>
      </c>
      <c r="DT1" s="27" t="s">
        <v>194</v>
      </c>
      <c r="DV1" s="27" t="s">
        <v>285</v>
      </c>
      <c r="DW1" s="27" t="s">
        <v>278</v>
      </c>
      <c r="DX1" s="27" t="s">
        <v>257</v>
      </c>
      <c r="DY1" s="27" t="s">
        <v>270</v>
      </c>
      <c r="DZ1" s="27" t="s">
        <v>269</v>
      </c>
      <c r="EA1" s="27" t="s">
        <v>266</v>
      </c>
      <c r="EB1" s="27" t="s">
        <v>267</v>
      </c>
      <c r="EC1" s="27" t="s">
        <v>271</v>
      </c>
      <c r="ED1" s="27" t="s">
        <v>265</v>
      </c>
      <c r="EE1" s="27" t="s">
        <v>268</v>
      </c>
      <c r="EF1" s="27" t="s">
        <v>264</v>
      </c>
      <c r="EG1" s="27" t="s">
        <v>272</v>
      </c>
      <c r="EH1" s="27" t="s">
        <v>253</v>
      </c>
      <c r="EI1" s="27" t="s">
        <v>261</v>
      </c>
      <c r="EJ1" s="27" t="s">
        <v>263</v>
      </c>
      <c r="EK1" s="27" t="s">
        <v>262</v>
      </c>
      <c r="EL1" s="27" t="s">
        <v>273</v>
      </c>
      <c r="EM1" s="27" t="s">
        <v>491</v>
      </c>
      <c r="EN1" s="27" t="s">
        <v>274</v>
      </c>
      <c r="EO1" s="46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27" t="s">
        <v>277</v>
      </c>
      <c r="FF1" s="27" t="s">
        <v>256</v>
      </c>
      <c r="FG1" s="29" t="s">
        <v>79</v>
      </c>
      <c r="FH1" s="27" t="s">
        <v>247</v>
      </c>
      <c r="FI1" s="27" t="s">
        <v>248</v>
      </c>
      <c r="FJ1" s="27" t="s">
        <v>249</v>
      </c>
      <c r="FK1" s="27" t="s">
        <v>250</v>
      </c>
      <c r="FL1" s="27" t="s">
        <v>251</v>
      </c>
      <c r="FM1" s="27" t="s">
        <v>252</v>
      </c>
      <c r="FN1" s="30" t="s">
        <v>253</v>
      </c>
      <c r="FO1" s="80" t="s">
        <v>259</v>
      </c>
      <c r="FP1" s="80"/>
      <c r="FQ1" s="80"/>
      <c r="FR1" s="80"/>
      <c r="FS1" s="80"/>
      <c r="FT1" s="80"/>
      <c r="FU1" s="80"/>
      <c r="FV1" s="54" t="s">
        <v>258</v>
      </c>
      <c r="FW1" s="4" t="s">
        <v>230</v>
      </c>
      <c r="FX1" s="4" t="s">
        <v>231</v>
      </c>
      <c r="FY1" s="4" t="s">
        <v>329</v>
      </c>
      <c r="FZ1" s="50" t="s">
        <v>330</v>
      </c>
    </row>
    <row r="2" spans="1:182" x14ac:dyDescent="0.2">
      <c r="A2">
        <v>1</v>
      </c>
      <c r="B2" t="s">
        <v>2</v>
      </c>
      <c r="C2" t="s">
        <v>77</v>
      </c>
      <c r="D2" t="s">
        <v>68</v>
      </c>
      <c r="E2" s="19">
        <v>19130.71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0.15</v>
      </c>
      <c r="Q2">
        <v>0</v>
      </c>
      <c r="R2">
        <v>0.01</v>
      </c>
      <c r="S2">
        <v>0.01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0.02</v>
      </c>
      <c r="AI2">
        <v>0</v>
      </c>
      <c r="AJ2">
        <v>0.62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0.02</v>
      </c>
      <c r="AS2">
        <v>0</v>
      </c>
      <c r="AT2">
        <v>0</v>
      </c>
      <c r="AU2">
        <v>0</v>
      </c>
      <c r="AV2">
        <v>0.01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0.04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0.08</v>
      </c>
      <c r="CL2">
        <v>0</v>
      </c>
      <c r="CM2">
        <v>0</v>
      </c>
      <c r="CN2">
        <v>0.01</v>
      </c>
      <c r="CO2">
        <v>0</v>
      </c>
      <c r="CP2">
        <v>0</v>
      </c>
      <c r="CQ2">
        <v>0.01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f>COUNTIF(K2,"&gt;0")+COUNTIF(L2,"&gt;0")+COUNTIF(V2,"&gt;0")+COUNTIF(W2,"&gt;0")+COUNTIF(AW2,"&gt;0")+COUNTIF(BD2,"&gt;0")+COUNTIF(BE2,"&gt;0")+COUNTIF(CE2,"&gt;0")+COUNTIF(CF2,"&gt;0")+COUNTIF(DA2,"&gt;0")</f>
        <v>0</v>
      </c>
      <c r="DX2" s="2" t="s">
        <v>261</v>
      </c>
      <c r="DY2">
        <v>0</v>
      </c>
      <c r="DZ2">
        <v>1.5939987394483699</v>
      </c>
      <c r="EA2">
        <v>2.3011055206349198</v>
      </c>
      <c r="EB2">
        <v>1.5939987394483699</v>
      </c>
      <c r="EC2">
        <v>1.5939987394483699</v>
      </c>
      <c r="ED2">
        <v>1.5939987394483699</v>
      </c>
      <c r="EE2">
        <v>1.5939987394483699</v>
      </c>
      <c r="EF2">
        <v>1.5939987394483699</v>
      </c>
      <c r="EG2">
        <v>1.5939987394483699</v>
      </c>
      <c r="EH2">
        <v>2.7386127875258302</v>
      </c>
      <c r="EI2">
        <v>9.7030958644275103</v>
      </c>
      <c r="EJ2">
        <v>8.9959890832409606</v>
      </c>
      <c r="EK2">
        <v>8.5493003518656092</v>
      </c>
      <c r="EL2">
        <v>8.5493003518656092</v>
      </c>
      <c r="EM2">
        <v>0</v>
      </c>
      <c r="EN2">
        <v>0</v>
      </c>
      <c r="EO2" s="48" t="s">
        <v>270</v>
      </c>
      <c r="EP2" s="48" t="s">
        <v>269</v>
      </c>
      <c r="EQ2" s="48" t="s">
        <v>266</v>
      </c>
      <c r="ER2" s="48" t="s">
        <v>267</v>
      </c>
      <c r="ES2" s="48" t="s">
        <v>271</v>
      </c>
      <c r="ET2" s="48" t="s">
        <v>265</v>
      </c>
      <c r="EU2" s="48" t="s">
        <v>268</v>
      </c>
      <c r="EV2" s="48" t="s">
        <v>264</v>
      </c>
      <c r="EW2" s="48" t="s">
        <v>272</v>
      </c>
      <c r="EX2" s="48" t="s">
        <v>253</v>
      </c>
      <c r="EY2" s="48" t="s">
        <v>261</v>
      </c>
      <c r="EZ2" s="48" t="s">
        <v>263</v>
      </c>
      <c r="FA2" s="48" t="s">
        <v>262</v>
      </c>
      <c r="FB2" s="48" t="s">
        <v>273</v>
      </c>
      <c r="FC2" s="48" t="s">
        <v>491</v>
      </c>
      <c r="FD2" s="48" t="s">
        <v>274</v>
      </c>
      <c r="FF2" s="2" t="s">
        <v>247</v>
      </c>
      <c r="FG2" s="19">
        <v>19130.71</v>
      </c>
      <c r="FH2" s="26">
        <v>11.94</v>
      </c>
      <c r="FI2" s="26">
        <v>11.94</v>
      </c>
      <c r="FJ2" s="26">
        <v>11.94</v>
      </c>
      <c r="FK2" s="26">
        <v>5.24</v>
      </c>
      <c r="FL2" s="26">
        <v>10.53</v>
      </c>
      <c r="FM2" s="26">
        <v>9.1199999999999992</v>
      </c>
      <c r="FN2" s="26">
        <v>11.94</v>
      </c>
      <c r="FO2" s="30" t="s">
        <v>247</v>
      </c>
      <c r="FP2" s="28" t="s">
        <v>248</v>
      </c>
      <c r="FQ2" s="28" t="s">
        <v>249</v>
      </c>
      <c r="FR2" s="28" t="s">
        <v>250</v>
      </c>
      <c r="FS2" s="28" t="s">
        <v>251</v>
      </c>
      <c r="FT2" s="28" t="s">
        <v>252</v>
      </c>
      <c r="FU2" s="28" t="s">
        <v>253</v>
      </c>
      <c r="FW2" s="7">
        <v>15</v>
      </c>
      <c r="FX2" s="35">
        <v>690.59725940227395</v>
      </c>
      <c r="FY2" s="7">
        <v>6.8927386601765903</v>
      </c>
      <c r="FZ2" s="7">
        <v>22.591426849365202</v>
      </c>
    </row>
    <row r="3" spans="1:182" x14ac:dyDescent="0.2">
      <c r="A3">
        <v>1</v>
      </c>
      <c r="B3" t="s">
        <v>2</v>
      </c>
      <c r="C3" t="s">
        <v>77</v>
      </c>
      <c r="D3" t="s">
        <v>68</v>
      </c>
      <c r="E3" s="19">
        <v>19488.240000000002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0.02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0.91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0.03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0.02</v>
      </c>
      <c r="CL3">
        <v>0</v>
      </c>
      <c r="CM3">
        <v>0</v>
      </c>
      <c r="CN3">
        <v>0</v>
      </c>
      <c r="CO3">
        <v>0</v>
      </c>
      <c r="CP3">
        <v>0</v>
      </c>
      <c r="CQ3">
        <v>0.01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f>COUNTIF(K3,"&gt;0")+COUNTIF(L3,"&gt;0")+COUNTIF(V3,"&gt;0")+COUNTIF(W3,"&gt;0")+COUNTIF(AW3,"&gt;0")+COUNTIF(BD3,"&gt;0")+COUNTIF(BE3,"&gt;0")+COUNTIF(CE3,"&gt;0")+COUNTIF(CF3,"&gt;0")+COUNTIF(DA3,"&gt;0")</f>
        <v>0</v>
      </c>
      <c r="DX3" s="2" t="s">
        <v>262</v>
      </c>
      <c r="DY3">
        <v>0</v>
      </c>
      <c r="DZ3">
        <v>1.3449313772650899</v>
      </c>
      <c r="EA3">
        <v>1.3449313772650899</v>
      </c>
      <c r="EB3">
        <v>1.3449313772650899</v>
      </c>
      <c r="EC3">
        <v>1.3449313772650899</v>
      </c>
      <c r="ED3">
        <v>1.3449313772650899</v>
      </c>
      <c r="EE3">
        <v>1.3449313772650899</v>
      </c>
      <c r="EF3">
        <v>1.3449313772650899</v>
      </c>
      <c r="EG3">
        <v>1.3449313772650899</v>
      </c>
      <c r="EH3">
        <v>1.2247448713915901</v>
      </c>
      <c r="EI3">
        <v>2.4494897427831801</v>
      </c>
      <c r="EJ3">
        <v>2.4494897427831801</v>
      </c>
      <c r="EK3">
        <v>9.5131487952202196</v>
      </c>
      <c r="EL3">
        <v>9.5131487952202196</v>
      </c>
      <c r="EM3">
        <v>0</v>
      </c>
      <c r="EN3">
        <v>0</v>
      </c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F3" s="2" t="s">
        <v>247</v>
      </c>
      <c r="FG3" s="19">
        <v>19488.240000000002</v>
      </c>
      <c r="FH3" s="26">
        <v>4.05</v>
      </c>
      <c r="FI3" s="26">
        <v>4.05</v>
      </c>
      <c r="FJ3" s="26">
        <v>4.05</v>
      </c>
      <c r="FK3" s="26">
        <v>1.41</v>
      </c>
      <c r="FL3" s="26">
        <v>2.83</v>
      </c>
      <c r="FM3" s="26">
        <v>2.83</v>
      </c>
      <c r="FN3" s="26">
        <v>4.05</v>
      </c>
      <c r="FO3" s="34"/>
      <c r="FP3" s="34"/>
      <c r="FQ3" s="34"/>
      <c r="FR3" s="34"/>
      <c r="FS3" s="34"/>
      <c r="FT3" s="34"/>
      <c r="FU3" s="34"/>
      <c r="FW3" s="7">
        <v>15</v>
      </c>
      <c r="FX3" s="35">
        <v>690.59725940227395</v>
      </c>
      <c r="FY3" s="7">
        <v>6.8927386601765903</v>
      </c>
      <c r="FZ3" s="7">
        <v>22.591426849365202</v>
      </c>
    </row>
    <row r="4" spans="1:182" x14ac:dyDescent="0.2">
      <c r="A4">
        <v>1</v>
      </c>
      <c r="B4" t="s">
        <v>2</v>
      </c>
      <c r="C4" t="s">
        <v>77</v>
      </c>
      <c r="D4" t="s">
        <v>68</v>
      </c>
      <c r="E4" s="19">
        <v>19845.759999999998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0.01</v>
      </c>
      <c r="N4">
        <v>0</v>
      </c>
      <c r="O4">
        <v>0</v>
      </c>
      <c r="P4">
        <v>0.13</v>
      </c>
      <c r="Q4">
        <v>0</v>
      </c>
      <c r="R4">
        <v>0.02</v>
      </c>
      <c r="S4">
        <v>0.01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0.01</v>
      </c>
      <c r="AI4">
        <v>0</v>
      </c>
      <c r="AJ4">
        <v>0.55000000000000004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0.02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0.01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0.08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0.11</v>
      </c>
      <c r="CL4">
        <v>0</v>
      </c>
      <c r="CM4">
        <v>0</v>
      </c>
      <c r="CN4">
        <v>0.01</v>
      </c>
      <c r="CO4">
        <v>0</v>
      </c>
      <c r="CP4">
        <v>0</v>
      </c>
      <c r="CQ4">
        <v>0.01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f t="shared" ref="DU4:DU65" si="0">COUNTIF(K4,"&gt;0")+COUNTIF(L4,"&gt;0")+COUNTIF(V4,"&gt;0")+COUNTIF(W4,"&gt;0")+COUNTIF(AW4,"&gt;0")+COUNTIF(BD4,"&gt;0")+COUNTIF(BE4,"&gt;0")+COUNTIF(CE4,"&gt;0")+COUNTIF(CF4,"&gt;0")+COUNTIF(DA4,"&gt;0")</f>
        <v>0</v>
      </c>
      <c r="DX4" s="2" t="s">
        <v>261</v>
      </c>
      <c r="DY4">
        <v>0</v>
      </c>
      <c r="DZ4">
        <v>2.38877135888097</v>
      </c>
      <c r="EA4">
        <v>3.8029849212540698</v>
      </c>
      <c r="EB4">
        <v>3.0958781400675202</v>
      </c>
      <c r="EC4">
        <v>3.0958781400675202</v>
      </c>
      <c r="ED4">
        <v>3.0958781400675202</v>
      </c>
      <c r="EE4">
        <v>3.0958781400675202</v>
      </c>
      <c r="EF4">
        <v>3.0958781400675202</v>
      </c>
      <c r="EG4">
        <v>3.0958781400675202</v>
      </c>
      <c r="EH4">
        <v>3.2403703492039302</v>
      </c>
      <c r="EI4">
        <v>10.121969470087899</v>
      </c>
      <c r="EJ4">
        <v>9.4148626889013496</v>
      </c>
      <c r="EK4">
        <v>7.3824115301167001</v>
      </c>
      <c r="EL4">
        <v>7.3824115301167001</v>
      </c>
      <c r="EM4">
        <v>0</v>
      </c>
      <c r="EN4">
        <v>0</v>
      </c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F4" s="2" t="s">
        <v>253</v>
      </c>
      <c r="FG4" s="19">
        <v>19845.759999999998</v>
      </c>
      <c r="FH4" s="26">
        <v>14.07</v>
      </c>
      <c r="FI4" s="26">
        <v>14.07</v>
      </c>
      <c r="FJ4" s="26">
        <v>14.07</v>
      </c>
      <c r="FK4" s="26">
        <v>5.73</v>
      </c>
      <c r="FL4" s="26">
        <v>12.07</v>
      </c>
      <c r="FM4" s="26">
        <v>8.65</v>
      </c>
      <c r="FN4" s="26">
        <v>15.07</v>
      </c>
      <c r="FO4" s="34"/>
      <c r="FP4" s="34"/>
      <c r="FQ4" s="34"/>
      <c r="FR4" s="34"/>
      <c r="FS4" s="34"/>
      <c r="FT4" s="34"/>
      <c r="FU4" s="34"/>
      <c r="FW4" s="7">
        <v>15</v>
      </c>
      <c r="FX4" s="35">
        <v>690.59725940227395</v>
      </c>
      <c r="FY4" s="7">
        <v>6.8927386601765903</v>
      </c>
      <c r="FZ4" s="7">
        <v>22.591426849365202</v>
      </c>
    </row>
    <row r="5" spans="1:182" x14ac:dyDescent="0.2">
      <c r="A5">
        <v>1</v>
      </c>
      <c r="B5" t="s">
        <v>2</v>
      </c>
      <c r="C5" t="s">
        <v>77</v>
      </c>
      <c r="D5" t="s">
        <v>68</v>
      </c>
      <c r="E5" s="19">
        <v>20203.29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0.01</v>
      </c>
      <c r="N5">
        <v>0</v>
      </c>
      <c r="O5">
        <v>0</v>
      </c>
      <c r="P5">
        <v>0.25</v>
      </c>
      <c r="Q5">
        <v>0</v>
      </c>
      <c r="R5">
        <v>0.03</v>
      </c>
      <c r="S5">
        <v>0.01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0.01</v>
      </c>
      <c r="AI5">
        <v>0</v>
      </c>
      <c r="AJ5">
        <v>0.37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0.17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0.08</v>
      </c>
      <c r="CL5">
        <v>0</v>
      </c>
      <c r="CM5">
        <v>0</v>
      </c>
      <c r="CN5">
        <v>0.01</v>
      </c>
      <c r="CO5">
        <v>0</v>
      </c>
      <c r="CP5">
        <v>0</v>
      </c>
      <c r="CQ5">
        <v>0.02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f t="shared" si="0"/>
        <v>0</v>
      </c>
      <c r="DX5" s="2" t="s">
        <v>261</v>
      </c>
      <c r="DY5">
        <v>0</v>
      </c>
      <c r="DZ5">
        <v>3.6610189186397899</v>
      </c>
      <c r="EA5">
        <v>4.36812569982634</v>
      </c>
      <c r="EB5">
        <v>3.6610189186397899</v>
      </c>
      <c r="EC5">
        <v>3.6610189186397899</v>
      </c>
      <c r="ED5">
        <v>3.6610189186397899</v>
      </c>
      <c r="EE5">
        <v>3.6610189186397899</v>
      </c>
      <c r="EF5">
        <v>3.6610189186397899</v>
      </c>
      <c r="EG5">
        <v>3.6610189186397899</v>
      </c>
      <c r="EH5">
        <v>2.7386127875258302</v>
      </c>
      <c r="EI5">
        <v>9.8096805993913101</v>
      </c>
      <c r="EJ5">
        <v>9.1025738182047604</v>
      </c>
      <c r="EK5">
        <v>6.0415229867972897</v>
      </c>
      <c r="EL5">
        <v>6.0415229867972897</v>
      </c>
      <c r="EM5">
        <v>0</v>
      </c>
      <c r="EN5">
        <v>0</v>
      </c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F5" s="2" t="s">
        <v>253</v>
      </c>
      <c r="FG5" s="19">
        <v>20203.29</v>
      </c>
      <c r="FH5" s="26">
        <v>13.74</v>
      </c>
      <c r="FI5" s="26">
        <v>13.74</v>
      </c>
      <c r="FJ5" s="26">
        <v>13.74</v>
      </c>
      <c r="FK5" s="26">
        <v>3.83</v>
      </c>
      <c r="FL5" s="26">
        <v>11.83</v>
      </c>
      <c r="FM5" s="26">
        <v>9.83</v>
      </c>
      <c r="FN5" s="26">
        <v>14.74</v>
      </c>
      <c r="FO5" s="34"/>
      <c r="FP5" s="34"/>
      <c r="FQ5" s="34"/>
      <c r="FR5" s="34"/>
      <c r="FS5" s="34"/>
      <c r="FT5" s="34"/>
      <c r="FU5" s="34"/>
      <c r="FW5" s="7">
        <v>15</v>
      </c>
      <c r="FX5" s="35">
        <v>690.59725940227395</v>
      </c>
      <c r="FY5" s="7">
        <v>6.8927386601765903</v>
      </c>
      <c r="FZ5" s="7">
        <v>22.591426849365202</v>
      </c>
    </row>
    <row r="6" spans="1:182" x14ac:dyDescent="0.2">
      <c r="A6">
        <v>1</v>
      </c>
      <c r="B6" t="s">
        <v>2</v>
      </c>
      <c r="C6" t="s">
        <v>77</v>
      </c>
      <c r="D6" t="s">
        <v>68</v>
      </c>
      <c r="E6" s="19">
        <v>20560.810000000001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0.02</v>
      </c>
      <c r="N6">
        <v>0</v>
      </c>
      <c r="O6">
        <v>0</v>
      </c>
      <c r="P6">
        <v>0.28999999999999998</v>
      </c>
      <c r="Q6">
        <v>0</v>
      </c>
      <c r="R6">
        <v>0.04</v>
      </c>
      <c r="S6">
        <v>0.02</v>
      </c>
      <c r="T6">
        <v>0</v>
      </c>
      <c r="U6">
        <v>0.01</v>
      </c>
      <c r="V6">
        <v>0</v>
      </c>
      <c r="W6">
        <v>0</v>
      </c>
      <c r="X6">
        <v>0</v>
      </c>
      <c r="Y6">
        <v>0.01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0.02</v>
      </c>
      <c r="AI6">
        <v>0</v>
      </c>
      <c r="AJ6">
        <v>0.27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0.03</v>
      </c>
      <c r="AS6">
        <v>0</v>
      </c>
      <c r="AT6">
        <v>0</v>
      </c>
      <c r="AU6">
        <v>0</v>
      </c>
      <c r="AV6">
        <v>0.01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0.01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0.09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0.12</v>
      </c>
      <c r="CL6">
        <v>0</v>
      </c>
      <c r="CM6">
        <v>0</v>
      </c>
      <c r="CN6">
        <v>0.01</v>
      </c>
      <c r="CO6">
        <v>0</v>
      </c>
      <c r="CP6">
        <v>0</v>
      </c>
      <c r="CQ6">
        <v>0.01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0.01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f t="shared" si="0"/>
        <v>0</v>
      </c>
      <c r="DX6" s="2" t="s">
        <v>261</v>
      </c>
      <c r="DY6">
        <v>0.54119610014619701</v>
      </c>
      <c r="DZ6">
        <v>3.0972315452451999</v>
      </c>
      <c r="EA6">
        <v>4.5114451076182904</v>
      </c>
      <c r="EB6">
        <v>3.8043383264317501</v>
      </c>
      <c r="EC6">
        <v>3.8043383264317501</v>
      </c>
      <c r="ED6">
        <v>3.8043383264317501</v>
      </c>
      <c r="EE6">
        <v>3.8043383264317501</v>
      </c>
      <c r="EF6">
        <v>3.2631422262855501</v>
      </c>
      <c r="EG6">
        <v>3.2631422262855501</v>
      </c>
      <c r="EH6">
        <v>3.9323610917088301</v>
      </c>
      <c r="EI6">
        <v>14.715742352964901</v>
      </c>
      <c r="EJ6">
        <v>14.174546252818701</v>
      </c>
      <c r="EK6">
        <v>6.3961179518262501</v>
      </c>
      <c r="EL6">
        <v>6.5620286328665998</v>
      </c>
      <c r="EM6">
        <v>0</v>
      </c>
      <c r="EN6">
        <v>0</v>
      </c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F6" s="2" t="s">
        <v>253</v>
      </c>
      <c r="FG6" s="19">
        <v>20560.810000000001</v>
      </c>
      <c r="FH6" s="26">
        <v>18.149999999999999</v>
      </c>
      <c r="FI6" s="26">
        <v>19.149999999999999</v>
      </c>
      <c r="FJ6" s="26">
        <v>19.149999999999999</v>
      </c>
      <c r="FK6" s="26">
        <v>6.2</v>
      </c>
      <c r="FL6" s="26">
        <v>17.45</v>
      </c>
      <c r="FM6" s="26">
        <v>12.3</v>
      </c>
      <c r="FN6" s="26">
        <v>20.57</v>
      </c>
      <c r="FO6" s="34"/>
      <c r="FP6" s="34"/>
      <c r="FQ6" s="34"/>
      <c r="FR6" s="34"/>
      <c r="FS6" s="34"/>
      <c r="FT6" s="34"/>
      <c r="FU6" s="34"/>
      <c r="FW6" s="7">
        <v>15</v>
      </c>
      <c r="FX6" s="35">
        <v>690.59725940227395</v>
      </c>
      <c r="FY6" s="7">
        <v>6.8927386601765903</v>
      </c>
      <c r="FZ6" s="7">
        <v>22.591426849365202</v>
      </c>
    </row>
    <row r="7" spans="1:182" x14ac:dyDescent="0.2">
      <c r="A7">
        <v>1</v>
      </c>
      <c r="B7" t="s">
        <v>2</v>
      </c>
      <c r="C7" t="s">
        <v>77</v>
      </c>
      <c r="D7" t="s">
        <v>68</v>
      </c>
      <c r="E7" s="19">
        <v>20153</v>
      </c>
      <c r="F7">
        <v>0.01</v>
      </c>
      <c r="G7">
        <v>0</v>
      </c>
      <c r="H7">
        <v>0</v>
      </c>
      <c r="I7">
        <v>0</v>
      </c>
      <c r="J7">
        <v>0.01</v>
      </c>
      <c r="K7">
        <v>0</v>
      </c>
      <c r="L7">
        <v>0</v>
      </c>
      <c r="M7">
        <v>0.02</v>
      </c>
      <c r="N7">
        <v>0</v>
      </c>
      <c r="O7">
        <v>0</v>
      </c>
      <c r="P7">
        <v>0.25</v>
      </c>
      <c r="Q7">
        <v>0</v>
      </c>
      <c r="R7">
        <v>0.04</v>
      </c>
      <c r="S7">
        <v>0.01</v>
      </c>
      <c r="T7">
        <v>0</v>
      </c>
      <c r="U7">
        <v>0.01</v>
      </c>
      <c r="V7">
        <v>0</v>
      </c>
      <c r="W7">
        <v>0</v>
      </c>
      <c r="X7">
        <v>0</v>
      </c>
      <c r="Y7">
        <v>0.01</v>
      </c>
      <c r="Z7">
        <v>0</v>
      </c>
      <c r="AA7">
        <v>0</v>
      </c>
      <c r="AB7">
        <v>0</v>
      </c>
      <c r="AC7">
        <v>0</v>
      </c>
      <c r="AD7">
        <v>0</v>
      </c>
      <c r="AE7">
        <v>0.01</v>
      </c>
      <c r="AF7">
        <v>0</v>
      </c>
      <c r="AG7">
        <v>0</v>
      </c>
      <c r="AH7">
        <v>0.03</v>
      </c>
      <c r="AI7">
        <v>0</v>
      </c>
      <c r="AJ7">
        <v>0.26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0.03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0.01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0.15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0.11</v>
      </c>
      <c r="CL7">
        <v>0</v>
      </c>
      <c r="CM7">
        <v>0</v>
      </c>
      <c r="CN7">
        <v>0.01</v>
      </c>
      <c r="CO7">
        <v>0</v>
      </c>
      <c r="CP7">
        <v>0</v>
      </c>
      <c r="CQ7">
        <v>0.03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f t="shared" si="0"/>
        <v>0</v>
      </c>
      <c r="DX7" s="2" t="s">
        <v>261</v>
      </c>
      <c r="DY7">
        <v>1.21854674778286</v>
      </c>
      <c r="DZ7">
        <v>5.3395279233447601</v>
      </c>
      <c r="EA7">
        <v>5.3692840568946396</v>
      </c>
      <c r="EB7">
        <v>6.0466347045313098</v>
      </c>
      <c r="EC7">
        <v>6.0466347045313098</v>
      </c>
      <c r="ED7">
        <v>6.0466347045313098</v>
      </c>
      <c r="EE7">
        <v>6.0466347045313098</v>
      </c>
      <c r="EF7">
        <v>4.7983318231985601</v>
      </c>
      <c r="EG7">
        <v>4.1209811755618997</v>
      </c>
      <c r="EH7">
        <v>4.4589170969867897</v>
      </c>
      <c r="EI7">
        <v>14.532550011589001</v>
      </c>
      <c r="EJ7">
        <v>13.9913539114428</v>
      </c>
      <c r="EK7">
        <v>5.5909485693272396</v>
      </c>
      <c r="EL7">
        <v>5.7568592503675902</v>
      </c>
      <c r="EM7">
        <v>0</v>
      </c>
      <c r="EN7">
        <v>0</v>
      </c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F7" s="2" t="s">
        <v>253</v>
      </c>
      <c r="FG7" s="19">
        <v>20153</v>
      </c>
      <c r="FH7" s="26">
        <v>18.02</v>
      </c>
      <c r="FI7" s="26">
        <v>20.02</v>
      </c>
      <c r="FJ7" s="26">
        <v>20.02</v>
      </c>
      <c r="FK7" s="26">
        <v>6.05</v>
      </c>
      <c r="FL7" s="26">
        <v>16.7</v>
      </c>
      <c r="FM7" s="26">
        <v>10.55</v>
      </c>
      <c r="FN7" s="26">
        <v>23.44</v>
      </c>
      <c r="FO7" s="34"/>
      <c r="FP7" s="34"/>
      <c r="FQ7" s="34"/>
      <c r="FR7" s="34"/>
      <c r="FS7" s="34"/>
      <c r="FT7" s="34"/>
      <c r="FU7" s="34"/>
      <c r="FW7" s="7">
        <v>15</v>
      </c>
      <c r="FX7" s="35">
        <v>690.59725940227395</v>
      </c>
      <c r="FY7" s="7">
        <v>6.8927386601765903</v>
      </c>
      <c r="FZ7" s="7">
        <v>22.591426849365202</v>
      </c>
    </row>
    <row r="8" spans="1:182" x14ac:dyDescent="0.2">
      <c r="A8">
        <v>1</v>
      </c>
      <c r="B8" t="s">
        <v>2</v>
      </c>
      <c r="C8" t="s">
        <v>77</v>
      </c>
      <c r="D8" t="s">
        <v>68</v>
      </c>
      <c r="E8" s="19">
        <v>20024</v>
      </c>
      <c r="F8">
        <v>0.01</v>
      </c>
      <c r="G8">
        <v>0</v>
      </c>
      <c r="H8">
        <v>0</v>
      </c>
      <c r="I8">
        <v>0</v>
      </c>
      <c r="J8">
        <v>0.01</v>
      </c>
      <c r="K8">
        <v>0</v>
      </c>
      <c r="L8">
        <v>0</v>
      </c>
      <c r="M8">
        <v>0.02</v>
      </c>
      <c r="N8">
        <v>0</v>
      </c>
      <c r="O8">
        <v>0</v>
      </c>
      <c r="P8">
        <v>0.25</v>
      </c>
      <c r="Q8">
        <v>0</v>
      </c>
      <c r="R8">
        <v>0.04</v>
      </c>
      <c r="S8">
        <v>0.01</v>
      </c>
      <c r="T8">
        <v>0</v>
      </c>
      <c r="U8">
        <v>0.01</v>
      </c>
      <c r="V8">
        <v>0</v>
      </c>
      <c r="W8">
        <v>0</v>
      </c>
      <c r="X8">
        <v>0</v>
      </c>
      <c r="Y8">
        <v>0.01</v>
      </c>
      <c r="Z8">
        <v>0</v>
      </c>
      <c r="AA8">
        <v>0</v>
      </c>
      <c r="AB8">
        <v>0</v>
      </c>
      <c r="AC8">
        <v>0</v>
      </c>
      <c r="AD8">
        <v>0</v>
      </c>
      <c r="AE8">
        <v>0.01</v>
      </c>
      <c r="AF8">
        <v>0</v>
      </c>
      <c r="AG8">
        <v>0</v>
      </c>
      <c r="AH8">
        <v>0.03</v>
      </c>
      <c r="AI8">
        <v>0</v>
      </c>
      <c r="AJ8">
        <v>0.26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0.03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0.01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0.15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0.11</v>
      </c>
      <c r="CL8">
        <v>0</v>
      </c>
      <c r="CM8">
        <v>0</v>
      </c>
      <c r="CN8">
        <v>0.01</v>
      </c>
      <c r="CO8">
        <v>0</v>
      </c>
      <c r="CP8">
        <v>0</v>
      </c>
      <c r="CQ8">
        <v>0.03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f t="shared" si="0"/>
        <v>0</v>
      </c>
      <c r="DX8" s="2" t="s">
        <v>261</v>
      </c>
      <c r="DY8">
        <v>1.21854674778286</v>
      </c>
      <c r="DZ8">
        <v>5.3395279233447601</v>
      </c>
      <c r="EA8">
        <v>5.3692840568946396</v>
      </c>
      <c r="EB8">
        <v>6.0466347045313098</v>
      </c>
      <c r="EC8">
        <v>6.0466347045313098</v>
      </c>
      <c r="ED8">
        <v>6.0466347045313098</v>
      </c>
      <c r="EE8">
        <v>6.0466347045313098</v>
      </c>
      <c r="EF8">
        <v>4.7983318231985601</v>
      </c>
      <c r="EG8">
        <v>4.1209811755618997</v>
      </c>
      <c r="EH8">
        <v>4.4589170969867897</v>
      </c>
      <c r="EI8">
        <v>14.532550011589001</v>
      </c>
      <c r="EJ8">
        <v>13.9913539114428</v>
      </c>
      <c r="EK8">
        <v>5.5909485693272396</v>
      </c>
      <c r="EL8">
        <v>5.7568592503675902</v>
      </c>
      <c r="EM8">
        <v>0</v>
      </c>
      <c r="EN8">
        <v>0</v>
      </c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F8" s="2" t="s">
        <v>253</v>
      </c>
      <c r="FG8" s="19">
        <v>20024</v>
      </c>
      <c r="FH8" s="26">
        <v>18.02</v>
      </c>
      <c r="FI8" s="26">
        <v>20.02</v>
      </c>
      <c r="FJ8" s="26">
        <v>20.02</v>
      </c>
      <c r="FK8" s="26">
        <v>6.05</v>
      </c>
      <c r="FL8" s="26">
        <v>16.7</v>
      </c>
      <c r="FM8" s="26">
        <v>10.55</v>
      </c>
      <c r="FN8" s="26">
        <v>23.44</v>
      </c>
      <c r="FO8" s="34"/>
      <c r="FP8" s="34"/>
      <c r="FQ8" s="34"/>
      <c r="FR8" s="34"/>
      <c r="FS8" s="34"/>
      <c r="FT8" s="34"/>
      <c r="FU8" s="34"/>
      <c r="FW8" s="7">
        <v>15</v>
      </c>
      <c r="FX8" s="35">
        <v>690.59725940227395</v>
      </c>
      <c r="FY8" s="7">
        <v>6.8927386601765903</v>
      </c>
      <c r="FZ8" s="7">
        <v>22.591426849365202</v>
      </c>
    </row>
    <row r="9" spans="1:182" x14ac:dyDescent="0.2">
      <c r="A9">
        <v>1</v>
      </c>
      <c r="B9" t="s">
        <v>2</v>
      </c>
      <c r="C9" t="s">
        <v>77</v>
      </c>
      <c r="D9" t="s">
        <v>68</v>
      </c>
      <c r="E9" s="19">
        <v>21275.86</v>
      </c>
      <c r="F9">
        <v>0.01</v>
      </c>
      <c r="G9">
        <v>0</v>
      </c>
      <c r="H9">
        <v>0</v>
      </c>
      <c r="I9">
        <v>0</v>
      </c>
      <c r="J9">
        <v>0.01</v>
      </c>
      <c r="K9">
        <v>0</v>
      </c>
      <c r="L9">
        <v>0</v>
      </c>
      <c r="M9">
        <v>0.02</v>
      </c>
      <c r="N9">
        <v>0</v>
      </c>
      <c r="O9">
        <v>0</v>
      </c>
      <c r="P9">
        <v>0.25</v>
      </c>
      <c r="Q9">
        <v>0</v>
      </c>
      <c r="R9">
        <v>0.04</v>
      </c>
      <c r="S9">
        <v>0.01</v>
      </c>
      <c r="T9">
        <v>0</v>
      </c>
      <c r="U9">
        <v>0.01</v>
      </c>
      <c r="V9">
        <v>0</v>
      </c>
      <c r="W9">
        <v>0</v>
      </c>
      <c r="X9">
        <v>0</v>
      </c>
      <c r="Y9">
        <v>0.01</v>
      </c>
      <c r="Z9">
        <v>0</v>
      </c>
      <c r="AA9">
        <v>0</v>
      </c>
      <c r="AB9">
        <v>0</v>
      </c>
      <c r="AC9">
        <v>0</v>
      </c>
      <c r="AD9">
        <v>0</v>
      </c>
      <c r="AE9">
        <v>0.01</v>
      </c>
      <c r="AF9">
        <v>0</v>
      </c>
      <c r="AG9">
        <v>0</v>
      </c>
      <c r="AH9">
        <v>0.03</v>
      </c>
      <c r="AI9">
        <v>0</v>
      </c>
      <c r="AJ9">
        <v>0.26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0.03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0.01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0.15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0.11</v>
      </c>
      <c r="CL9">
        <v>0</v>
      </c>
      <c r="CM9">
        <v>0</v>
      </c>
      <c r="CN9">
        <v>0.01</v>
      </c>
      <c r="CO9">
        <v>0</v>
      </c>
      <c r="CP9">
        <v>0</v>
      </c>
      <c r="CQ9">
        <v>0.03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f t="shared" si="0"/>
        <v>0</v>
      </c>
      <c r="DX9" s="2" t="s">
        <v>261</v>
      </c>
      <c r="DY9">
        <v>1.21854674778286</v>
      </c>
      <c r="DZ9">
        <v>5.3395279233447601</v>
      </c>
      <c r="EA9">
        <v>5.3692840568946396</v>
      </c>
      <c r="EB9">
        <v>6.0466347045313098</v>
      </c>
      <c r="EC9">
        <v>6.0466347045313098</v>
      </c>
      <c r="ED9">
        <v>6.0466347045313098</v>
      </c>
      <c r="EE9">
        <v>6.0466347045313098</v>
      </c>
      <c r="EF9">
        <v>4.7983318231985601</v>
      </c>
      <c r="EG9">
        <v>4.1209811755618997</v>
      </c>
      <c r="EH9">
        <v>4.4589170969867897</v>
      </c>
      <c r="EI9">
        <v>14.532550011589001</v>
      </c>
      <c r="EJ9">
        <v>13.9913539114428</v>
      </c>
      <c r="EK9">
        <v>5.5909485693272396</v>
      </c>
      <c r="EL9">
        <v>5.7568592503675902</v>
      </c>
      <c r="EM9">
        <v>0</v>
      </c>
      <c r="EN9">
        <v>0</v>
      </c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F9" s="2" t="s">
        <v>253</v>
      </c>
      <c r="FG9" s="19">
        <v>21275.86</v>
      </c>
      <c r="FH9" s="26">
        <v>18.02</v>
      </c>
      <c r="FI9" s="26">
        <v>20.02</v>
      </c>
      <c r="FJ9" s="26">
        <v>20.02</v>
      </c>
      <c r="FK9" s="26">
        <v>6.05</v>
      </c>
      <c r="FL9" s="26">
        <v>16.7</v>
      </c>
      <c r="FM9" s="26">
        <v>10.55</v>
      </c>
      <c r="FN9" s="26">
        <v>23.44</v>
      </c>
      <c r="FO9" s="34"/>
      <c r="FP9" s="34"/>
      <c r="FQ9" s="34"/>
      <c r="FR9" s="34"/>
      <c r="FS9" s="34"/>
      <c r="FT9" s="34"/>
      <c r="FU9" s="34"/>
      <c r="FW9" s="7">
        <v>15</v>
      </c>
      <c r="FX9" s="35">
        <v>690.59725940227395</v>
      </c>
      <c r="FY9" s="7">
        <v>6.8927386601765903</v>
      </c>
      <c r="FZ9" s="7">
        <v>22.591426849365202</v>
      </c>
    </row>
    <row r="10" spans="1:182" ht="17" customHeight="1" x14ac:dyDescent="0.2">
      <c r="A10">
        <v>1</v>
      </c>
      <c r="B10" t="s">
        <v>2</v>
      </c>
      <c r="C10" t="s">
        <v>77</v>
      </c>
      <c r="D10" t="s">
        <v>68</v>
      </c>
      <c r="E10" s="19">
        <v>21295</v>
      </c>
      <c r="F10">
        <v>0.01</v>
      </c>
      <c r="G10">
        <v>0</v>
      </c>
      <c r="H10">
        <v>0</v>
      </c>
      <c r="I10">
        <v>0</v>
      </c>
      <c r="J10">
        <v>0.01</v>
      </c>
      <c r="K10">
        <v>0</v>
      </c>
      <c r="L10">
        <v>0</v>
      </c>
      <c r="M10">
        <v>0.01</v>
      </c>
      <c r="N10">
        <v>0</v>
      </c>
      <c r="O10">
        <v>0</v>
      </c>
      <c r="P10">
        <v>0.23</v>
      </c>
      <c r="Q10">
        <v>0</v>
      </c>
      <c r="R10">
        <v>0.03</v>
      </c>
      <c r="S10">
        <v>0.01</v>
      </c>
      <c r="T10">
        <v>0</v>
      </c>
      <c r="U10">
        <v>0.03</v>
      </c>
      <c r="V10">
        <v>0</v>
      </c>
      <c r="W10">
        <v>0</v>
      </c>
      <c r="X10">
        <v>0</v>
      </c>
      <c r="Y10">
        <v>0.02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0.01</v>
      </c>
      <c r="AI10">
        <v>0</v>
      </c>
      <c r="AJ10">
        <v>0.15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0.06</v>
      </c>
      <c r="AS10">
        <v>0</v>
      </c>
      <c r="AT10">
        <v>0</v>
      </c>
      <c r="AU10">
        <v>0</v>
      </c>
      <c r="AV10">
        <v>0.01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0.1</v>
      </c>
      <c r="CE10">
        <v>0</v>
      </c>
      <c r="CF10">
        <v>0</v>
      </c>
      <c r="CG10">
        <v>0</v>
      </c>
      <c r="CH10">
        <v>0.02</v>
      </c>
      <c r="CI10">
        <v>0</v>
      </c>
      <c r="CJ10">
        <v>0</v>
      </c>
      <c r="CK10">
        <v>0.23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0.02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0.01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0.01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f t="shared" si="0"/>
        <v>0</v>
      </c>
      <c r="DX10" s="2" t="s">
        <v>263</v>
      </c>
      <c r="DY10">
        <v>1.86851023808448</v>
      </c>
      <c r="DZ10">
        <v>5.2903601441169696</v>
      </c>
      <c r="EA10">
        <v>3.90590271529376</v>
      </c>
      <c r="EB10">
        <v>5.2903601441169696</v>
      </c>
      <c r="EC10">
        <v>5.2903601441169696</v>
      </c>
      <c r="ED10">
        <v>5.2903601441169696</v>
      </c>
      <c r="EE10">
        <v>5.2903601441169696</v>
      </c>
      <c r="EF10">
        <v>3.3920937724826001</v>
      </c>
      <c r="EG10">
        <v>2.7147431248459402</v>
      </c>
      <c r="EH10">
        <v>6.6119267283370498</v>
      </c>
      <c r="EI10">
        <v>17.076372447002498</v>
      </c>
      <c r="EJ10">
        <v>17.109957727946298</v>
      </c>
      <c r="EK10">
        <v>5.7061529245663198</v>
      </c>
      <c r="EL10">
        <v>5.7397382055100898</v>
      </c>
      <c r="EM10">
        <v>0</v>
      </c>
      <c r="EN10">
        <v>0</v>
      </c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F10" s="2" t="s">
        <v>253</v>
      </c>
      <c r="FG10" s="19">
        <v>21295</v>
      </c>
      <c r="FH10" s="26">
        <v>18.28</v>
      </c>
      <c r="FI10" s="26">
        <v>21.01</v>
      </c>
      <c r="FJ10" s="26">
        <v>22.42</v>
      </c>
      <c r="FK10" s="26">
        <v>7.25</v>
      </c>
      <c r="FL10" s="26">
        <v>19.87</v>
      </c>
      <c r="FM10" s="26">
        <v>12.59</v>
      </c>
      <c r="FN10" s="26">
        <v>24.84</v>
      </c>
      <c r="FO10" s="34"/>
      <c r="FP10" s="34"/>
      <c r="FQ10" s="34"/>
      <c r="FR10" s="34"/>
      <c r="FS10" s="34"/>
      <c r="FT10" s="34"/>
      <c r="FU10" s="34"/>
      <c r="FW10" s="7">
        <v>15</v>
      </c>
      <c r="FX10" s="35">
        <v>690.59725940227395</v>
      </c>
      <c r="FY10" s="7">
        <v>6.8927386601765903</v>
      </c>
      <c r="FZ10" s="7">
        <v>22.591426849365202</v>
      </c>
    </row>
    <row r="11" spans="1:182" x14ac:dyDescent="0.2">
      <c r="A11">
        <v>1</v>
      </c>
      <c r="B11" t="s">
        <v>2</v>
      </c>
      <c r="C11" t="s">
        <v>77</v>
      </c>
      <c r="D11" t="s">
        <v>68</v>
      </c>
      <c r="E11" s="19">
        <v>20369</v>
      </c>
      <c r="F11">
        <v>0.01</v>
      </c>
      <c r="G11">
        <v>0</v>
      </c>
      <c r="H11">
        <v>0</v>
      </c>
      <c r="I11">
        <v>0</v>
      </c>
      <c r="J11">
        <v>0.01</v>
      </c>
      <c r="K11">
        <v>0</v>
      </c>
      <c r="L11">
        <v>0</v>
      </c>
      <c r="M11">
        <v>0.01</v>
      </c>
      <c r="N11">
        <v>0</v>
      </c>
      <c r="O11">
        <v>0</v>
      </c>
      <c r="P11">
        <v>0.23</v>
      </c>
      <c r="Q11">
        <v>0</v>
      </c>
      <c r="R11">
        <v>0.03</v>
      </c>
      <c r="S11">
        <v>0.01</v>
      </c>
      <c r="T11">
        <v>0</v>
      </c>
      <c r="U11">
        <v>0.03</v>
      </c>
      <c r="V11">
        <v>0</v>
      </c>
      <c r="W11">
        <v>0</v>
      </c>
      <c r="X11">
        <v>0</v>
      </c>
      <c r="Y11">
        <v>0.02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0.01</v>
      </c>
      <c r="AI11">
        <v>0</v>
      </c>
      <c r="AJ11">
        <v>0.15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0.06</v>
      </c>
      <c r="AS11">
        <v>0</v>
      </c>
      <c r="AT11">
        <v>0</v>
      </c>
      <c r="AU11">
        <v>0</v>
      </c>
      <c r="AV11">
        <v>0.01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0.1</v>
      </c>
      <c r="CE11">
        <v>0</v>
      </c>
      <c r="CF11">
        <v>0</v>
      </c>
      <c r="CG11">
        <v>0</v>
      </c>
      <c r="CH11">
        <v>0.02</v>
      </c>
      <c r="CI11">
        <v>0</v>
      </c>
      <c r="CJ11">
        <v>0</v>
      </c>
      <c r="CK11">
        <v>0.23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0.02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0.01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0.01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f t="shared" si="0"/>
        <v>0</v>
      </c>
      <c r="DX11" s="2" t="s">
        <v>263</v>
      </c>
      <c r="DY11">
        <v>1.86851023808448</v>
      </c>
      <c r="DZ11">
        <v>5.2903601441169696</v>
      </c>
      <c r="EA11">
        <v>3.90590271529376</v>
      </c>
      <c r="EB11">
        <v>5.2903601441169696</v>
      </c>
      <c r="EC11">
        <v>5.2903601441169696</v>
      </c>
      <c r="ED11">
        <v>5.2903601441169696</v>
      </c>
      <c r="EE11">
        <v>5.2903601441169696</v>
      </c>
      <c r="EF11">
        <v>3.3920937724826001</v>
      </c>
      <c r="EG11">
        <v>2.7147431248459402</v>
      </c>
      <c r="EH11">
        <v>6.6119267283370498</v>
      </c>
      <c r="EI11">
        <v>17.076372447002498</v>
      </c>
      <c r="EJ11">
        <v>17.109957727946298</v>
      </c>
      <c r="EK11">
        <v>5.7061529245663198</v>
      </c>
      <c r="EL11">
        <v>5.7397382055100898</v>
      </c>
      <c r="EM11">
        <v>0</v>
      </c>
      <c r="EN11">
        <v>0</v>
      </c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F11" s="2" t="s">
        <v>253</v>
      </c>
      <c r="FG11" s="19">
        <v>20369</v>
      </c>
      <c r="FH11" s="26">
        <v>18.28</v>
      </c>
      <c r="FI11" s="26">
        <v>21.01</v>
      </c>
      <c r="FJ11" s="26">
        <v>22.42</v>
      </c>
      <c r="FK11" s="26">
        <v>7.25</v>
      </c>
      <c r="FL11" s="26">
        <v>19.87</v>
      </c>
      <c r="FM11" s="26">
        <v>12.59</v>
      </c>
      <c r="FN11" s="26">
        <v>24.84</v>
      </c>
      <c r="FO11" s="34"/>
      <c r="FP11" s="34"/>
      <c r="FQ11" s="34"/>
      <c r="FR11" s="34"/>
      <c r="FS11" s="34"/>
      <c r="FT11" s="34"/>
      <c r="FU11" s="34"/>
      <c r="FW11" s="7">
        <v>15</v>
      </c>
      <c r="FX11" s="35">
        <v>690.59725940227395</v>
      </c>
      <c r="FY11" s="7">
        <v>6.8927386601765903</v>
      </c>
      <c r="FZ11" s="7">
        <v>22.591426849365202</v>
      </c>
    </row>
    <row r="12" spans="1:182" x14ac:dyDescent="0.2">
      <c r="A12">
        <v>1</v>
      </c>
      <c r="B12" t="s">
        <v>2</v>
      </c>
      <c r="C12" t="s">
        <v>77</v>
      </c>
      <c r="D12" t="s">
        <v>68</v>
      </c>
      <c r="E12" s="19">
        <v>21990.91</v>
      </c>
      <c r="F12">
        <v>0.01</v>
      </c>
      <c r="G12">
        <v>0</v>
      </c>
      <c r="H12">
        <v>0</v>
      </c>
      <c r="I12">
        <v>0</v>
      </c>
      <c r="J12">
        <v>0.01</v>
      </c>
      <c r="K12">
        <v>0</v>
      </c>
      <c r="L12">
        <v>0</v>
      </c>
      <c r="M12">
        <v>0.01</v>
      </c>
      <c r="N12">
        <v>0</v>
      </c>
      <c r="O12">
        <v>0</v>
      </c>
      <c r="P12">
        <v>0.23</v>
      </c>
      <c r="Q12">
        <v>0</v>
      </c>
      <c r="R12">
        <v>0.03</v>
      </c>
      <c r="S12">
        <v>0.01</v>
      </c>
      <c r="T12">
        <v>0</v>
      </c>
      <c r="U12">
        <v>0.03</v>
      </c>
      <c r="V12">
        <v>0</v>
      </c>
      <c r="W12">
        <v>0</v>
      </c>
      <c r="X12">
        <v>0</v>
      </c>
      <c r="Y12">
        <v>0.02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0.01</v>
      </c>
      <c r="AI12">
        <v>0</v>
      </c>
      <c r="AJ12">
        <v>0.15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0.06</v>
      </c>
      <c r="AS12">
        <v>0</v>
      </c>
      <c r="AT12">
        <v>0</v>
      </c>
      <c r="AU12">
        <v>0</v>
      </c>
      <c r="AV12">
        <v>0.01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0.1</v>
      </c>
      <c r="CE12">
        <v>0</v>
      </c>
      <c r="CF12">
        <v>0</v>
      </c>
      <c r="CG12">
        <v>0</v>
      </c>
      <c r="CH12">
        <v>0.02</v>
      </c>
      <c r="CI12">
        <v>0</v>
      </c>
      <c r="CJ12">
        <v>0</v>
      </c>
      <c r="CK12">
        <v>0.23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0.02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0.01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0.01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f t="shared" si="0"/>
        <v>0</v>
      </c>
      <c r="DX12" s="2" t="s">
        <v>263</v>
      </c>
      <c r="DY12">
        <v>1.86851023808448</v>
      </c>
      <c r="DZ12">
        <v>5.2903601441169696</v>
      </c>
      <c r="EA12">
        <v>3.90590271529376</v>
      </c>
      <c r="EB12">
        <v>5.2903601441169696</v>
      </c>
      <c r="EC12">
        <v>5.2903601441169696</v>
      </c>
      <c r="ED12">
        <v>5.2903601441169696</v>
      </c>
      <c r="EE12">
        <v>5.2903601441169696</v>
      </c>
      <c r="EF12">
        <v>3.3920937724826001</v>
      </c>
      <c r="EG12">
        <v>2.7147431248459402</v>
      </c>
      <c r="EH12">
        <v>6.6119267283370498</v>
      </c>
      <c r="EI12">
        <v>17.076372447002498</v>
      </c>
      <c r="EJ12">
        <v>17.109957727946298</v>
      </c>
      <c r="EK12">
        <v>5.7061529245663198</v>
      </c>
      <c r="EL12">
        <v>5.7397382055100898</v>
      </c>
      <c r="EM12">
        <v>0</v>
      </c>
      <c r="EN12">
        <v>0</v>
      </c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F12" s="2" t="s">
        <v>253</v>
      </c>
      <c r="FG12" s="19">
        <v>21990.91</v>
      </c>
      <c r="FH12" s="26">
        <v>18.28</v>
      </c>
      <c r="FI12" s="26">
        <v>21.01</v>
      </c>
      <c r="FJ12" s="26">
        <v>22.42</v>
      </c>
      <c r="FK12" s="26">
        <v>7.25</v>
      </c>
      <c r="FL12" s="26">
        <v>19.87</v>
      </c>
      <c r="FM12" s="26">
        <v>12.59</v>
      </c>
      <c r="FN12" s="26">
        <v>24.84</v>
      </c>
      <c r="FO12" s="34"/>
      <c r="FP12" s="34"/>
      <c r="FQ12" s="34"/>
      <c r="FR12" s="34"/>
      <c r="FS12" s="34"/>
      <c r="FT12" s="34"/>
      <c r="FU12" s="34"/>
      <c r="FW12" s="7">
        <v>15</v>
      </c>
      <c r="FX12" s="35">
        <v>690.59725940227395</v>
      </c>
      <c r="FY12" s="7">
        <v>6.8927386601765903</v>
      </c>
      <c r="FZ12" s="7">
        <v>22.591426849365202</v>
      </c>
    </row>
    <row r="13" spans="1:182" x14ac:dyDescent="0.2">
      <c r="A13">
        <v>1</v>
      </c>
      <c r="B13" t="s">
        <v>2</v>
      </c>
      <c r="C13" t="s">
        <v>77</v>
      </c>
      <c r="D13" t="s">
        <v>68</v>
      </c>
      <c r="E13" s="19">
        <v>22279</v>
      </c>
      <c r="F13">
        <v>0.01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0.01</v>
      </c>
      <c r="N13">
        <v>0</v>
      </c>
      <c r="O13">
        <v>0</v>
      </c>
      <c r="P13">
        <v>0.2</v>
      </c>
      <c r="Q13">
        <v>0</v>
      </c>
      <c r="R13">
        <v>0.03</v>
      </c>
      <c r="S13">
        <v>0</v>
      </c>
      <c r="T13">
        <v>0</v>
      </c>
      <c r="U13">
        <v>0.02</v>
      </c>
      <c r="V13">
        <v>0</v>
      </c>
      <c r="W13">
        <v>0</v>
      </c>
      <c r="X13">
        <v>0</v>
      </c>
      <c r="Y13">
        <v>0.04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0.02</v>
      </c>
      <c r="AI13">
        <v>0</v>
      </c>
      <c r="AJ13">
        <v>0.16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0.06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0.23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0.13</v>
      </c>
      <c r="CL13">
        <v>0</v>
      </c>
      <c r="CM13">
        <v>0</v>
      </c>
      <c r="CN13">
        <v>0.01</v>
      </c>
      <c r="CO13">
        <v>0</v>
      </c>
      <c r="CP13">
        <v>0</v>
      </c>
      <c r="CQ13">
        <v>0.03</v>
      </c>
      <c r="CR13">
        <v>0</v>
      </c>
      <c r="CS13">
        <v>0</v>
      </c>
      <c r="CT13">
        <v>0.01</v>
      </c>
      <c r="CU13">
        <v>0</v>
      </c>
      <c r="CV13">
        <v>0</v>
      </c>
      <c r="CW13">
        <v>0</v>
      </c>
      <c r="CX13">
        <v>0</v>
      </c>
      <c r="CY13">
        <v>0.01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f t="shared" si="0"/>
        <v>0</v>
      </c>
      <c r="DX13" s="2" t="s">
        <v>263</v>
      </c>
      <c r="DY13">
        <v>0.88048573447183698</v>
      </c>
      <c r="DZ13">
        <v>5.9150892118196499</v>
      </c>
      <c r="EA13">
        <v>5.9150892118196401</v>
      </c>
      <c r="EB13">
        <v>5.9150892118196499</v>
      </c>
      <c r="EC13">
        <v>5.9150892118196499</v>
      </c>
      <c r="ED13">
        <v>5.9150892118196499</v>
      </c>
      <c r="EE13">
        <v>5.9150892118196499</v>
      </c>
      <c r="EF13">
        <v>4.3274966961612602</v>
      </c>
      <c r="EG13">
        <v>4.3274966961612602</v>
      </c>
      <c r="EH13">
        <v>4.4160196404045804</v>
      </c>
      <c r="EI13">
        <v>14.5231731684314</v>
      </c>
      <c r="EJ13">
        <v>14.806409346160001</v>
      </c>
      <c r="EK13">
        <v>4.81748967147775</v>
      </c>
      <c r="EL13">
        <v>5.8078326303928796</v>
      </c>
      <c r="EM13">
        <v>0</v>
      </c>
      <c r="EN13">
        <v>0</v>
      </c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F13" s="2" t="s">
        <v>253</v>
      </c>
      <c r="FG13" s="19">
        <v>22279</v>
      </c>
      <c r="FH13" s="26">
        <v>17.649999999999999</v>
      </c>
      <c r="FI13" s="26">
        <v>20.059999999999999</v>
      </c>
      <c r="FJ13" s="26">
        <v>20.059999999999999</v>
      </c>
      <c r="FK13" s="26">
        <v>7.06</v>
      </c>
      <c r="FL13" s="26">
        <v>18.260000000000002</v>
      </c>
      <c r="FM13" s="26">
        <v>9.81</v>
      </c>
      <c r="FN13" s="26">
        <v>23.06</v>
      </c>
      <c r="FO13" s="34"/>
      <c r="FP13" s="34"/>
      <c r="FQ13" s="34"/>
      <c r="FR13" s="34"/>
      <c r="FS13" s="34"/>
      <c r="FT13" s="34"/>
      <c r="FU13" s="34"/>
      <c r="FW13" s="7">
        <v>15</v>
      </c>
      <c r="FX13" s="35">
        <v>690.59725940227395</v>
      </c>
      <c r="FY13" s="7">
        <v>6.8927386601765903</v>
      </c>
      <c r="FZ13" s="7">
        <v>22.591426849365202</v>
      </c>
    </row>
    <row r="14" spans="1:182" x14ac:dyDescent="0.2">
      <c r="A14">
        <v>1</v>
      </c>
      <c r="B14" t="s">
        <v>2</v>
      </c>
      <c r="C14" t="s">
        <v>77</v>
      </c>
      <c r="D14" t="s">
        <v>68</v>
      </c>
      <c r="E14" s="19">
        <v>21062</v>
      </c>
      <c r="F14">
        <v>0.01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0.01</v>
      </c>
      <c r="N14">
        <v>0</v>
      </c>
      <c r="O14">
        <v>0</v>
      </c>
      <c r="P14">
        <v>0.2</v>
      </c>
      <c r="Q14">
        <v>0</v>
      </c>
      <c r="R14">
        <v>0.03</v>
      </c>
      <c r="S14">
        <v>0</v>
      </c>
      <c r="T14">
        <v>0</v>
      </c>
      <c r="U14">
        <v>0.02</v>
      </c>
      <c r="V14">
        <v>0</v>
      </c>
      <c r="W14">
        <v>0</v>
      </c>
      <c r="X14">
        <v>0</v>
      </c>
      <c r="Y14">
        <v>0.04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0.02</v>
      </c>
      <c r="AI14">
        <v>0</v>
      </c>
      <c r="AJ14">
        <v>0.16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0.06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0.23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0.13</v>
      </c>
      <c r="CL14">
        <v>0</v>
      </c>
      <c r="CM14">
        <v>0</v>
      </c>
      <c r="CN14">
        <v>0.01</v>
      </c>
      <c r="CO14">
        <v>0</v>
      </c>
      <c r="CP14">
        <v>0</v>
      </c>
      <c r="CQ14">
        <v>0.03</v>
      </c>
      <c r="CR14">
        <v>0</v>
      </c>
      <c r="CS14">
        <v>0</v>
      </c>
      <c r="CT14">
        <v>0.01</v>
      </c>
      <c r="CU14">
        <v>0</v>
      </c>
      <c r="CV14">
        <v>0</v>
      </c>
      <c r="CW14">
        <v>0</v>
      </c>
      <c r="CX14">
        <v>0</v>
      </c>
      <c r="CY14">
        <v>0.01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f t="shared" si="0"/>
        <v>0</v>
      </c>
      <c r="DX14" s="2" t="s">
        <v>263</v>
      </c>
      <c r="DY14">
        <v>0.88048573447183698</v>
      </c>
      <c r="DZ14">
        <v>5.9150892118196499</v>
      </c>
      <c r="EA14">
        <v>5.9150892118196401</v>
      </c>
      <c r="EB14">
        <v>5.9150892118196499</v>
      </c>
      <c r="EC14">
        <v>5.9150892118196499</v>
      </c>
      <c r="ED14">
        <v>5.9150892118196499</v>
      </c>
      <c r="EE14">
        <v>5.9150892118196499</v>
      </c>
      <c r="EF14">
        <v>4.3274966961612602</v>
      </c>
      <c r="EG14">
        <v>4.3274966961612602</v>
      </c>
      <c r="EH14">
        <v>4.4160196404045804</v>
      </c>
      <c r="EI14">
        <v>14.5231731684314</v>
      </c>
      <c r="EJ14">
        <v>14.806409346160001</v>
      </c>
      <c r="EK14">
        <v>4.81748967147775</v>
      </c>
      <c r="EL14">
        <v>5.8078326303928796</v>
      </c>
      <c r="EM14">
        <v>0</v>
      </c>
      <c r="EN14">
        <v>0</v>
      </c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F14" s="2" t="s">
        <v>253</v>
      </c>
      <c r="FG14" s="19">
        <v>21062</v>
      </c>
      <c r="FH14" s="26">
        <v>17.649999999999999</v>
      </c>
      <c r="FI14" s="26">
        <v>20.059999999999999</v>
      </c>
      <c r="FJ14" s="26">
        <v>20.059999999999999</v>
      </c>
      <c r="FK14" s="26">
        <v>7.06</v>
      </c>
      <c r="FL14" s="26">
        <v>18.260000000000002</v>
      </c>
      <c r="FM14" s="26">
        <v>9.81</v>
      </c>
      <c r="FN14" s="26">
        <v>23.06</v>
      </c>
      <c r="FO14" s="25"/>
      <c r="FP14" s="25"/>
      <c r="FQ14" s="25"/>
      <c r="FR14" s="25"/>
      <c r="FS14" s="25"/>
      <c r="FT14" s="25"/>
      <c r="FU14" s="25"/>
      <c r="FW14" s="7">
        <v>15</v>
      </c>
      <c r="FX14" s="35">
        <v>690.59725940227395</v>
      </c>
      <c r="FY14" s="7">
        <v>6.8927386601765903</v>
      </c>
      <c r="FZ14" s="7">
        <v>22.591426849365202</v>
      </c>
    </row>
    <row r="15" spans="1:182" x14ac:dyDescent="0.2">
      <c r="A15">
        <v>1</v>
      </c>
      <c r="B15" t="s">
        <v>2</v>
      </c>
      <c r="C15" t="s">
        <v>77</v>
      </c>
      <c r="D15" t="s">
        <v>68</v>
      </c>
      <c r="E15" s="19">
        <v>22705.96</v>
      </c>
      <c r="F15">
        <v>0.01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0.01</v>
      </c>
      <c r="N15">
        <v>0</v>
      </c>
      <c r="O15">
        <v>0</v>
      </c>
      <c r="P15">
        <v>0.2</v>
      </c>
      <c r="Q15">
        <v>0</v>
      </c>
      <c r="R15">
        <v>0.03</v>
      </c>
      <c r="S15">
        <v>0</v>
      </c>
      <c r="T15">
        <v>0</v>
      </c>
      <c r="U15">
        <v>0.02</v>
      </c>
      <c r="V15">
        <v>0</v>
      </c>
      <c r="W15">
        <v>0</v>
      </c>
      <c r="X15">
        <v>0</v>
      </c>
      <c r="Y15">
        <v>0.04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0.02</v>
      </c>
      <c r="AI15">
        <v>0</v>
      </c>
      <c r="AJ15">
        <v>0.16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0.06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0.23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0.13</v>
      </c>
      <c r="CL15">
        <v>0</v>
      </c>
      <c r="CM15">
        <v>0</v>
      </c>
      <c r="CN15">
        <v>0.01</v>
      </c>
      <c r="CO15">
        <v>0</v>
      </c>
      <c r="CP15">
        <v>0</v>
      </c>
      <c r="CQ15">
        <v>0.03</v>
      </c>
      <c r="CR15">
        <v>0</v>
      </c>
      <c r="CS15">
        <v>0</v>
      </c>
      <c r="CT15">
        <v>0.01</v>
      </c>
      <c r="CU15">
        <v>0</v>
      </c>
      <c r="CV15">
        <v>0</v>
      </c>
      <c r="CW15">
        <v>0</v>
      </c>
      <c r="CX15">
        <v>0</v>
      </c>
      <c r="CY15">
        <v>0.01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f t="shared" si="0"/>
        <v>0</v>
      </c>
      <c r="DX15" s="2" t="s">
        <v>263</v>
      </c>
      <c r="DY15">
        <v>0.88048573447183698</v>
      </c>
      <c r="DZ15">
        <v>5.9150892118196499</v>
      </c>
      <c r="EA15">
        <v>5.9150892118196401</v>
      </c>
      <c r="EB15">
        <v>5.9150892118196499</v>
      </c>
      <c r="EC15">
        <v>5.9150892118196499</v>
      </c>
      <c r="ED15">
        <v>5.9150892118196499</v>
      </c>
      <c r="EE15">
        <v>5.9150892118196499</v>
      </c>
      <c r="EF15">
        <v>4.3274966961612602</v>
      </c>
      <c r="EG15">
        <v>4.3274966961612602</v>
      </c>
      <c r="EH15">
        <v>4.4160196404045804</v>
      </c>
      <c r="EI15">
        <v>14.5231731684314</v>
      </c>
      <c r="EJ15">
        <v>14.806409346160001</v>
      </c>
      <c r="EK15">
        <v>4.81748967147775</v>
      </c>
      <c r="EL15">
        <v>5.8078326303928796</v>
      </c>
      <c r="EM15">
        <v>0</v>
      </c>
      <c r="EN15">
        <v>0</v>
      </c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F15" s="2" t="s">
        <v>253</v>
      </c>
      <c r="FG15" s="19">
        <v>22705.96</v>
      </c>
      <c r="FH15" s="26">
        <v>17.649999999999999</v>
      </c>
      <c r="FI15" s="26">
        <v>20.059999999999999</v>
      </c>
      <c r="FJ15" s="26">
        <v>20.059999999999999</v>
      </c>
      <c r="FK15" s="26">
        <v>7.06</v>
      </c>
      <c r="FL15" s="26">
        <v>18.260000000000002</v>
      </c>
      <c r="FM15" s="26">
        <v>9.81</v>
      </c>
      <c r="FN15" s="26">
        <v>23.06</v>
      </c>
      <c r="FO15" s="25"/>
      <c r="FP15" s="25"/>
      <c r="FQ15" s="25"/>
      <c r="FR15" s="25"/>
      <c r="FS15" s="25"/>
      <c r="FT15" s="25"/>
      <c r="FU15" s="25"/>
      <c r="FW15" s="7">
        <v>15</v>
      </c>
      <c r="FX15" s="35">
        <v>690.59725940227395</v>
      </c>
      <c r="FY15" s="7">
        <v>6.8927386601765903</v>
      </c>
      <c r="FZ15" s="7">
        <v>22.591426849365202</v>
      </c>
    </row>
    <row r="16" spans="1:182" x14ac:dyDescent="0.2">
      <c r="A16">
        <v>1</v>
      </c>
      <c r="B16" t="s">
        <v>2</v>
      </c>
      <c r="C16" t="s">
        <v>77</v>
      </c>
      <c r="D16" t="s">
        <v>68</v>
      </c>
      <c r="E16" s="19">
        <v>23263</v>
      </c>
      <c r="F16">
        <v>0.01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0.03</v>
      </c>
      <c r="N16">
        <v>0</v>
      </c>
      <c r="O16">
        <v>0</v>
      </c>
      <c r="P16">
        <v>0.16</v>
      </c>
      <c r="Q16">
        <v>0</v>
      </c>
      <c r="R16">
        <v>0.02</v>
      </c>
      <c r="S16">
        <v>0</v>
      </c>
      <c r="T16">
        <v>0</v>
      </c>
      <c r="U16">
        <v>0.01</v>
      </c>
      <c r="V16">
        <v>0</v>
      </c>
      <c r="W16">
        <v>0</v>
      </c>
      <c r="X16">
        <v>0</v>
      </c>
      <c r="Y16">
        <v>0.04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0.01</v>
      </c>
      <c r="AI16">
        <v>0</v>
      </c>
      <c r="AJ16">
        <v>0.08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0.17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0.01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7.0000000000000007E-2</v>
      </c>
      <c r="CE16">
        <v>0</v>
      </c>
      <c r="CF16">
        <v>0</v>
      </c>
      <c r="CG16">
        <v>0</v>
      </c>
      <c r="CH16">
        <v>0.01</v>
      </c>
      <c r="CI16">
        <v>0</v>
      </c>
      <c r="CJ16">
        <v>0</v>
      </c>
      <c r="CK16">
        <v>0.3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0.02</v>
      </c>
      <c r="CR16">
        <v>0</v>
      </c>
      <c r="CS16">
        <v>0</v>
      </c>
      <c r="CT16">
        <v>0.01</v>
      </c>
      <c r="CU16">
        <v>0</v>
      </c>
      <c r="CV16">
        <v>0</v>
      </c>
      <c r="CW16">
        <v>0</v>
      </c>
      <c r="CX16">
        <v>0.01</v>
      </c>
      <c r="CY16">
        <v>0.01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0.01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f t="shared" si="0"/>
        <v>0</v>
      </c>
      <c r="DX16" s="2" t="s">
        <v>263</v>
      </c>
      <c r="DY16">
        <v>0.54119610014619701</v>
      </c>
      <c r="DZ16">
        <v>3.4597235770494099</v>
      </c>
      <c r="EA16">
        <v>3.4597235770494099</v>
      </c>
      <c r="EB16">
        <v>4.1668303582359698</v>
      </c>
      <c r="EC16">
        <v>4.1668303582359698</v>
      </c>
      <c r="ED16">
        <v>4.1668303582359698</v>
      </c>
      <c r="EE16">
        <v>4.1668303582359698</v>
      </c>
      <c r="EF16">
        <v>2.9185274769032201</v>
      </c>
      <c r="EG16">
        <v>2.9185274769032201</v>
      </c>
      <c r="EH16">
        <v>5.9725863457462998</v>
      </c>
      <c r="EI16">
        <v>18.381175439900598</v>
      </c>
      <c r="EJ16">
        <v>19.710808033141301</v>
      </c>
      <c r="EK16">
        <v>3.2798088876720302</v>
      </c>
      <c r="EL16">
        <v>4.6094414809127997</v>
      </c>
      <c r="EM16">
        <v>0</v>
      </c>
      <c r="EN16">
        <v>0</v>
      </c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F16" s="2" t="s">
        <v>253</v>
      </c>
      <c r="FG16" s="19">
        <v>23263</v>
      </c>
      <c r="FH16" s="26">
        <v>19.89</v>
      </c>
      <c r="FI16" s="26">
        <v>21.89</v>
      </c>
      <c r="FJ16" s="26">
        <v>22.89</v>
      </c>
      <c r="FK16" s="26">
        <v>9.6</v>
      </c>
      <c r="FL16" s="26">
        <v>23.75</v>
      </c>
      <c r="FM16" s="26">
        <v>10.89</v>
      </c>
      <c r="FN16" s="26">
        <v>27.62</v>
      </c>
      <c r="FO16" s="25"/>
      <c r="FP16" s="25"/>
      <c r="FQ16" s="25"/>
      <c r="FR16" s="25"/>
      <c r="FS16" s="25"/>
      <c r="FT16" s="25"/>
      <c r="FU16" s="25"/>
      <c r="FW16" s="7">
        <v>15</v>
      </c>
      <c r="FX16" s="35">
        <v>690.59725940227395</v>
      </c>
      <c r="FY16" s="7">
        <v>6.8927386601765903</v>
      </c>
      <c r="FZ16" s="7">
        <v>22.591426849365202</v>
      </c>
    </row>
    <row r="17" spans="1:182" x14ac:dyDescent="0.2">
      <c r="A17">
        <v>1</v>
      </c>
      <c r="B17" t="s">
        <v>2</v>
      </c>
      <c r="C17" t="s">
        <v>77</v>
      </c>
      <c r="D17" t="s">
        <v>68</v>
      </c>
      <c r="E17" s="19">
        <v>21424</v>
      </c>
      <c r="F17">
        <v>0.01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0.03</v>
      </c>
      <c r="N17">
        <v>0</v>
      </c>
      <c r="O17">
        <v>0</v>
      </c>
      <c r="P17">
        <v>0.16</v>
      </c>
      <c r="Q17">
        <v>0</v>
      </c>
      <c r="R17">
        <v>0.02</v>
      </c>
      <c r="S17">
        <v>0</v>
      </c>
      <c r="T17">
        <v>0</v>
      </c>
      <c r="U17">
        <v>0.01</v>
      </c>
      <c r="V17">
        <v>0</v>
      </c>
      <c r="W17">
        <v>0</v>
      </c>
      <c r="X17">
        <v>0</v>
      </c>
      <c r="Y17">
        <v>0.04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0.01</v>
      </c>
      <c r="AI17">
        <v>0</v>
      </c>
      <c r="AJ17">
        <v>0.08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0.17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0.01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7.0000000000000007E-2</v>
      </c>
      <c r="CE17">
        <v>0</v>
      </c>
      <c r="CF17">
        <v>0</v>
      </c>
      <c r="CG17">
        <v>0</v>
      </c>
      <c r="CH17">
        <v>0.01</v>
      </c>
      <c r="CI17">
        <v>0</v>
      </c>
      <c r="CJ17">
        <v>0</v>
      </c>
      <c r="CK17">
        <v>0.3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0.02</v>
      </c>
      <c r="CR17">
        <v>0</v>
      </c>
      <c r="CS17">
        <v>0</v>
      </c>
      <c r="CT17">
        <v>0.01</v>
      </c>
      <c r="CU17">
        <v>0</v>
      </c>
      <c r="CV17">
        <v>0</v>
      </c>
      <c r="CW17">
        <v>0</v>
      </c>
      <c r="CX17">
        <v>0.01</v>
      </c>
      <c r="CY17">
        <v>0.01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0.01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f t="shared" si="0"/>
        <v>0</v>
      </c>
      <c r="DX17" s="2" t="s">
        <v>263</v>
      </c>
      <c r="DY17">
        <v>0.54119610014619701</v>
      </c>
      <c r="DZ17">
        <v>3.4597235770494099</v>
      </c>
      <c r="EA17">
        <v>3.4597235770494099</v>
      </c>
      <c r="EB17">
        <v>4.1668303582359698</v>
      </c>
      <c r="EC17">
        <v>4.1668303582359698</v>
      </c>
      <c r="ED17">
        <v>4.1668303582359698</v>
      </c>
      <c r="EE17">
        <v>4.1668303582359698</v>
      </c>
      <c r="EF17">
        <v>2.9185274769032201</v>
      </c>
      <c r="EG17">
        <v>2.9185274769032201</v>
      </c>
      <c r="EH17">
        <v>5.9725863457462998</v>
      </c>
      <c r="EI17">
        <v>18.381175439900598</v>
      </c>
      <c r="EJ17">
        <v>19.710808033141301</v>
      </c>
      <c r="EK17">
        <v>3.2798088876720302</v>
      </c>
      <c r="EL17">
        <v>4.6094414809127997</v>
      </c>
      <c r="EM17">
        <v>0</v>
      </c>
      <c r="EN17">
        <v>0</v>
      </c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F17" s="2" t="s">
        <v>253</v>
      </c>
      <c r="FG17" s="19">
        <v>21424</v>
      </c>
      <c r="FH17" s="26">
        <v>19.89</v>
      </c>
      <c r="FI17" s="26">
        <v>21.89</v>
      </c>
      <c r="FJ17" s="26">
        <v>22.89</v>
      </c>
      <c r="FK17" s="26">
        <v>9.6</v>
      </c>
      <c r="FL17" s="26">
        <v>23.75</v>
      </c>
      <c r="FM17" s="26">
        <v>10.89</v>
      </c>
      <c r="FN17" s="26">
        <v>27.62</v>
      </c>
      <c r="FO17" s="25"/>
      <c r="FP17" s="25"/>
      <c r="FQ17" s="25"/>
      <c r="FR17" s="25"/>
      <c r="FS17" s="25"/>
      <c r="FT17" s="25"/>
      <c r="FU17" s="25"/>
      <c r="FW17" s="7">
        <v>15</v>
      </c>
      <c r="FX17" s="35">
        <v>690.59725940227395</v>
      </c>
      <c r="FY17" s="7">
        <v>6.8927386601765903</v>
      </c>
      <c r="FZ17" s="7">
        <v>22.591426849365202</v>
      </c>
    </row>
    <row r="18" spans="1:182" x14ac:dyDescent="0.2">
      <c r="A18">
        <v>1</v>
      </c>
      <c r="B18" t="s">
        <v>2</v>
      </c>
      <c r="C18" t="s">
        <v>77</v>
      </c>
      <c r="D18" t="s">
        <v>68</v>
      </c>
      <c r="E18" s="19">
        <v>24294</v>
      </c>
      <c r="F18">
        <v>0</v>
      </c>
      <c r="G18">
        <v>0</v>
      </c>
      <c r="H18">
        <v>0</v>
      </c>
      <c r="I18">
        <v>0</v>
      </c>
      <c r="J18">
        <v>0.01</v>
      </c>
      <c r="K18">
        <v>0</v>
      </c>
      <c r="L18">
        <v>0</v>
      </c>
      <c r="M18">
        <v>0.02</v>
      </c>
      <c r="N18">
        <v>0</v>
      </c>
      <c r="O18">
        <v>0</v>
      </c>
      <c r="P18">
        <v>0.22</v>
      </c>
      <c r="Q18">
        <v>0</v>
      </c>
      <c r="R18">
        <v>0.02</v>
      </c>
      <c r="S18">
        <v>0</v>
      </c>
      <c r="T18">
        <v>0</v>
      </c>
      <c r="U18">
        <v>0.03</v>
      </c>
      <c r="V18">
        <v>0</v>
      </c>
      <c r="W18">
        <v>0</v>
      </c>
      <c r="X18">
        <v>0</v>
      </c>
      <c r="Y18">
        <v>0.01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0.01</v>
      </c>
      <c r="AI18">
        <v>0</v>
      </c>
      <c r="AJ18">
        <v>7.0000000000000007E-2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0.15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0.01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0.01</v>
      </c>
      <c r="BZ18">
        <v>0</v>
      </c>
      <c r="CA18">
        <v>0</v>
      </c>
      <c r="CB18">
        <v>0</v>
      </c>
      <c r="CC18">
        <v>0</v>
      </c>
      <c r="CD18">
        <v>0.06</v>
      </c>
      <c r="CE18">
        <v>0</v>
      </c>
      <c r="CF18">
        <v>0</v>
      </c>
      <c r="CG18">
        <v>0</v>
      </c>
      <c r="CH18">
        <v>0.02</v>
      </c>
      <c r="CI18">
        <v>0</v>
      </c>
      <c r="CJ18">
        <v>0</v>
      </c>
      <c r="CK18">
        <v>0.26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0.03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0.02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0.01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f t="shared" si="0"/>
        <v>0</v>
      </c>
      <c r="DX18" s="2" t="s">
        <v>261</v>
      </c>
      <c r="DY18">
        <v>1.86851023808448</v>
      </c>
      <c r="DZ18">
        <v>3.8904521113283002</v>
      </c>
      <c r="EA18">
        <v>3.9202082448781899</v>
      </c>
      <c r="EB18">
        <v>4.5975588925148498</v>
      </c>
      <c r="EC18">
        <v>4.5975588925148498</v>
      </c>
      <c r="ED18">
        <v>5.3046656737014004</v>
      </c>
      <c r="EE18">
        <v>5.3046656737014004</v>
      </c>
      <c r="EF18">
        <v>4.1135060832535801</v>
      </c>
      <c r="EG18">
        <v>2.72904865443037</v>
      </c>
      <c r="EH18">
        <v>6.9182627072655203</v>
      </c>
      <c r="EI18">
        <v>20.481162818043099</v>
      </c>
      <c r="EJ18">
        <v>19.2900032275952</v>
      </c>
      <c r="EK18">
        <v>3.7406693472442099</v>
      </c>
      <c r="EL18">
        <v>3.2566165379829402</v>
      </c>
      <c r="EM18">
        <v>0</v>
      </c>
      <c r="EN18">
        <v>0</v>
      </c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F18" s="2" t="s">
        <v>253</v>
      </c>
      <c r="FG18" s="19">
        <v>24294</v>
      </c>
      <c r="FH18" s="26">
        <v>20.22</v>
      </c>
      <c r="FI18" s="26">
        <v>21.95</v>
      </c>
      <c r="FJ18" s="26">
        <v>23.37</v>
      </c>
      <c r="FK18" s="26">
        <v>8.9700000000000006</v>
      </c>
      <c r="FL18" s="26">
        <v>21.32</v>
      </c>
      <c r="FM18" s="26">
        <v>11.2</v>
      </c>
      <c r="FN18" s="26">
        <v>25.37</v>
      </c>
      <c r="FO18" s="25"/>
      <c r="FP18" s="25"/>
      <c r="FQ18" s="25"/>
      <c r="FR18" s="25"/>
      <c r="FS18" s="25"/>
      <c r="FT18" s="25"/>
      <c r="FU18" s="25"/>
      <c r="FW18" s="7">
        <v>15</v>
      </c>
      <c r="FX18" s="35">
        <v>690.59725940227395</v>
      </c>
      <c r="FY18" s="7">
        <v>6.8927386601765903</v>
      </c>
      <c r="FZ18" s="7">
        <v>22.591426849365202</v>
      </c>
    </row>
    <row r="19" spans="1:182" x14ac:dyDescent="0.2">
      <c r="A19">
        <v>1</v>
      </c>
      <c r="B19" t="s">
        <v>2</v>
      </c>
      <c r="C19" t="s">
        <v>77</v>
      </c>
      <c r="D19" t="s">
        <v>68</v>
      </c>
      <c r="E19" s="19">
        <v>22347</v>
      </c>
      <c r="F19">
        <v>0</v>
      </c>
      <c r="G19">
        <v>0</v>
      </c>
      <c r="H19">
        <v>0</v>
      </c>
      <c r="I19">
        <v>0</v>
      </c>
      <c r="J19">
        <v>0.01</v>
      </c>
      <c r="K19">
        <v>0</v>
      </c>
      <c r="L19">
        <v>0</v>
      </c>
      <c r="M19">
        <v>0.02</v>
      </c>
      <c r="N19">
        <v>0</v>
      </c>
      <c r="O19">
        <v>0</v>
      </c>
      <c r="P19">
        <v>0.22</v>
      </c>
      <c r="Q19">
        <v>0</v>
      </c>
      <c r="R19">
        <v>0.02</v>
      </c>
      <c r="S19">
        <v>0</v>
      </c>
      <c r="T19">
        <v>0</v>
      </c>
      <c r="U19">
        <v>0.03</v>
      </c>
      <c r="V19">
        <v>0</v>
      </c>
      <c r="W19">
        <v>0</v>
      </c>
      <c r="X19">
        <v>0</v>
      </c>
      <c r="Y19">
        <v>0.01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0.01</v>
      </c>
      <c r="AI19">
        <v>0</v>
      </c>
      <c r="AJ19">
        <v>7.0000000000000007E-2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0.15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0.01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0.01</v>
      </c>
      <c r="BZ19">
        <v>0</v>
      </c>
      <c r="CA19">
        <v>0</v>
      </c>
      <c r="CB19">
        <v>0</v>
      </c>
      <c r="CC19">
        <v>0</v>
      </c>
      <c r="CD19">
        <v>0.06</v>
      </c>
      <c r="CE19">
        <v>0</v>
      </c>
      <c r="CF19">
        <v>0</v>
      </c>
      <c r="CG19">
        <v>0</v>
      </c>
      <c r="CH19">
        <v>0.02</v>
      </c>
      <c r="CI19">
        <v>0</v>
      </c>
      <c r="CJ19">
        <v>0</v>
      </c>
      <c r="CK19">
        <v>0.26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0.03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0.02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0.01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f t="shared" si="0"/>
        <v>0</v>
      </c>
      <c r="DX19" s="2" t="s">
        <v>261</v>
      </c>
      <c r="DY19">
        <v>1.86851023808448</v>
      </c>
      <c r="DZ19">
        <v>3.8904521113283002</v>
      </c>
      <c r="EA19">
        <v>3.9202082448781899</v>
      </c>
      <c r="EB19">
        <v>4.5975588925148498</v>
      </c>
      <c r="EC19">
        <v>4.5975588925148498</v>
      </c>
      <c r="ED19">
        <v>5.3046656737014004</v>
      </c>
      <c r="EE19">
        <v>5.3046656737014004</v>
      </c>
      <c r="EF19">
        <v>4.1135060832535801</v>
      </c>
      <c r="EG19">
        <v>2.72904865443037</v>
      </c>
      <c r="EH19">
        <v>6.9182627072655203</v>
      </c>
      <c r="EI19">
        <v>20.481162818043099</v>
      </c>
      <c r="EJ19">
        <v>19.2900032275952</v>
      </c>
      <c r="EK19">
        <v>3.7406693472442099</v>
      </c>
      <c r="EL19">
        <v>3.2566165379829402</v>
      </c>
      <c r="EM19">
        <v>0</v>
      </c>
      <c r="EN19">
        <v>0</v>
      </c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F19" s="2" t="s">
        <v>253</v>
      </c>
      <c r="FG19" s="19">
        <v>22347</v>
      </c>
      <c r="FH19" s="26">
        <v>20.22</v>
      </c>
      <c r="FI19" s="26">
        <v>21.95</v>
      </c>
      <c r="FJ19" s="26">
        <v>23.37</v>
      </c>
      <c r="FK19" s="26">
        <v>8.9700000000000006</v>
      </c>
      <c r="FL19" s="26">
        <v>21.32</v>
      </c>
      <c r="FM19" s="26">
        <v>11.2</v>
      </c>
      <c r="FN19" s="26">
        <v>25.37</v>
      </c>
      <c r="FO19" s="25"/>
      <c r="FP19" s="25"/>
      <c r="FQ19" s="25"/>
      <c r="FR19" s="25"/>
      <c r="FS19" s="25"/>
      <c r="FT19" s="25"/>
      <c r="FU19" s="25"/>
      <c r="FW19" s="7">
        <v>15</v>
      </c>
      <c r="FX19" s="35">
        <v>690.59725940227395</v>
      </c>
      <c r="FY19" s="7">
        <v>6.8927386601765903</v>
      </c>
      <c r="FZ19" s="7">
        <v>22.591426849365202</v>
      </c>
    </row>
    <row r="20" spans="1:182" x14ac:dyDescent="0.2">
      <c r="A20">
        <v>1</v>
      </c>
      <c r="B20" t="s">
        <v>2</v>
      </c>
      <c r="C20" t="s">
        <v>77</v>
      </c>
      <c r="D20" t="s">
        <v>68</v>
      </c>
      <c r="E20" s="19">
        <v>23304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0.02</v>
      </c>
      <c r="N20">
        <v>0</v>
      </c>
      <c r="O20">
        <v>0</v>
      </c>
      <c r="P20">
        <v>0.14000000000000001</v>
      </c>
      <c r="Q20">
        <v>0</v>
      </c>
      <c r="R20">
        <v>0.02</v>
      </c>
      <c r="S20">
        <v>0</v>
      </c>
      <c r="T20">
        <v>0</v>
      </c>
      <c r="U20">
        <v>0.02</v>
      </c>
      <c r="V20">
        <v>0</v>
      </c>
      <c r="W20">
        <v>0</v>
      </c>
      <c r="X20">
        <v>0</v>
      </c>
      <c r="Y20">
        <v>0.02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0.01</v>
      </c>
      <c r="AI20">
        <v>0</v>
      </c>
      <c r="AJ20">
        <v>7.0000000000000007E-2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0.3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0.01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0.06</v>
      </c>
      <c r="CE20">
        <v>0</v>
      </c>
      <c r="CF20">
        <v>0</v>
      </c>
      <c r="CG20">
        <v>0</v>
      </c>
      <c r="CH20">
        <v>0.01</v>
      </c>
      <c r="CI20">
        <v>0</v>
      </c>
      <c r="CJ20">
        <v>0</v>
      </c>
      <c r="CK20">
        <v>0.23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0.02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0.02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0.01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f t="shared" si="0"/>
        <v>0</v>
      </c>
      <c r="DX20" s="2" t="s">
        <v>263</v>
      </c>
      <c r="DY20">
        <v>0.88048573447183698</v>
      </c>
      <c r="DZ20">
        <v>2.9024276077156599</v>
      </c>
      <c r="EA20">
        <v>2.9024276077156599</v>
      </c>
      <c r="EB20">
        <v>2.9024276077156599</v>
      </c>
      <c r="EC20">
        <v>2.9024276077156599</v>
      </c>
      <c r="ED20">
        <v>2.9024276077156599</v>
      </c>
      <c r="EE20">
        <v>2.9024276077156599</v>
      </c>
      <c r="EF20">
        <v>2.0219418732438199</v>
      </c>
      <c r="EG20">
        <v>2.0219418732438199</v>
      </c>
      <c r="EH20">
        <v>5.6239022247244099</v>
      </c>
      <c r="EI20">
        <v>19.300337170842099</v>
      </c>
      <c r="EJ20">
        <v>19.644596307761901</v>
      </c>
      <c r="EK20">
        <v>3.42999549126823</v>
      </c>
      <c r="EL20">
        <v>3.7742546281879799</v>
      </c>
      <c r="EM20">
        <v>0</v>
      </c>
      <c r="EN20">
        <v>0</v>
      </c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F20" s="2" t="s">
        <v>253</v>
      </c>
      <c r="FG20" s="19">
        <v>23304</v>
      </c>
      <c r="FH20" s="26">
        <v>19.579999999999998</v>
      </c>
      <c r="FI20" s="26">
        <v>19.989999999999998</v>
      </c>
      <c r="FJ20" s="26">
        <v>21.99</v>
      </c>
      <c r="FK20" s="26">
        <v>10.27</v>
      </c>
      <c r="FL20" s="26">
        <v>22.67</v>
      </c>
      <c r="FM20" s="26">
        <v>10.95</v>
      </c>
      <c r="FN20" s="26">
        <v>23.4</v>
      </c>
      <c r="FO20" s="25"/>
      <c r="FP20" s="25"/>
      <c r="FQ20" s="25"/>
      <c r="FR20" s="25"/>
      <c r="FS20" s="25"/>
      <c r="FT20" s="25"/>
      <c r="FU20" s="25"/>
      <c r="FW20" s="7">
        <v>15</v>
      </c>
      <c r="FX20" s="35">
        <v>690.59725940227395</v>
      </c>
      <c r="FY20" s="7">
        <v>6.8927386601765903</v>
      </c>
      <c r="FZ20" s="7">
        <v>22.591426849365202</v>
      </c>
    </row>
    <row r="21" spans="1:182" x14ac:dyDescent="0.2">
      <c r="A21">
        <v>1</v>
      </c>
      <c r="B21" t="s">
        <v>2</v>
      </c>
      <c r="C21" t="s">
        <v>77</v>
      </c>
      <c r="D21" t="s">
        <v>68</v>
      </c>
      <c r="E21" s="19">
        <v>24071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0.02</v>
      </c>
      <c r="N21">
        <v>0</v>
      </c>
      <c r="O21">
        <v>0</v>
      </c>
      <c r="P21">
        <v>0.13</v>
      </c>
      <c r="Q21">
        <v>0</v>
      </c>
      <c r="R21">
        <v>0.01</v>
      </c>
      <c r="S21">
        <v>0</v>
      </c>
      <c r="T21">
        <v>0</v>
      </c>
      <c r="U21">
        <v>0.01</v>
      </c>
      <c r="V21">
        <v>0</v>
      </c>
      <c r="W21">
        <v>0</v>
      </c>
      <c r="X21">
        <v>0</v>
      </c>
      <c r="Y21">
        <v>0.02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0.08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0.32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0.01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0.04</v>
      </c>
      <c r="CE21">
        <v>0</v>
      </c>
      <c r="CF21">
        <v>0</v>
      </c>
      <c r="CG21">
        <v>0</v>
      </c>
      <c r="CH21">
        <v>0.01</v>
      </c>
      <c r="CI21">
        <v>0</v>
      </c>
      <c r="CJ21">
        <v>0</v>
      </c>
      <c r="CK21">
        <v>0.24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0.02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0.02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0.01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f t="shared" si="0"/>
        <v>0</v>
      </c>
      <c r="DX21" s="2" t="s">
        <v>263</v>
      </c>
      <c r="DY21">
        <v>0.54119610014619701</v>
      </c>
      <c r="DZ21">
        <v>2.1351948395945701</v>
      </c>
      <c r="EA21">
        <v>2.84230162078111</v>
      </c>
      <c r="EB21">
        <v>2.8423016207811198</v>
      </c>
      <c r="EC21">
        <v>2.8423016207811198</v>
      </c>
      <c r="ED21">
        <v>2.8423016207811198</v>
      </c>
      <c r="EE21">
        <v>2.8423016207811198</v>
      </c>
      <c r="EF21">
        <v>2.3011055206349198</v>
      </c>
      <c r="EG21">
        <v>2.3011055206349198</v>
      </c>
      <c r="EH21">
        <v>5.3888759575625302</v>
      </c>
      <c r="EI21">
        <v>18.400599248812401</v>
      </c>
      <c r="EJ21">
        <v>19.0841480200578</v>
      </c>
      <c r="EK21">
        <v>3.2798088876720302</v>
      </c>
      <c r="EL21">
        <v>3.96335765891742</v>
      </c>
      <c r="EM21">
        <v>0</v>
      </c>
      <c r="EN21">
        <v>0</v>
      </c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F21" s="2" t="s">
        <v>253</v>
      </c>
      <c r="FG21" s="19">
        <v>24071</v>
      </c>
      <c r="FH21" s="26">
        <v>18.989999999999998</v>
      </c>
      <c r="FI21" s="26">
        <v>19.989999999999998</v>
      </c>
      <c r="FJ21" s="26">
        <v>20.99</v>
      </c>
      <c r="FK21" s="26">
        <v>10.56</v>
      </c>
      <c r="FL21" s="26">
        <v>21.4</v>
      </c>
      <c r="FM21" s="26">
        <v>9.5</v>
      </c>
      <c r="FN21" s="26">
        <v>23.4</v>
      </c>
      <c r="FO21" s="25"/>
      <c r="FP21" s="25"/>
      <c r="FQ21" s="25"/>
      <c r="FR21" s="25"/>
      <c r="FS21" s="25"/>
      <c r="FT21" s="25"/>
      <c r="FU21" s="25"/>
      <c r="FW21" s="7">
        <v>15</v>
      </c>
      <c r="FX21" s="35">
        <v>690.59725940227395</v>
      </c>
      <c r="FY21" s="7">
        <v>6.8927386601765903</v>
      </c>
      <c r="FZ21" s="7">
        <v>22.591426849365202</v>
      </c>
    </row>
    <row r="22" spans="1:182" x14ac:dyDescent="0.2">
      <c r="A22">
        <v>1</v>
      </c>
      <c r="B22" t="s">
        <v>2</v>
      </c>
      <c r="C22" t="s">
        <v>77</v>
      </c>
      <c r="D22" t="s">
        <v>68</v>
      </c>
      <c r="E22" s="19">
        <v>19846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0.03</v>
      </c>
      <c r="N22">
        <v>0</v>
      </c>
      <c r="O22">
        <v>0</v>
      </c>
      <c r="P22">
        <v>0.22</v>
      </c>
      <c r="Q22">
        <v>0</v>
      </c>
      <c r="R22">
        <v>0.02</v>
      </c>
      <c r="S22">
        <v>0.01</v>
      </c>
      <c r="T22">
        <v>0</v>
      </c>
      <c r="U22">
        <v>0.01</v>
      </c>
      <c r="V22">
        <v>0</v>
      </c>
      <c r="W22">
        <v>0</v>
      </c>
      <c r="X22">
        <v>0</v>
      </c>
      <c r="Y22">
        <v>0.01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0.01</v>
      </c>
      <c r="AI22">
        <v>0</v>
      </c>
      <c r="AJ22">
        <v>7.0000000000000007E-2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0.06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0.01</v>
      </c>
      <c r="BK22">
        <v>0</v>
      </c>
      <c r="BL22">
        <v>0</v>
      </c>
      <c r="BM22">
        <v>0</v>
      </c>
      <c r="BN22">
        <v>0.01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0.02</v>
      </c>
      <c r="CE22">
        <v>0</v>
      </c>
      <c r="CF22">
        <v>0</v>
      </c>
      <c r="CG22">
        <v>0</v>
      </c>
      <c r="CH22">
        <v>0.02</v>
      </c>
      <c r="CI22">
        <v>0</v>
      </c>
      <c r="CJ22">
        <v>0</v>
      </c>
      <c r="CK22">
        <v>0.41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0.01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0.02</v>
      </c>
      <c r="CZ22">
        <v>0</v>
      </c>
      <c r="DA22">
        <v>0</v>
      </c>
      <c r="DB22">
        <v>0.01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0.01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f t="shared" si="0"/>
        <v>0</v>
      </c>
      <c r="DX22" s="2" t="s">
        <v>263</v>
      </c>
      <c r="DY22">
        <v>0.54119610014619701</v>
      </c>
      <c r="DZ22">
        <v>1.5992671117178101</v>
      </c>
      <c r="EA22">
        <v>2.3063738929043498</v>
      </c>
      <c r="EB22">
        <v>2.30637389290436</v>
      </c>
      <c r="EC22">
        <v>2.30637389290436</v>
      </c>
      <c r="ED22">
        <v>2.30637389290436</v>
      </c>
      <c r="EE22">
        <v>2.30637389290436</v>
      </c>
      <c r="EF22">
        <v>1.76517779275816</v>
      </c>
      <c r="EG22">
        <v>1.76517779275816</v>
      </c>
      <c r="EH22">
        <v>6.9051571308251196</v>
      </c>
      <c r="EI22">
        <v>20.039123174911701</v>
      </c>
      <c r="EJ22">
        <v>20.205033855951999</v>
      </c>
      <c r="EK22">
        <v>3.09070585694259</v>
      </c>
      <c r="EL22">
        <v>3.2566165379829402</v>
      </c>
      <c r="EM22">
        <v>0</v>
      </c>
      <c r="EN22">
        <v>0</v>
      </c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F22" s="2" t="s">
        <v>253</v>
      </c>
      <c r="FG22" s="19">
        <v>19846</v>
      </c>
      <c r="FH22" s="26">
        <v>19.690000000000001</v>
      </c>
      <c r="FI22" s="26">
        <v>19.690000000000001</v>
      </c>
      <c r="FJ22" s="26">
        <v>22.1</v>
      </c>
      <c r="FK22" s="26">
        <v>8.85</v>
      </c>
      <c r="FL22" s="26">
        <v>23.84</v>
      </c>
      <c r="FM22" s="26">
        <v>13.83</v>
      </c>
      <c r="FN22" s="26">
        <v>24.42</v>
      </c>
      <c r="FO22" s="25"/>
      <c r="FP22" s="25"/>
      <c r="FQ22" s="25"/>
      <c r="FR22" s="25"/>
      <c r="FS22" s="25"/>
      <c r="FT22" s="25"/>
      <c r="FU22" s="25"/>
      <c r="FW22" s="7">
        <v>15</v>
      </c>
      <c r="FX22" s="35">
        <v>690.59725940227395</v>
      </c>
      <c r="FY22" s="7">
        <v>6.8927386601765903</v>
      </c>
      <c r="FZ22" s="7">
        <v>22.591426849365202</v>
      </c>
    </row>
    <row r="23" spans="1:182" x14ac:dyDescent="0.2">
      <c r="A23">
        <v>1</v>
      </c>
      <c r="B23" t="s">
        <v>2</v>
      </c>
      <c r="C23" t="s">
        <v>77</v>
      </c>
      <c r="D23" t="s">
        <v>68</v>
      </c>
      <c r="E23" s="19">
        <v>20609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0.02</v>
      </c>
      <c r="N23">
        <v>0</v>
      </c>
      <c r="O23">
        <v>0</v>
      </c>
      <c r="P23">
        <v>0.22</v>
      </c>
      <c r="Q23">
        <v>0</v>
      </c>
      <c r="R23">
        <v>0.02</v>
      </c>
      <c r="S23">
        <v>0.01</v>
      </c>
      <c r="T23">
        <v>0</v>
      </c>
      <c r="U23">
        <v>0.01</v>
      </c>
      <c r="V23">
        <v>0</v>
      </c>
      <c r="W23">
        <v>0</v>
      </c>
      <c r="X23">
        <v>0</v>
      </c>
      <c r="Y23">
        <v>0.02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0.01</v>
      </c>
      <c r="AF23">
        <v>0</v>
      </c>
      <c r="AG23">
        <v>0</v>
      </c>
      <c r="AH23">
        <v>0.01</v>
      </c>
      <c r="AI23">
        <v>0</v>
      </c>
      <c r="AJ23">
        <v>0.09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0.15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0.01</v>
      </c>
      <c r="BK23">
        <v>0</v>
      </c>
      <c r="BL23">
        <v>0</v>
      </c>
      <c r="BM23">
        <v>0</v>
      </c>
      <c r="BN23">
        <v>0.01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0.01</v>
      </c>
      <c r="CE23">
        <v>0</v>
      </c>
      <c r="CF23">
        <v>0</v>
      </c>
      <c r="CG23">
        <v>0</v>
      </c>
      <c r="CH23">
        <v>0.01</v>
      </c>
      <c r="CI23">
        <v>0</v>
      </c>
      <c r="CJ23">
        <v>0</v>
      </c>
      <c r="CK23">
        <v>0.33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0.01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0.03</v>
      </c>
      <c r="CZ23">
        <v>0</v>
      </c>
      <c r="DA23">
        <v>0</v>
      </c>
      <c r="DB23">
        <v>0.01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f t="shared" si="0"/>
        <v>0</v>
      </c>
      <c r="DX23" s="2" t="s">
        <v>263</v>
      </c>
      <c r="DY23">
        <v>0.54119610014619701</v>
      </c>
      <c r="DZ23">
        <v>1.21854674778286</v>
      </c>
      <c r="EA23">
        <v>1.9256535289693999</v>
      </c>
      <c r="EB23">
        <v>1.9256535289694101</v>
      </c>
      <c r="EC23">
        <v>1.9256535289694101</v>
      </c>
      <c r="ED23">
        <v>1.9256535289694101</v>
      </c>
      <c r="EE23">
        <v>1.9256535289694101</v>
      </c>
      <c r="EF23">
        <v>1.3844574288232101</v>
      </c>
      <c r="EG23">
        <v>1.3844574288232101</v>
      </c>
      <c r="EH23">
        <v>6.2420732256418896</v>
      </c>
      <c r="EI23">
        <v>20.321079852543701</v>
      </c>
      <c r="EJ23">
        <v>21.004628623789099</v>
      </c>
      <c r="EK23">
        <v>3.4566720475688499</v>
      </c>
      <c r="EL23">
        <v>4.1402208188142398</v>
      </c>
      <c r="EM23">
        <v>0</v>
      </c>
      <c r="EN23">
        <v>0</v>
      </c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F23" s="2" t="s">
        <v>251</v>
      </c>
      <c r="FG23" s="19">
        <v>20609</v>
      </c>
      <c r="FH23" s="26">
        <v>20.48</v>
      </c>
      <c r="FI23" s="26">
        <v>20.48</v>
      </c>
      <c r="FJ23" s="26">
        <v>22.48</v>
      </c>
      <c r="FK23" s="26">
        <v>9.6199999999999992</v>
      </c>
      <c r="FL23" s="26">
        <v>24.6</v>
      </c>
      <c r="FM23" s="26">
        <v>13.17</v>
      </c>
      <c r="FN23" s="26">
        <v>24.58</v>
      </c>
      <c r="FO23" s="25"/>
      <c r="FP23" s="25"/>
      <c r="FQ23" s="25"/>
      <c r="FR23" s="25"/>
      <c r="FS23" s="25"/>
      <c r="FT23" s="25"/>
      <c r="FU23" s="25"/>
      <c r="FW23" s="7">
        <v>15</v>
      </c>
      <c r="FX23" s="35">
        <v>690.59725940227395</v>
      </c>
      <c r="FY23" s="7">
        <v>6.8927386601765903</v>
      </c>
      <c r="FZ23" s="7">
        <v>22.591426849365202</v>
      </c>
    </row>
    <row r="24" spans="1:182" x14ac:dyDescent="0.2">
      <c r="A24">
        <v>1</v>
      </c>
      <c r="B24" t="s">
        <v>2</v>
      </c>
      <c r="C24" t="s">
        <v>77</v>
      </c>
      <c r="D24" t="s">
        <v>68</v>
      </c>
      <c r="E24" s="19">
        <v>21488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0.03</v>
      </c>
      <c r="N24">
        <v>0</v>
      </c>
      <c r="O24">
        <v>0</v>
      </c>
      <c r="P24">
        <v>0.22</v>
      </c>
      <c r="Q24">
        <v>0</v>
      </c>
      <c r="R24">
        <v>0.03</v>
      </c>
      <c r="S24">
        <v>0.01</v>
      </c>
      <c r="T24">
        <v>0</v>
      </c>
      <c r="U24">
        <v>0.01</v>
      </c>
      <c r="V24">
        <v>0</v>
      </c>
      <c r="W24">
        <v>0</v>
      </c>
      <c r="X24">
        <v>0</v>
      </c>
      <c r="Y24">
        <v>0.01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0.01</v>
      </c>
      <c r="AI24">
        <v>0</v>
      </c>
      <c r="AJ24">
        <v>0.1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0.13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0.01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0.02</v>
      </c>
      <c r="CE24">
        <v>0</v>
      </c>
      <c r="CF24">
        <v>0</v>
      </c>
      <c r="CG24">
        <v>0</v>
      </c>
      <c r="CH24">
        <v>0.01</v>
      </c>
      <c r="CI24">
        <v>0</v>
      </c>
      <c r="CJ24">
        <v>0</v>
      </c>
      <c r="CK24">
        <v>0.31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0.01</v>
      </c>
      <c r="CR24">
        <v>0</v>
      </c>
      <c r="CS24">
        <v>0.01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0.04</v>
      </c>
      <c r="CZ24">
        <v>0</v>
      </c>
      <c r="DA24">
        <v>0</v>
      </c>
      <c r="DB24">
        <v>0.01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0.01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f t="shared" si="0"/>
        <v>0</v>
      </c>
      <c r="DX24" s="2" t="s">
        <v>263</v>
      </c>
      <c r="DY24">
        <v>0.54119610014619701</v>
      </c>
      <c r="DZ24">
        <v>1.5992671117178101</v>
      </c>
      <c r="EA24">
        <v>2.3063738929043498</v>
      </c>
      <c r="EB24">
        <v>2.30637389290436</v>
      </c>
      <c r="EC24">
        <v>2.30637389290436</v>
      </c>
      <c r="ED24">
        <v>2.30637389290436</v>
      </c>
      <c r="EE24">
        <v>2.30637389290436</v>
      </c>
      <c r="EF24">
        <v>1.76517779275816</v>
      </c>
      <c r="EG24">
        <v>1.76517779275816</v>
      </c>
      <c r="EH24">
        <v>6.0638766087398297</v>
      </c>
      <c r="EI24">
        <v>21.057810510783899</v>
      </c>
      <c r="EJ24">
        <v>21.2237211918243</v>
      </c>
      <c r="EK24">
        <v>3.6234031016306898</v>
      </c>
      <c r="EL24">
        <v>3.7893137826710399</v>
      </c>
      <c r="EM24">
        <v>0</v>
      </c>
      <c r="EN24">
        <v>0</v>
      </c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F24" s="2" t="s">
        <v>253</v>
      </c>
      <c r="FG24" s="19">
        <v>21488</v>
      </c>
      <c r="FH24" s="26">
        <v>19.86</v>
      </c>
      <c r="FI24" s="26">
        <v>20.86</v>
      </c>
      <c r="FJ24" s="26">
        <v>21.86</v>
      </c>
      <c r="FK24" s="26">
        <v>9.17</v>
      </c>
      <c r="FL24" s="26">
        <v>24.6</v>
      </c>
      <c r="FM24" s="26">
        <v>12.26</v>
      </c>
      <c r="FN24" s="26">
        <v>25.6</v>
      </c>
      <c r="FO24" s="25"/>
      <c r="FP24" s="25"/>
      <c r="FQ24" s="25"/>
      <c r="FR24" s="25"/>
      <c r="FS24" s="25"/>
      <c r="FT24" s="25"/>
      <c r="FU24" s="25"/>
      <c r="FW24" s="7">
        <v>15</v>
      </c>
      <c r="FX24" s="35">
        <v>690.59725940227395</v>
      </c>
      <c r="FY24" s="7">
        <v>6.8927386601765903</v>
      </c>
      <c r="FZ24" s="7">
        <v>22.591426849365202</v>
      </c>
    </row>
    <row r="25" spans="1:182" x14ac:dyDescent="0.2">
      <c r="A25">
        <v>1</v>
      </c>
      <c r="B25" t="s">
        <v>2</v>
      </c>
      <c r="C25" t="s">
        <v>77</v>
      </c>
      <c r="D25" t="s">
        <v>68</v>
      </c>
      <c r="E25" s="19">
        <v>22356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0.02</v>
      </c>
      <c r="N25">
        <v>0</v>
      </c>
      <c r="O25">
        <v>0</v>
      </c>
      <c r="P25">
        <v>0.17</v>
      </c>
      <c r="Q25">
        <v>0</v>
      </c>
      <c r="R25">
        <v>0.02</v>
      </c>
      <c r="S25">
        <v>0.01</v>
      </c>
      <c r="T25">
        <v>0</v>
      </c>
      <c r="U25">
        <v>0.01</v>
      </c>
      <c r="V25">
        <v>0</v>
      </c>
      <c r="W25">
        <v>0</v>
      </c>
      <c r="X25">
        <v>0</v>
      </c>
      <c r="Y25">
        <v>0.02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0.01</v>
      </c>
      <c r="AI25">
        <v>0</v>
      </c>
      <c r="AJ25">
        <v>0.09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0.19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0.03</v>
      </c>
      <c r="CE25">
        <v>0</v>
      </c>
      <c r="CF25">
        <v>0</v>
      </c>
      <c r="CG25">
        <v>0</v>
      </c>
      <c r="CH25">
        <v>0.02</v>
      </c>
      <c r="CI25">
        <v>0</v>
      </c>
      <c r="CJ25">
        <v>0</v>
      </c>
      <c r="CK25">
        <v>0.33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0.01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0.02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0.01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f t="shared" si="0"/>
        <v>0</v>
      </c>
      <c r="DX25" s="2" t="s">
        <v>263</v>
      </c>
      <c r="DY25">
        <v>0.54119610014619701</v>
      </c>
      <c r="DZ25">
        <v>1.8861274774112899</v>
      </c>
      <c r="EA25">
        <v>1.8861274774112899</v>
      </c>
      <c r="EB25">
        <v>1.8861274774112899</v>
      </c>
      <c r="EC25">
        <v>1.8861274774112899</v>
      </c>
      <c r="ED25">
        <v>1.8861274774112899</v>
      </c>
      <c r="EE25">
        <v>1.8861274774112899</v>
      </c>
      <c r="EF25">
        <v>1.3449313772650899</v>
      </c>
      <c r="EG25">
        <v>1.3449313772650899</v>
      </c>
      <c r="EH25">
        <v>6.2420732256418896</v>
      </c>
      <c r="EI25">
        <v>19.693703238029101</v>
      </c>
      <c r="EJ25">
        <v>20.3772520092744</v>
      </c>
      <c r="EK25">
        <v>3.4566720475688499</v>
      </c>
      <c r="EL25">
        <v>4.1402208188142398</v>
      </c>
      <c r="EM25">
        <v>0</v>
      </c>
      <c r="EN25">
        <v>0</v>
      </c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F25" s="2" t="s">
        <v>253</v>
      </c>
      <c r="FG25" s="19">
        <v>22356</v>
      </c>
      <c r="FH25" s="26">
        <v>18.600000000000001</v>
      </c>
      <c r="FI25" s="26">
        <v>19.600000000000001</v>
      </c>
      <c r="FJ25" s="26">
        <v>21.01</v>
      </c>
      <c r="FK25" s="26">
        <v>10.1</v>
      </c>
      <c r="FL25" s="26">
        <v>22.62</v>
      </c>
      <c r="FM25" s="26">
        <v>11.6</v>
      </c>
      <c r="FN25" s="26">
        <v>23.43</v>
      </c>
      <c r="FO25" s="25"/>
      <c r="FP25" s="25"/>
      <c r="FQ25" s="25"/>
      <c r="FR25" s="25"/>
      <c r="FS25" s="25"/>
      <c r="FT25" s="25"/>
      <c r="FU25" s="25"/>
      <c r="FW25" s="7">
        <v>15</v>
      </c>
      <c r="FX25" s="35">
        <v>690.59725940227395</v>
      </c>
      <c r="FY25" s="7">
        <v>6.8927386601765903</v>
      </c>
      <c r="FZ25" s="7">
        <v>22.591426849365202</v>
      </c>
    </row>
    <row r="26" spans="1:182" x14ac:dyDescent="0.2">
      <c r="A26">
        <v>1</v>
      </c>
      <c r="B26" t="s">
        <v>2</v>
      </c>
      <c r="C26" t="s">
        <v>77</v>
      </c>
      <c r="D26" t="s">
        <v>68</v>
      </c>
      <c r="E26" s="19">
        <v>23281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0.01</v>
      </c>
      <c r="N26">
        <v>0</v>
      </c>
      <c r="O26">
        <v>0</v>
      </c>
      <c r="P26">
        <v>0.11</v>
      </c>
      <c r="Q26">
        <v>0</v>
      </c>
      <c r="R26">
        <v>0.02</v>
      </c>
      <c r="S26">
        <v>0.01</v>
      </c>
      <c r="T26">
        <v>0</v>
      </c>
      <c r="U26">
        <v>0.01</v>
      </c>
      <c r="V26">
        <v>0</v>
      </c>
      <c r="W26">
        <v>0</v>
      </c>
      <c r="X26">
        <v>0</v>
      </c>
      <c r="Y26">
        <v>0.01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0.01</v>
      </c>
      <c r="AF26">
        <v>0</v>
      </c>
      <c r="AG26">
        <v>0</v>
      </c>
      <c r="AH26">
        <v>0.01</v>
      </c>
      <c r="AI26">
        <v>0</v>
      </c>
      <c r="AJ26">
        <v>7.0000000000000007E-2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0.16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0.01</v>
      </c>
      <c r="BK26">
        <v>0</v>
      </c>
      <c r="BL26">
        <v>0</v>
      </c>
      <c r="BM26">
        <v>0</v>
      </c>
      <c r="BN26">
        <v>0.01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0.04</v>
      </c>
      <c r="CE26">
        <v>0</v>
      </c>
      <c r="CF26">
        <v>0</v>
      </c>
      <c r="CG26">
        <v>0</v>
      </c>
      <c r="CH26">
        <v>0.02</v>
      </c>
      <c r="CI26">
        <v>0</v>
      </c>
      <c r="CJ26">
        <v>0</v>
      </c>
      <c r="CK26">
        <v>0.43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0.03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0.01</v>
      </c>
      <c r="CZ26">
        <v>0</v>
      </c>
      <c r="DA26">
        <v>0</v>
      </c>
      <c r="DB26">
        <v>0.01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0.01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f t="shared" si="0"/>
        <v>0</v>
      </c>
      <c r="DX26" s="2" t="s">
        <v>263</v>
      </c>
      <c r="DY26">
        <v>0.54119610014619701</v>
      </c>
      <c r="DZ26">
        <v>2.1351948395945701</v>
      </c>
      <c r="EA26">
        <v>2.84230162078111</v>
      </c>
      <c r="EB26">
        <v>2.8423016207811198</v>
      </c>
      <c r="EC26">
        <v>2.8423016207811198</v>
      </c>
      <c r="ED26">
        <v>2.8423016207811198</v>
      </c>
      <c r="EE26">
        <v>2.8423016207811198</v>
      </c>
      <c r="EF26">
        <v>2.3011055206349198</v>
      </c>
      <c r="EG26">
        <v>2.3011055206349198</v>
      </c>
      <c r="EH26">
        <v>7.0603985053488501</v>
      </c>
      <c r="EI26">
        <v>19.7051583500695</v>
      </c>
      <c r="EJ26">
        <v>19.87106903111</v>
      </c>
      <c r="EK26">
        <v>3.09070585694259</v>
      </c>
      <c r="EL26">
        <v>3.2566165379829402</v>
      </c>
      <c r="EM26">
        <v>0</v>
      </c>
      <c r="EN26">
        <v>0</v>
      </c>
      <c r="EO26" s="24">
        <f>AVERAGE(DY2:DY17,DY19,DY22,DY24,DY25)</f>
        <v>0.85091574999895969</v>
      </c>
      <c r="EP26" s="24">
        <f t="shared" ref="EP26:FD26" si="1">AVERAGE(DZ2:DZ17,DZ19,DZ22,DZ24,DZ25)</f>
        <v>3.8807722371798796</v>
      </c>
      <c r="EQ26" s="24">
        <f t="shared" si="1"/>
        <v>3.9618975620409929</v>
      </c>
      <c r="ER26" s="24">
        <f t="shared" si="1"/>
        <v>4.2343256277731554</v>
      </c>
      <c r="ES26" s="24">
        <f t="shared" si="1"/>
        <v>4.2343256277731554</v>
      </c>
      <c r="ET26" s="24">
        <f t="shared" si="1"/>
        <v>4.2696809668324835</v>
      </c>
      <c r="EU26" s="24">
        <f t="shared" si="1"/>
        <v>4.2696809668324835</v>
      </c>
      <c r="EV26" s="24">
        <f t="shared" si="1"/>
        <v>3.2669292138537513</v>
      </c>
      <c r="EW26" s="24">
        <f t="shared" si="1"/>
        <v>2.9945011481215924</v>
      </c>
      <c r="EX26" s="24">
        <f t="shared" si="1"/>
        <v>4.9204917324253108</v>
      </c>
      <c r="EY26" s="24">
        <f t="shared" si="1"/>
        <v>15.161520776614626</v>
      </c>
      <c r="EZ26" s="24">
        <f t="shared" si="1"/>
        <v>15.118912544676238</v>
      </c>
      <c r="FA26" s="24">
        <f t="shared" si="1"/>
        <v>5.3348671620335191</v>
      </c>
      <c r="FB26" s="24">
        <f t="shared" si="1"/>
        <v>5.6811676597477438</v>
      </c>
      <c r="FC26" s="24">
        <f t="shared" si="1"/>
        <v>0</v>
      </c>
      <c r="FD26" s="24">
        <f t="shared" si="1"/>
        <v>0</v>
      </c>
      <c r="FF26" s="2" t="s">
        <v>253</v>
      </c>
      <c r="FG26" s="19">
        <v>23281</v>
      </c>
      <c r="FH26" s="26">
        <v>20.02</v>
      </c>
      <c r="FI26" s="26">
        <v>20.02</v>
      </c>
      <c r="FJ26" s="26">
        <v>22.43</v>
      </c>
      <c r="FK26" s="26">
        <v>10.56</v>
      </c>
      <c r="FL26" s="26">
        <v>24.02</v>
      </c>
      <c r="FM26" s="26">
        <v>12.61</v>
      </c>
      <c r="FN26" s="26">
        <v>25.43</v>
      </c>
      <c r="FO26" s="24">
        <f>AVERAGE(FH2:FH17,FH19,FH22,FH24,FH25)</f>
        <v>17.0975</v>
      </c>
      <c r="FP26" s="24">
        <f t="shared" ref="FP26:FU26" si="2">AVERAGE(FI2:FI17,FI19,FI22,FI24,FI25)</f>
        <v>18.604999999999997</v>
      </c>
      <c r="FQ26" s="24">
        <f t="shared" si="2"/>
        <v>19.228500000000004</v>
      </c>
      <c r="FR26" s="24">
        <f t="shared" si="2"/>
        <v>6.988999999999999</v>
      </c>
      <c r="FS26" s="24">
        <f t="shared" si="2"/>
        <v>17.954000000000001</v>
      </c>
      <c r="FT26" s="24">
        <f t="shared" si="2"/>
        <v>10.612500000000001</v>
      </c>
      <c r="FU26" s="24">
        <f t="shared" si="2"/>
        <v>21.722500000000004</v>
      </c>
      <c r="FV26" s="45" t="s">
        <v>253</v>
      </c>
      <c r="FW26" s="7">
        <v>15</v>
      </c>
      <c r="FX26" s="35">
        <v>690.59725940227395</v>
      </c>
      <c r="FY26" s="7">
        <v>6.8927386601765903</v>
      </c>
      <c r="FZ26" s="7">
        <v>22.591426849365202</v>
      </c>
    </row>
    <row r="27" spans="1:182" x14ac:dyDescent="0.2">
      <c r="A27">
        <v>1</v>
      </c>
      <c r="B27" t="s">
        <v>2</v>
      </c>
      <c r="C27" t="s">
        <v>77</v>
      </c>
      <c r="D27" t="s">
        <v>68</v>
      </c>
      <c r="E27" s="19">
        <v>23993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0.03</v>
      </c>
      <c r="N27">
        <v>0</v>
      </c>
      <c r="O27">
        <v>0</v>
      </c>
      <c r="P27">
        <v>0.14000000000000001</v>
      </c>
      <c r="Q27">
        <v>0</v>
      </c>
      <c r="R27">
        <v>0.03</v>
      </c>
      <c r="S27">
        <v>0.01</v>
      </c>
      <c r="T27">
        <v>0</v>
      </c>
      <c r="U27">
        <v>0.01</v>
      </c>
      <c r="V27">
        <v>0</v>
      </c>
      <c r="W27">
        <v>0</v>
      </c>
      <c r="X27">
        <v>0</v>
      </c>
      <c r="Y27">
        <v>0.01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0.01</v>
      </c>
      <c r="AI27">
        <v>0</v>
      </c>
      <c r="AJ27">
        <v>7.0000000000000007E-2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0.11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0.02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0.04</v>
      </c>
      <c r="CE27">
        <v>0</v>
      </c>
      <c r="CF27">
        <v>0</v>
      </c>
      <c r="CG27">
        <v>0</v>
      </c>
      <c r="CH27">
        <v>0.01</v>
      </c>
      <c r="CI27">
        <v>0</v>
      </c>
      <c r="CJ27">
        <v>0</v>
      </c>
      <c r="CK27">
        <v>0.41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0.02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0.01</v>
      </c>
      <c r="CY27">
        <v>0.03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0.01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f t="shared" si="0"/>
        <v>0</v>
      </c>
      <c r="DV27">
        <v>46</v>
      </c>
      <c r="DW27">
        <f>MAX(DU2:DU27)</f>
        <v>0</v>
      </c>
      <c r="DX27" s="2" t="s">
        <v>263</v>
      </c>
      <c r="DY27">
        <v>0.54119610014619701</v>
      </c>
      <c r="DZ27">
        <v>2.1351948395945701</v>
      </c>
      <c r="EA27">
        <v>3.35993971098616</v>
      </c>
      <c r="EB27">
        <v>3.35993971098616</v>
      </c>
      <c r="EC27">
        <v>3.35993971098616</v>
      </c>
      <c r="ED27">
        <v>3.35993971098616</v>
      </c>
      <c r="EE27">
        <v>3.35993971098616</v>
      </c>
      <c r="EF27">
        <v>2.8187436108399599</v>
      </c>
      <c r="EG27">
        <v>2.8187436108399599</v>
      </c>
      <c r="EH27">
        <v>6.9051571308251196</v>
      </c>
      <c r="EI27">
        <v>19.103360097931802</v>
      </c>
      <c r="EJ27">
        <v>19.269270778972199</v>
      </c>
      <c r="EK27">
        <v>3.09070585694259</v>
      </c>
      <c r="EL27">
        <v>3.2566165379829402</v>
      </c>
      <c r="EM27">
        <v>0</v>
      </c>
      <c r="EN27">
        <v>0</v>
      </c>
      <c r="EO27" s="24">
        <f>AVERAGE(DY2:DY27)</f>
        <v>0.84354212973539633</v>
      </c>
      <c r="EP27" s="24">
        <f t="shared" ref="EP27:FD27" si="3">AVERAGE(DZ2:DZ27)</f>
        <v>3.5397098357387753</v>
      </c>
      <c r="EQ27" s="24">
        <f t="shared" si="3"/>
        <v>3.7319532144204426</v>
      </c>
      <c r="ER27" s="24">
        <f t="shared" si="3"/>
        <v>3.9675652129696699</v>
      </c>
      <c r="ES27" s="24">
        <f t="shared" si="3"/>
        <v>3.9675652129696699</v>
      </c>
      <c r="ET27" s="24">
        <f t="shared" si="3"/>
        <v>4.0219580422917129</v>
      </c>
      <c r="EU27" s="24">
        <f t="shared" si="3"/>
        <v>4.0219580422917129</v>
      </c>
      <c r="EV27" s="24">
        <f t="shared" si="3"/>
        <v>3.0876709351732861</v>
      </c>
      <c r="EW27" s="24">
        <f t="shared" si="3"/>
        <v>2.8248625219630403</v>
      </c>
      <c r="EX27" s="24">
        <f t="shared" si="3"/>
        <v>5.2518655538413288</v>
      </c>
      <c r="EY27" s="24">
        <f t="shared" si="3"/>
        <v>16.174696656559043</v>
      </c>
      <c r="EZ27" s="24">
        <f t="shared" si="3"/>
        <v>16.174691033954268</v>
      </c>
      <c r="FA27" s="24">
        <f t="shared" si="3"/>
        <v>4.8763807972426489</v>
      </c>
      <c r="FB27" s="24">
        <f t="shared" si="3"/>
        <v>5.2027321505701281</v>
      </c>
      <c r="FC27" s="24">
        <f t="shared" si="3"/>
        <v>0</v>
      </c>
      <c r="FD27" s="24">
        <f t="shared" si="3"/>
        <v>0</v>
      </c>
      <c r="FE27" s="45" t="s">
        <v>261</v>
      </c>
      <c r="FF27" s="2" t="s">
        <v>253</v>
      </c>
      <c r="FG27" s="19">
        <v>23993</v>
      </c>
      <c r="FH27" s="26">
        <v>21.02</v>
      </c>
      <c r="FI27" s="26">
        <v>22.02</v>
      </c>
      <c r="FJ27" s="26">
        <v>23.02</v>
      </c>
      <c r="FK27" s="26">
        <v>9.7200000000000006</v>
      </c>
      <c r="FL27" s="26">
        <v>22.93</v>
      </c>
      <c r="FM27" s="26">
        <v>12.14</v>
      </c>
      <c r="FN27" s="26">
        <v>25.02</v>
      </c>
      <c r="FO27" s="24">
        <f>AVERAGE(FH2:FH27)</f>
        <v>17.779230769230768</v>
      </c>
      <c r="FP27" s="24">
        <f t="shared" ref="FP27:FU27" si="4">AVERAGE(FI2:FI27)</f>
        <v>19.098076923076921</v>
      </c>
      <c r="FQ27" s="24">
        <f t="shared" si="4"/>
        <v>19.955769230769235</v>
      </c>
      <c r="FR27" s="24">
        <f t="shared" si="4"/>
        <v>7.6723076923076912</v>
      </c>
      <c r="FS27" s="24">
        <f t="shared" si="4"/>
        <v>19.077692307692306</v>
      </c>
      <c r="FT27" s="24">
        <f t="shared" si="4"/>
        <v>10.839230769230769</v>
      </c>
      <c r="FU27" s="24">
        <f t="shared" si="4"/>
        <v>22.371153846153842</v>
      </c>
      <c r="FV27" s="45"/>
      <c r="FW27" s="7">
        <v>15</v>
      </c>
      <c r="FX27" s="35">
        <v>690.59725940227395</v>
      </c>
      <c r="FY27" s="7">
        <v>6.8927386601765903</v>
      </c>
      <c r="FZ27" s="7">
        <v>22.591426849365202</v>
      </c>
    </row>
    <row r="28" spans="1:182" x14ac:dyDescent="0.2">
      <c r="A28">
        <v>2</v>
      </c>
      <c r="B28" t="s">
        <v>3</v>
      </c>
      <c r="C28" t="s">
        <v>78</v>
      </c>
      <c r="D28" t="s">
        <v>69</v>
      </c>
      <c r="E28" s="19">
        <v>19686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0.03</v>
      </c>
      <c r="S28">
        <v>0.04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0.08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0.22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0.59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0.04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f t="shared" si="0"/>
        <v>1</v>
      </c>
      <c r="DV28">
        <v>11</v>
      </c>
      <c r="DW28">
        <f>DU28</f>
        <v>1</v>
      </c>
      <c r="DX28" s="2" t="s">
        <v>253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7.6485292703891803</v>
      </c>
      <c r="EI28">
        <v>7.6485292703891803</v>
      </c>
      <c r="EJ28">
        <v>7.6485292703891803</v>
      </c>
      <c r="EK28">
        <v>2.7386127875258302</v>
      </c>
      <c r="EL28">
        <v>2.7386127875258302</v>
      </c>
      <c r="EM28">
        <v>0</v>
      </c>
      <c r="EN28">
        <v>0</v>
      </c>
      <c r="EO28" s="24">
        <f>DY28</f>
        <v>0</v>
      </c>
      <c r="EP28" s="24">
        <f t="shared" ref="EP28:FD28" si="5">DZ28</f>
        <v>0</v>
      </c>
      <c r="EQ28" s="24">
        <f t="shared" si="5"/>
        <v>0</v>
      </c>
      <c r="ER28" s="24">
        <f t="shared" si="5"/>
        <v>0</v>
      </c>
      <c r="ES28" s="24">
        <f t="shared" si="5"/>
        <v>0</v>
      </c>
      <c r="ET28" s="24">
        <f t="shared" si="5"/>
        <v>0</v>
      </c>
      <c r="EU28" s="24">
        <f t="shared" si="5"/>
        <v>0</v>
      </c>
      <c r="EV28" s="24">
        <f t="shared" si="5"/>
        <v>0</v>
      </c>
      <c r="EW28" s="24">
        <f t="shared" si="5"/>
        <v>0</v>
      </c>
      <c r="EX28" s="24">
        <f t="shared" si="5"/>
        <v>7.6485292703891803</v>
      </c>
      <c r="EY28" s="24">
        <f t="shared" si="5"/>
        <v>7.6485292703891803</v>
      </c>
      <c r="EZ28" s="24">
        <f t="shared" si="5"/>
        <v>7.6485292703891803</v>
      </c>
      <c r="FA28" s="24">
        <f t="shared" si="5"/>
        <v>2.7386127875258302</v>
      </c>
      <c r="FB28" s="24">
        <f t="shared" si="5"/>
        <v>2.7386127875258302</v>
      </c>
      <c r="FC28" s="24">
        <f t="shared" si="5"/>
        <v>0</v>
      </c>
      <c r="FD28" s="24">
        <f t="shared" si="5"/>
        <v>0</v>
      </c>
      <c r="FE28" s="45" t="s">
        <v>253</v>
      </c>
      <c r="FF28" s="2" t="s">
        <v>247</v>
      </c>
      <c r="FG28" s="19">
        <v>19686</v>
      </c>
      <c r="FH28" s="26">
        <v>10.33</v>
      </c>
      <c r="FI28" s="26">
        <v>10.33</v>
      </c>
      <c r="FJ28" s="26">
        <v>10.33</v>
      </c>
      <c r="FK28" s="26">
        <v>7.68</v>
      </c>
      <c r="FL28" s="26">
        <v>10.33</v>
      </c>
      <c r="FM28" s="26">
        <v>10.33</v>
      </c>
      <c r="FN28" s="26">
        <v>10.33</v>
      </c>
      <c r="FO28" s="24">
        <f>FH28</f>
        <v>10.33</v>
      </c>
      <c r="FP28" s="24">
        <f t="shared" ref="FP28:FU28" si="6">FI28</f>
        <v>10.33</v>
      </c>
      <c r="FQ28" s="24">
        <f t="shared" si="6"/>
        <v>10.33</v>
      </c>
      <c r="FR28" s="24">
        <f t="shared" si="6"/>
        <v>7.68</v>
      </c>
      <c r="FS28" s="24">
        <f t="shared" si="6"/>
        <v>10.33</v>
      </c>
      <c r="FT28" s="24">
        <f t="shared" si="6"/>
        <v>10.33</v>
      </c>
      <c r="FU28" s="24">
        <f t="shared" si="6"/>
        <v>10.33</v>
      </c>
      <c r="FV28" s="49" t="s">
        <v>249</v>
      </c>
      <c r="FW28" s="7">
        <v>17.399999999999999</v>
      </c>
      <c r="FX28" s="7">
        <v>542.21233069896584</v>
      </c>
      <c r="FY28" s="7">
        <v>10.7709445953368</v>
      </c>
      <c r="FZ28" s="51">
        <v>24.08127784729</v>
      </c>
    </row>
    <row r="29" spans="1:182" s="16" customFormat="1" x14ac:dyDescent="0.2">
      <c r="A29">
        <v>3</v>
      </c>
      <c r="B29" t="s">
        <v>201</v>
      </c>
      <c r="C29" t="s">
        <v>77</v>
      </c>
      <c r="D29" t="s">
        <v>70</v>
      </c>
      <c r="E29" s="19">
        <v>19104.03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0.05</v>
      </c>
      <c r="N29">
        <v>0</v>
      </c>
      <c r="O29">
        <v>0</v>
      </c>
      <c r="P29">
        <v>0.13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0.02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0.04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0.01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0.65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0.08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0.01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f t="shared" si="0"/>
        <v>0</v>
      </c>
      <c r="DV29"/>
      <c r="DW29"/>
      <c r="DX29" s="2" t="s">
        <v>261</v>
      </c>
      <c r="DY29">
        <v>0</v>
      </c>
      <c r="DZ29">
        <v>7.5797250215777998</v>
      </c>
      <c r="EA29">
        <v>8.2868318027643504</v>
      </c>
      <c r="EB29">
        <v>8.2868318027643504</v>
      </c>
      <c r="EC29">
        <v>8.2868318027643504</v>
      </c>
      <c r="ED29">
        <v>8.2868318027643504</v>
      </c>
      <c r="EE29">
        <v>8.2868318027643504</v>
      </c>
      <c r="EF29">
        <v>8.2868318027643504</v>
      </c>
      <c r="EG29">
        <v>8.2868318027643504</v>
      </c>
      <c r="EH29">
        <v>2.7386127875258302</v>
      </c>
      <c r="EI29">
        <v>10.266295730405201</v>
      </c>
      <c r="EJ29">
        <v>10.266295730405201</v>
      </c>
      <c r="EK29">
        <v>1.2247448713915901</v>
      </c>
      <c r="EL29">
        <v>1.2247448713915901</v>
      </c>
      <c r="EM29">
        <v>0</v>
      </c>
      <c r="EN29">
        <v>0</v>
      </c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45"/>
      <c r="FF29" s="2" t="s">
        <v>253</v>
      </c>
      <c r="FG29" s="19">
        <v>19104.03</v>
      </c>
      <c r="FH29" s="26">
        <v>15.13</v>
      </c>
      <c r="FI29" s="26">
        <v>15.13</v>
      </c>
      <c r="FJ29" s="26">
        <v>15.13</v>
      </c>
      <c r="FK29" s="26">
        <v>4.83</v>
      </c>
      <c r="FL29" s="26">
        <v>10.67</v>
      </c>
      <c r="FM29" s="26">
        <v>6.43</v>
      </c>
      <c r="FN29" s="26">
        <v>17.37</v>
      </c>
      <c r="FO29" s="24"/>
      <c r="FP29" s="24"/>
      <c r="FQ29" s="24"/>
      <c r="FR29" s="24"/>
      <c r="FS29" s="24"/>
      <c r="FT29" s="24"/>
      <c r="FU29" s="24"/>
      <c r="FV29" s="45"/>
      <c r="FW29" s="7">
        <v>16.7</v>
      </c>
      <c r="FX29" s="7">
        <v>546.8834021687494</v>
      </c>
      <c r="FY29" s="7">
        <v>7.9669529596964468</v>
      </c>
      <c r="FZ29" s="7">
        <v>23.576943715413364</v>
      </c>
    </row>
    <row r="30" spans="1:182" s="16" customFormat="1" x14ac:dyDescent="0.2">
      <c r="A30">
        <v>3</v>
      </c>
      <c r="B30" t="s">
        <v>201</v>
      </c>
      <c r="C30" t="s">
        <v>77</v>
      </c>
      <c r="D30" t="s">
        <v>70</v>
      </c>
      <c r="E30" s="19">
        <v>20339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0.03</v>
      </c>
      <c r="N30">
        <v>0</v>
      </c>
      <c r="O30">
        <v>0</v>
      </c>
      <c r="P30">
        <v>0.12</v>
      </c>
      <c r="Q30">
        <v>0</v>
      </c>
      <c r="R30">
        <v>0.01</v>
      </c>
      <c r="S30">
        <v>0</v>
      </c>
      <c r="T30">
        <v>0</v>
      </c>
      <c r="U30">
        <v>0.01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0.02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0.04</v>
      </c>
      <c r="AS30">
        <v>0</v>
      </c>
      <c r="AT30">
        <v>0</v>
      </c>
      <c r="AU30">
        <v>0</v>
      </c>
      <c r="AV30">
        <v>0.01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0.01</v>
      </c>
      <c r="BJ30">
        <v>0</v>
      </c>
      <c r="BK30">
        <v>0</v>
      </c>
      <c r="BL30">
        <v>0</v>
      </c>
      <c r="BM30">
        <v>0</v>
      </c>
      <c r="BN30">
        <v>0.02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0.56999999999999995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0.13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0.01</v>
      </c>
      <c r="CR30">
        <v>0.01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0.01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f t="shared" si="0"/>
        <v>0</v>
      </c>
      <c r="DV30"/>
      <c r="DW30"/>
      <c r="DX30" s="2" t="s">
        <v>261</v>
      </c>
      <c r="DY30">
        <v>0.54119610014619701</v>
      </c>
      <c r="DZ30">
        <v>7.6098281881140402</v>
      </c>
      <c r="EA30">
        <v>8.8345730595056295</v>
      </c>
      <c r="EB30">
        <v>8.8345730595056295</v>
      </c>
      <c r="EC30">
        <v>8.8345730595056295</v>
      </c>
      <c r="ED30">
        <v>8.8345730595056295</v>
      </c>
      <c r="EE30">
        <v>8.8345730595056295</v>
      </c>
      <c r="EF30">
        <v>8.2933769593594295</v>
      </c>
      <c r="EG30">
        <v>8.2933769593594295</v>
      </c>
      <c r="EH30">
        <v>4.0767300060789404</v>
      </c>
      <c r="EI30">
        <v>12.334076083485799</v>
      </c>
      <c r="EJ30">
        <v>11.792879983339599</v>
      </c>
      <c r="EK30">
        <v>2.47304775272434</v>
      </c>
      <c r="EL30">
        <v>1.93185165257814</v>
      </c>
      <c r="EM30">
        <v>0</v>
      </c>
      <c r="EN30">
        <v>0</v>
      </c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45"/>
      <c r="FF30" s="2" t="s">
        <v>248</v>
      </c>
      <c r="FG30" s="19">
        <v>20339</v>
      </c>
      <c r="FH30" s="26">
        <v>18.82</v>
      </c>
      <c r="FI30" s="26">
        <v>18.82</v>
      </c>
      <c r="FJ30" s="26">
        <v>19.82</v>
      </c>
      <c r="FK30" s="26">
        <v>5.61</v>
      </c>
      <c r="FL30" s="26">
        <v>13.8</v>
      </c>
      <c r="FM30" s="26">
        <v>10.07</v>
      </c>
      <c r="FN30" s="26">
        <v>19.55</v>
      </c>
      <c r="FO30" s="24"/>
      <c r="FP30" s="24"/>
      <c r="FQ30" s="24"/>
      <c r="FR30" s="24"/>
      <c r="FS30" s="24"/>
      <c r="FT30" s="24"/>
      <c r="FU30" s="24"/>
      <c r="FV30" s="45"/>
      <c r="FW30" s="7">
        <v>16.7</v>
      </c>
      <c r="FX30" s="7">
        <v>546.8834021687494</v>
      </c>
      <c r="FY30" s="7">
        <v>7.9669529596964468</v>
      </c>
      <c r="FZ30" s="7">
        <v>23.576943715413364</v>
      </c>
    </row>
    <row r="31" spans="1:182" s="16" customFormat="1" x14ac:dyDescent="0.2">
      <c r="A31">
        <v>3</v>
      </c>
      <c r="B31" t="s">
        <v>201</v>
      </c>
      <c r="C31" t="s">
        <v>77</v>
      </c>
      <c r="D31" t="s">
        <v>70</v>
      </c>
      <c r="E31" s="19">
        <v>21044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0.04</v>
      </c>
      <c r="N31">
        <v>0</v>
      </c>
      <c r="O31">
        <v>0</v>
      </c>
      <c r="P31">
        <v>0.14000000000000001</v>
      </c>
      <c r="Q31">
        <v>0</v>
      </c>
      <c r="R31">
        <v>0.02</v>
      </c>
      <c r="S31">
        <v>0</v>
      </c>
      <c r="T31">
        <v>0</v>
      </c>
      <c r="U31">
        <v>0.02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0.03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0.03</v>
      </c>
      <c r="AS31">
        <v>0</v>
      </c>
      <c r="AT31">
        <v>0</v>
      </c>
      <c r="AU31">
        <v>0</v>
      </c>
      <c r="AV31">
        <v>0.01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0.01</v>
      </c>
      <c r="BJ31">
        <v>0</v>
      </c>
      <c r="BK31">
        <v>0</v>
      </c>
      <c r="BL31">
        <v>0</v>
      </c>
      <c r="BM31">
        <v>0</v>
      </c>
      <c r="BN31">
        <v>0.02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0.54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0.11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0.02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0.01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f t="shared" si="0"/>
        <v>0</v>
      </c>
      <c r="DV31"/>
      <c r="DW31"/>
      <c r="DX31" s="2" t="s">
        <v>261</v>
      </c>
      <c r="DY31">
        <v>0.88048573447183698</v>
      </c>
      <c r="DZ31">
        <v>7.7483319480931003</v>
      </c>
      <c r="EA31">
        <v>8.9730768194846906</v>
      </c>
      <c r="EB31">
        <v>8.9730768194846906</v>
      </c>
      <c r="EC31">
        <v>8.9730768194846906</v>
      </c>
      <c r="ED31">
        <v>8.9730768194846906</v>
      </c>
      <c r="EE31">
        <v>8.9730768194846906</v>
      </c>
      <c r="EF31">
        <v>8.0925910850128506</v>
      </c>
      <c r="EG31">
        <v>8.0925910850128506</v>
      </c>
      <c r="EH31">
        <v>4.1208560836757702</v>
      </c>
      <c r="EI31">
        <v>12.661271783694801</v>
      </c>
      <c r="EJ31">
        <v>11.780786049223</v>
      </c>
      <c r="EK31">
        <v>3.1687313457425801</v>
      </c>
      <c r="EL31">
        <v>2.2882456112707401</v>
      </c>
      <c r="EM31">
        <v>0</v>
      </c>
      <c r="EN31">
        <v>0</v>
      </c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45"/>
      <c r="FF31" s="2" t="s">
        <v>248</v>
      </c>
      <c r="FG31" s="19">
        <v>21044</v>
      </c>
      <c r="FH31" s="26">
        <v>18.809999999999999</v>
      </c>
      <c r="FI31" s="26">
        <v>19.23</v>
      </c>
      <c r="FJ31" s="26">
        <v>20.23</v>
      </c>
      <c r="FK31" s="26">
        <v>5.05</v>
      </c>
      <c r="FL31" s="26">
        <v>14.2</v>
      </c>
      <c r="FM31" s="26">
        <v>10.47</v>
      </c>
      <c r="FN31" s="26">
        <v>20.23</v>
      </c>
      <c r="FO31" s="24"/>
      <c r="FP31" s="24"/>
      <c r="FQ31" s="24"/>
      <c r="FR31" s="24"/>
      <c r="FS31" s="24"/>
      <c r="FT31" s="24"/>
      <c r="FU31" s="24"/>
      <c r="FV31" s="45"/>
      <c r="FW31" s="7">
        <v>16.7</v>
      </c>
      <c r="FX31" s="7">
        <v>546.8834021687494</v>
      </c>
      <c r="FY31" s="7">
        <v>7.9669529596964468</v>
      </c>
      <c r="FZ31" s="7">
        <v>23.576943715413364</v>
      </c>
    </row>
    <row r="32" spans="1:182" s="16" customFormat="1" x14ac:dyDescent="0.2">
      <c r="A32">
        <v>3</v>
      </c>
      <c r="B32" t="s">
        <v>201</v>
      </c>
      <c r="C32" t="s">
        <v>77</v>
      </c>
      <c r="D32" t="s">
        <v>70</v>
      </c>
      <c r="E32" s="19">
        <v>23595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0.02</v>
      </c>
      <c r="N32">
        <v>0</v>
      </c>
      <c r="O32">
        <v>0</v>
      </c>
      <c r="P32">
        <v>0.13</v>
      </c>
      <c r="Q32">
        <v>0</v>
      </c>
      <c r="R32">
        <v>0.03</v>
      </c>
      <c r="S32">
        <v>0</v>
      </c>
      <c r="T32">
        <v>0</v>
      </c>
      <c r="U32">
        <v>0.03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0.02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0.04</v>
      </c>
      <c r="AS32">
        <v>0</v>
      </c>
      <c r="AT32">
        <v>0</v>
      </c>
      <c r="AU32">
        <v>0</v>
      </c>
      <c r="AV32">
        <v>0.01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0.03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0.52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0.16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0.01</v>
      </c>
      <c r="CR32">
        <v>0.01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f t="shared" si="0"/>
        <v>0</v>
      </c>
      <c r="DV32"/>
      <c r="DW32"/>
      <c r="DX32" s="2" t="s">
        <v>261</v>
      </c>
      <c r="DY32">
        <v>1.19115959044782</v>
      </c>
      <c r="DZ32">
        <v>7.9220550232311604</v>
      </c>
      <c r="EA32">
        <v>9.5031938533153504</v>
      </c>
      <c r="EB32">
        <v>9.5031938533153504</v>
      </c>
      <c r="EC32">
        <v>9.5031938533153504</v>
      </c>
      <c r="ED32">
        <v>9.5031938533153504</v>
      </c>
      <c r="EE32">
        <v>9.5031938533153504</v>
      </c>
      <c r="EF32">
        <v>8.3120342628675292</v>
      </c>
      <c r="EG32">
        <v>8.3120342628675292</v>
      </c>
      <c r="EH32">
        <v>5.1281635274537303</v>
      </c>
      <c r="EI32">
        <v>11.759270998165</v>
      </c>
      <c r="EJ32">
        <v>10.5681114077172</v>
      </c>
      <c r="EK32">
        <v>3.1230112430259598</v>
      </c>
      <c r="EL32">
        <v>1.93185165257814</v>
      </c>
      <c r="EM32">
        <v>0</v>
      </c>
      <c r="EN32">
        <v>0</v>
      </c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45"/>
      <c r="FF32" s="2" t="s">
        <v>253</v>
      </c>
      <c r="FG32" s="19">
        <v>23595</v>
      </c>
      <c r="FH32" s="26">
        <v>18.170000000000002</v>
      </c>
      <c r="FI32" s="26">
        <v>19.899999999999999</v>
      </c>
      <c r="FJ32" s="26">
        <v>19.899999999999999</v>
      </c>
      <c r="FK32" s="26">
        <v>6</v>
      </c>
      <c r="FL32" s="26">
        <v>12.75</v>
      </c>
      <c r="FM32" s="26">
        <v>10.34</v>
      </c>
      <c r="FN32" s="26">
        <v>21.31</v>
      </c>
      <c r="FO32" s="24"/>
      <c r="FP32" s="24"/>
      <c r="FQ32" s="24"/>
      <c r="FR32" s="24"/>
      <c r="FS32" s="24"/>
      <c r="FT32" s="24"/>
      <c r="FU32" s="24"/>
      <c r="FV32" s="45"/>
      <c r="FW32" s="7">
        <v>16.7</v>
      </c>
      <c r="FX32" s="7">
        <v>546.8834021687494</v>
      </c>
      <c r="FY32" s="7">
        <v>7.9669529596964468</v>
      </c>
      <c r="FZ32" s="7">
        <v>23.576943715413364</v>
      </c>
    </row>
    <row r="33" spans="1:182" s="16" customFormat="1" x14ac:dyDescent="0.2">
      <c r="A33">
        <v>3</v>
      </c>
      <c r="B33" t="s">
        <v>201</v>
      </c>
      <c r="C33" t="s">
        <v>77</v>
      </c>
      <c r="D33" t="s">
        <v>70</v>
      </c>
      <c r="E33" s="19">
        <v>24850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0.03</v>
      </c>
      <c r="N33">
        <v>0</v>
      </c>
      <c r="O33">
        <v>0</v>
      </c>
      <c r="P33">
        <v>0.15</v>
      </c>
      <c r="Q33">
        <v>0</v>
      </c>
      <c r="R33">
        <v>0.05</v>
      </c>
      <c r="S33">
        <v>0</v>
      </c>
      <c r="T33">
        <v>0</v>
      </c>
      <c r="U33">
        <v>0.01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0.03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0.04</v>
      </c>
      <c r="AS33">
        <v>0</v>
      </c>
      <c r="AT33">
        <v>0</v>
      </c>
      <c r="AU33">
        <v>0</v>
      </c>
      <c r="AV33">
        <v>0.01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0.01</v>
      </c>
      <c r="BJ33">
        <v>0</v>
      </c>
      <c r="BK33">
        <v>0</v>
      </c>
      <c r="BL33">
        <v>0</v>
      </c>
      <c r="BM33">
        <v>0</v>
      </c>
      <c r="BN33">
        <v>0.02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0.49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0.13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0.02</v>
      </c>
      <c r="CR33">
        <v>0.02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0.01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f t="shared" si="0"/>
        <v>0</v>
      </c>
      <c r="DV33"/>
      <c r="DW33"/>
      <c r="DX33" s="2" t="s">
        <v>261</v>
      </c>
      <c r="DY33">
        <v>0.54119610014619701</v>
      </c>
      <c r="DZ33">
        <v>7.0616636760127998</v>
      </c>
      <c r="EA33">
        <v>8.28640854740439</v>
      </c>
      <c r="EB33">
        <v>8.28640854740439</v>
      </c>
      <c r="EC33">
        <v>8.28640854740439</v>
      </c>
      <c r="ED33">
        <v>8.28640854740439</v>
      </c>
      <c r="EE33">
        <v>8.28640854740439</v>
      </c>
      <c r="EF33">
        <v>7.74521244725819</v>
      </c>
      <c r="EG33">
        <v>7.74521244725819</v>
      </c>
      <c r="EH33">
        <v>4.0767300060789404</v>
      </c>
      <c r="EI33">
        <v>12.750797644855099</v>
      </c>
      <c r="EJ33">
        <v>12.209601544708899</v>
      </c>
      <c r="EK33">
        <v>2.8294417114169401</v>
      </c>
      <c r="EL33">
        <v>2.2882456112707401</v>
      </c>
      <c r="EM33">
        <v>0</v>
      </c>
      <c r="EN33">
        <v>0</v>
      </c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45"/>
      <c r="FF33" s="2" t="s">
        <v>248</v>
      </c>
      <c r="FG33" s="19">
        <v>24850</v>
      </c>
      <c r="FH33" s="26">
        <v>20.079999999999998</v>
      </c>
      <c r="FI33" s="26">
        <v>20.079999999999998</v>
      </c>
      <c r="FJ33" s="26">
        <v>21.08</v>
      </c>
      <c r="FK33" s="26">
        <v>5.61</v>
      </c>
      <c r="FL33" s="26">
        <v>15.45</v>
      </c>
      <c r="FM33" s="26">
        <v>11.71</v>
      </c>
      <c r="FN33" s="26">
        <v>20.81</v>
      </c>
      <c r="FO33" s="24"/>
      <c r="FP33" s="24"/>
      <c r="FQ33" s="24"/>
      <c r="FR33" s="24"/>
      <c r="FS33" s="24"/>
      <c r="FT33" s="24"/>
      <c r="FU33" s="24"/>
      <c r="FV33" s="45"/>
      <c r="FW33" s="7">
        <v>16.7</v>
      </c>
      <c r="FX33" s="7">
        <v>546.8834021687494</v>
      </c>
      <c r="FY33" s="7">
        <v>7.9669529596964468</v>
      </c>
      <c r="FZ33" s="7">
        <v>23.576943715413364</v>
      </c>
    </row>
    <row r="34" spans="1:182" s="16" customFormat="1" x14ac:dyDescent="0.2">
      <c r="A34">
        <v>3</v>
      </c>
      <c r="B34" t="s">
        <v>202</v>
      </c>
      <c r="C34" t="s">
        <v>77</v>
      </c>
      <c r="D34" t="s">
        <v>71</v>
      </c>
      <c r="E34" s="19">
        <v>19142.29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0.01</v>
      </c>
      <c r="N34">
        <v>0</v>
      </c>
      <c r="O34">
        <v>0</v>
      </c>
      <c r="P34">
        <v>0.18</v>
      </c>
      <c r="Q34">
        <v>0</v>
      </c>
      <c r="R34">
        <v>0.01</v>
      </c>
      <c r="S34">
        <v>0</v>
      </c>
      <c r="T34">
        <v>0</v>
      </c>
      <c r="U34">
        <v>0.02</v>
      </c>
      <c r="V34">
        <v>0</v>
      </c>
      <c r="W34">
        <v>0</v>
      </c>
      <c r="X34">
        <v>0</v>
      </c>
      <c r="Y34">
        <v>0.01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0.05</v>
      </c>
      <c r="AS34">
        <v>0</v>
      </c>
      <c r="AT34">
        <v>0</v>
      </c>
      <c r="AU34">
        <v>0</v>
      </c>
      <c r="AV34">
        <v>0.01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0.02</v>
      </c>
      <c r="BJ34">
        <v>0</v>
      </c>
      <c r="BK34">
        <v>0</v>
      </c>
      <c r="BL34">
        <v>0</v>
      </c>
      <c r="BM34">
        <v>0</v>
      </c>
      <c r="BN34">
        <v>0.04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0.5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0.08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0.01</v>
      </c>
      <c r="CR34">
        <v>0.02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0.04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f t="shared" si="0"/>
        <v>0</v>
      </c>
      <c r="DV34"/>
      <c r="DW34"/>
      <c r="DX34" s="2" t="s">
        <v>261</v>
      </c>
      <c r="DY34">
        <v>0.88048573447183698</v>
      </c>
      <c r="DZ34">
        <v>7.4717889679436196</v>
      </c>
      <c r="EA34">
        <v>9.3426176613305891</v>
      </c>
      <c r="EB34">
        <v>9.3426176613305891</v>
      </c>
      <c r="EC34">
        <v>9.3426176613305891</v>
      </c>
      <c r="ED34">
        <v>9.3426176613305891</v>
      </c>
      <c r="EE34">
        <v>9.3426176613305891</v>
      </c>
      <c r="EF34">
        <v>8.4621319268587492</v>
      </c>
      <c r="EG34">
        <v>8.4621319268587492</v>
      </c>
      <c r="EH34">
        <v>3.6190985219976701</v>
      </c>
      <c r="EI34">
        <v>13.7263993441927</v>
      </c>
      <c r="EJ34">
        <v>13.5530203909075</v>
      </c>
      <c r="EK34">
        <v>1.5875925156583801</v>
      </c>
      <c r="EL34">
        <v>1.4142135623731</v>
      </c>
      <c r="EM34">
        <v>0</v>
      </c>
      <c r="EN34">
        <v>0</v>
      </c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45"/>
      <c r="FF34" s="2" t="s">
        <v>248</v>
      </c>
      <c r="FG34" s="19">
        <v>19142.29</v>
      </c>
      <c r="FH34" s="26">
        <v>20.72</v>
      </c>
      <c r="FI34" s="26">
        <v>20.72</v>
      </c>
      <c r="FJ34" s="26">
        <v>22.14</v>
      </c>
      <c r="FK34" s="26">
        <v>5.0599999999999996</v>
      </c>
      <c r="FL34" s="26">
        <v>15.72</v>
      </c>
      <c r="FM34" s="26">
        <v>10.49</v>
      </c>
      <c r="FN34" s="26">
        <v>20.72</v>
      </c>
      <c r="FO34" s="24"/>
      <c r="FP34" s="24"/>
      <c r="FQ34" s="24"/>
      <c r="FR34" s="24"/>
      <c r="FS34" s="24"/>
      <c r="FT34" s="24"/>
      <c r="FU34" s="24"/>
      <c r="FV34" s="45"/>
      <c r="FW34" s="7">
        <v>16.7</v>
      </c>
      <c r="FX34" s="7">
        <v>546.8834021687494</v>
      </c>
      <c r="FY34" s="7">
        <v>7.9669529596964468</v>
      </c>
      <c r="FZ34" s="7">
        <v>23.576943715413364</v>
      </c>
    </row>
    <row r="35" spans="1:182" s="16" customFormat="1" x14ac:dyDescent="0.2">
      <c r="A35">
        <v>3</v>
      </c>
      <c r="B35" t="s">
        <v>202</v>
      </c>
      <c r="C35" t="s">
        <v>77</v>
      </c>
      <c r="D35" t="s">
        <v>71</v>
      </c>
      <c r="E35" s="19">
        <v>20947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0.02</v>
      </c>
      <c r="N35">
        <v>0</v>
      </c>
      <c r="O35">
        <v>0</v>
      </c>
      <c r="P35">
        <v>0.16</v>
      </c>
      <c r="Q35">
        <v>0</v>
      </c>
      <c r="R35">
        <v>0.01</v>
      </c>
      <c r="S35">
        <v>0</v>
      </c>
      <c r="T35">
        <v>0</v>
      </c>
      <c r="U35">
        <v>0.01</v>
      </c>
      <c r="V35">
        <v>0</v>
      </c>
      <c r="W35">
        <v>0</v>
      </c>
      <c r="X35">
        <v>0</v>
      </c>
      <c r="Y35">
        <v>0.02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0.02</v>
      </c>
      <c r="AQ35">
        <v>0</v>
      </c>
      <c r="AR35">
        <v>0.05</v>
      </c>
      <c r="AS35">
        <v>0</v>
      </c>
      <c r="AT35">
        <v>0</v>
      </c>
      <c r="AU35">
        <v>0</v>
      </c>
      <c r="AV35">
        <v>0.02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0.02</v>
      </c>
      <c r="BJ35">
        <v>0</v>
      </c>
      <c r="BK35">
        <v>0</v>
      </c>
      <c r="BL35">
        <v>0</v>
      </c>
      <c r="BM35">
        <v>0</v>
      </c>
      <c r="BN35">
        <v>0.03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0.48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7.0000000000000007E-2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0.02</v>
      </c>
      <c r="CR35">
        <v>0.02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0.03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f t="shared" si="0"/>
        <v>0</v>
      </c>
      <c r="DV35"/>
      <c r="DW35"/>
      <c r="DX35" s="2" t="s">
        <v>261</v>
      </c>
      <c r="DY35">
        <v>0.54119610014619701</v>
      </c>
      <c r="DZ35">
        <v>6.9901068474555101</v>
      </c>
      <c r="EA35">
        <v>8.5712456775397001</v>
      </c>
      <c r="EB35">
        <v>9.7959905489312895</v>
      </c>
      <c r="EC35">
        <v>9.7959905489312895</v>
      </c>
      <c r="ED35">
        <v>9.7959905489312895</v>
      </c>
      <c r="EE35">
        <v>9.7959905489312895</v>
      </c>
      <c r="EF35">
        <v>9.2547944487850895</v>
      </c>
      <c r="EG35">
        <v>8.0300495773935001</v>
      </c>
      <c r="EH35">
        <v>3.09070585694259</v>
      </c>
      <c r="EI35">
        <v>14.404403581767101</v>
      </c>
      <c r="EJ35">
        <v>13.863207481620901</v>
      </c>
      <c r="EK35">
        <v>1.7659409715377901</v>
      </c>
      <c r="EL35">
        <v>2.4494897427831801</v>
      </c>
      <c r="EM35">
        <v>0</v>
      </c>
      <c r="EN35">
        <v>0</v>
      </c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45"/>
      <c r="FF35" s="2" t="s">
        <v>248</v>
      </c>
      <c r="FG35" s="19">
        <v>20947</v>
      </c>
      <c r="FH35" s="26">
        <v>21.07</v>
      </c>
      <c r="FI35" s="26">
        <v>20.66</v>
      </c>
      <c r="FJ35" s="26">
        <v>22.07</v>
      </c>
      <c r="FK35" s="26">
        <v>4.88</v>
      </c>
      <c r="FL35" s="26">
        <v>15.86</v>
      </c>
      <c r="FM35" s="26">
        <v>10.47</v>
      </c>
      <c r="FN35" s="26">
        <v>20.34</v>
      </c>
      <c r="FO35" s="24"/>
      <c r="FP35" s="24"/>
      <c r="FQ35" s="24"/>
      <c r="FR35" s="24"/>
      <c r="FS35" s="24"/>
      <c r="FT35" s="24"/>
      <c r="FU35" s="24"/>
      <c r="FV35" s="45"/>
      <c r="FW35" s="7">
        <v>16.7</v>
      </c>
      <c r="FX35" s="7">
        <v>546.8834021687494</v>
      </c>
      <c r="FY35" s="7">
        <v>7.9669529596964468</v>
      </c>
      <c r="FZ35" s="7">
        <v>23.576943715413364</v>
      </c>
    </row>
    <row r="36" spans="1:182" s="16" customFormat="1" x14ac:dyDescent="0.2">
      <c r="A36">
        <v>3</v>
      </c>
      <c r="B36" t="s">
        <v>202</v>
      </c>
      <c r="C36" t="s">
        <v>77</v>
      </c>
      <c r="D36" t="s">
        <v>71</v>
      </c>
      <c r="E36" s="19">
        <v>21480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0.04</v>
      </c>
      <c r="N36">
        <v>0</v>
      </c>
      <c r="O36">
        <v>0</v>
      </c>
      <c r="P36">
        <v>0.13</v>
      </c>
      <c r="Q36">
        <v>0</v>
      </c>
      <c r="R36">
        <v>0.02</v>
      </c>
      <c r="S36">
        <v>0</v>
      </c>
      <c r="T36">
        <v>0</v>
      </c>
      <c r="U36">
        <v>0.02</v>
      </c>
      <c r="V36">
        <v>0</v>
      </c>
      <c r="W36">
        <v>0</v>
      </c>
      <c r="X36">
        <v>0</v>
      </c>
      <c r="Y36">
        <v>0.02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0.04</v>
      </c>
      <c r="AQ36">
        <v>0</v>
      </c>
      <c r="AR36">
        <v>0.08</v>
      </c>
      <c r="AS36">
        <v>0</v>
      </c>
      <c r="AT36">
        <v>0</v>
      </c>
      <c r="AU36">
        <v>0</v>
      </c>
      <c r="AV36">
        <v>0.03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0.01</v>
      </c>
      <c r="BJ36">
        <v>0</v>
      </c>
      <c r="BK36">
        <v>0</v>
      </c>
      <c r="BL36">
        <v>0</v>
      </c>
      <c r="BM36">
        <v>0</v>
      </c>
      <c r="BN36">
        <v>0.02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0.45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0.06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0.02</v>
      </c>
      <c r="CR36">
        <v>0.01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0.04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f t="shared" si="0"/>
        <v>0</v>
      </c>
      <c r="DV36"/>
      <c r="DW36"/>
      <c r="DX36" s="2" t="s">
        <v>261</v>
      </c>
      <c r="DY36">
        <v>0.88048573447183698</v>
      </c>
      <c r="DZ36">
        <v>7.11016827205522</v>
      </c>
      <c r="EA36">
        <v>8.3349131434468102</v>
      </c>
      <c r="EB36">
        <v>10.2057418368338</v>
      </c>
      <c r="EC36">
        <v>10.2057418368338</v>
      </c>
      <c r="ED36">
        <v>10.2057418368338</v>
      </c>
      <c r="EE36">
        <v>10.2057418368338</v>
      </c>
      <c r="EF36">
        <v>9.3252561023619407</v>
      </c>
      <c r="EG36">
        <v>7.4544274089749702</v>
      </c>
      <c r="EH36">
        <v>3.22569361438355</v>
      </c>
      <c r="EI36">
        <v>15.819433169189599</v>
      </c>
      <c r="EJ36">
        <v>14.2928636127223</v>
      </c>
      <c r="EK36">
        <v>2.46162456455603</v>
      </c>
      <c r="EL36">
        <v>2.8058837014757798</v>
      </c>
      <c r="EM36">
        <v>0</v>
      </c>
      <c r="EN36">
        <v>0</v>
      </c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45"/>
      <c r="FF36" s="2" t="s">
        <v>248</v>
      </c>
      <c r="FG36" s="19">
        <v>21480</v>
      </c>
      <c r="FH36" s="26">
        <v>21.46</v>
      </c>
      <c r="FI36" s="26">
        <v>21.87</v>
      </c>
      <c r="FJ36" s="26">
        <v>22.87</v>
      </c>
      <c r="FK36" s="26">
        <v>5.28</v>
      </c>
      <c r="FL36" s="26">
        <v>16.71</v>
      </c>
      <c r="FM36" s="26">
        <v>10.199999999999999</v>
      </c>
      <c r="FN36" s="26">
        <v>21.28</v>
      </c>
      <c r="FO36" s="24"/>
      <c r="FP36" s="24"/>
      <c r="FQ36" s="24"/>
      <c r="FR36" s="24"/>
      <c r="FS36" s="24"/>
      <c r="FT36" s="24"/>
      <c r="FU36" s="24"/>
      <c r="FV36" s="45"/>
      <c r="FW36" s="7">
        <v>16.7</v>
      </c>
      <c r="FX36" s="7">
        <v>546.8834021687494</v>
      </c>
      <c r="FY36" s="7">
        <v>7.9669529596964468</v>
      </c>
      <c r="FZ36" s="7">
        <v>23.576943715413364</v>
      </c>
    </row>
    <row r="37" spans="1:182" s="16" customFormat="1" x14ac:dyDescent="0.2">
      <c r="A37">
        <v>3</v>
      </c>
      <c r="B37" t="s">
        <v>202</v>
      </c>
      <c r="C37" t="s">
        <v>77</v>
      </c>
      <c r="D37" t="s">
        <v>71</v>
      </c>
      <c r="E37" s="19">
        <v>22847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0.06</v>
      </c>
      <c r="N37">
        <v>0</v>
      </c>
      <c r="O37">
        <v>0</v>
      </c>
      <c r="P37">
        <v>0.17</v>
      </c>
      <c r="Q37">
        <v>0</v>
      </c>
      <c r="R37">
        <v>0.01</v>
      </c>
      <c r="S37">
        <v>0</v>
      </c>
      <c r="T37">
        <v>0</v>
      </c>
      <c r="U37">
        <v>0.01</v>
      </c>
      <c r="V37">
        <v>0</v>
      </c>
      <c r="W37">
        <v>0</v>
      </c>
      <c r="X37">
        <v>0</v>
      </c>
      <c r="Y37">
        <v>0.03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0.09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0.03</v>
      </c>
      <c r="BJ37">
        <v>0</v>
      </c>
      <c r="BK37">
        <v>0</v>
      </c>
      <c r="BL37">
        <v>0</v>
      </c>
      <c r="BM37">
        <v>0</v>
      </c>
      <c r="BN37">
        <v>0.04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0.39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0.08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0.03</v>
      </c>
      <c r="CR37">
        <v>0.04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0.01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f t="shared" si="0"/>
        <v>0</v>
      </c>
      <c r="DV37"/>
      <c r="DW37"/>
      <c r="DX37" s="2" t="s">
        <v>263</v>
      </c>
      <c r="DY37">
        <v>0.54119610014619701</v>
      </c>
      <c r="DZ37">
        <v>6.3094968779509202</v>
      </c>
      <c r="EA37">
        <v>8.1803255713378906</v>
      </c>
      <c r="EB37">
        <v>8.1803255713378906</v>
      </c>
      <c r="EC37">
        <v>8.1803255713378906</v>
      </c>
      <c r="ED37">
        <v>8.1803255713378906</v>
      </c>
      <c r="EE37">
        <v>8.1803255713378906</v>
      </c>
      <c r="EF37">
        <v>7.6391294711916897</v>
      </c>
      <c r="EG37">
        <v>7.6391294711916897</v>
      </c>
      <c r="EH37">
        <v>3.2798088876720302</v>
      </c>
      <c r="EI37">
        <v>14.890757528595101</v>
      </c>
      <c r="EJ37">
        <v>15.930700258533101</v>
      </c>
      <c r="EK37">
        <v>1.58113883008419</v>
      </c>
      <c r="EL37">
        <v>0.54119610014619701</v>
      </c>
      <c r="EM37">
        <v>0</v>
      </c>
      <c r="EN37">
        <v>0</v>
      </c>
      <c r="EO37" s="24">
        <f>AVERAGE(DY29:DY31,DY34,DY35,DY36,DY37)</f>
        <v>0.60929221483630036</v>
      </c>
      <c r="EP37" s="24">
        <f t="shared" ref="EP37:FD37" si="7">AVERAGE(DZ29:DZ31,DZ34,DZ35,DZ36,DZ37)</f>
        <v>7.259920874741459</v>
      </c>
      <c r="EQ37" s="24">
        <f t="shared" si="7"/>
        <v>8.6462262479156671</v>
      </c>
      <c r="ER37" s="24">
        <f t="shared" si="7"/>
        <v>9.088451042884035</v>
      </c>
      <c r="ES37" s="24">
        <f t="shared" si="7"/>
        <v>9.088451042884035</v>
      </c>
      <c r="ET37" s="24">
        <f t="shared" si="7"/>
        <v>9.088451042884035</v>
      </c>
      <c r="EU37" s="24">
        <f t="shared" si="7"/>
        <v>9.088451042884035</v>
      </c>
      <c r="EV37" s="24">
        <f t="shared" si="7"/>
        <v>8.4791588280477281</v>
      </c>
      <c r="EW37" s="24">
        <f t="shared" si="7"/>
        <v>8.0369340330793619</v>
      </c>
      <c r="EX37" s="24">
        <f t="shared" si="7"/>
        <v>3.4502151083251973</v>
      </c>
      <c r="EY37" s="24">
        <f t="shared" si="7"/>
        <v>13.443233888761471</v>
      </c>
      <c r="EZ37" s="24">
        <f t="shared" si="7"/>
        <v>13.068536215250228</v>
      </c>
      <c r="FA37" s="24">
        <f t="shared" si="7"/>
        <v>2.0375458359564145</v>
      </c>
      <c r="FB37" s="24">
        <f t="shared" si="7"/>
        <v>1.8079464631455324</v>
      </c>
      <c r="FC37" s="24">
        <f t="shared" si="7"/>
        <v>0</v>
      </c>
      <c r="FD37" s="24">
        <f t="shared" si="7"/>
        <v>0</v>
      </c>
      <c r="FE37" s="45"/>
      <c r="FF37" s="2" t="s">
        <v>253</v>
      </c>
      <c r="FG37" s="19">
        <v>22847</v>
      </c>
      <c r="FH37" s="26">
        <v>20.100000000000001</v>
      </c>
      <c r="FI37" s="26">
        <v>19.37</v>
      </c>
      <c r="FJ37" s="26">
        <v>21.1</v>
      </c>
      <c r="FK37" s="26">
        <v>5.83</v>
      </c>
      <c r="FL37" s="26">
        <v>17.87</v>
      </c>
      <c r="FM37" s="26">
        <v>9.68</v>
      </c>
      <c r="FN37" s="26">
        <v>22.55</v>
      </c>
      <c r="FO37" s="24">
        <f>AVERAGE(FH29:FH31,FH34,FH35,FH36,FH37)</f>
        <v>19.444285714285716</v>
      </c>
      <c r="FP37" s="24">
        <f t="shared" ref="FP37:FU37" si="8">AVERAGE(FI29:FI31,FI34,FI35,FI36,FI37)</f>
        <v>19.400000000000002</v>
      </c>
      <c r="FQ37" s="24">
        <f t="shared" si="8"/>
        <v>20.48</v>
      </c>
      <c r="FR37" s="24">
        <f t="shared" si="8"/>
        <v>5.22</v>
      </c>
      <c r="FS37" s="24">
        <f t="shared" si="8"/>
        <v>14.975714285714288</v>
      </c>
      <c r="FT37" s="24">
        <f t="shared" si="8"/>
        <v>9.6871428571428577</v>
      </c>
      <c r="FU37" s="24">
        <f t="shared" si="8"/>
        <v>20.291428571428575</v>
      </c>
      <c r="FV37" s="45" t="s">
        <v>249</v>
      </c>
      <c r="FW37" s="7">
        <v>16.7</v>
      </c>
      <c r="FX37" s="7">
        <v>546.8834021687494</v>
      </c>
      <c r="FY37" s="7">
        <v>7.9669529596964468</v>
      </c>
      <c r="FZ37" s="7">
        <v>23.576943715413364</v>
      </c>
    </row>
    <row r="38" spans="1:182" s="16" customFormat="1" x14ac:dyDescent="0.2">
      <c r="A38">
        <v>3</v>
      </c>
      <c r="B38" t="s">
        <v>202</v>
      </c>
      <c r="C38" t="s">
        <v>77</v>
      </c>
      <c r="D38" t="s">
        <v>71</v>
      </c>
      <c r="E38" s="19">
        <v>23855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0.01</v>
      </c>
      <c r="N38">
        <v>0</v>
      </c>
      <c r="O38">
        <v>0</v>
      </c>
      <c r="P38">
        <v>0.15</v>
      </c>
      <c r="Q38">
        <v>0</v>
      </c>
      <c r="R38">
        <v>0.03</v>
      </c>
      <c r="S38">
        <v>0</v>
      </c>
      <c r="T38">
        <v>0</v>
      </c>
      <c r="U38">
        <v>0.02</v>
      </c>
      <c r="V38">
        <v>0</v>
      </c>
      <c r="W38">
        <v>0</v>
      </c>
      <c r="X38">
        <v>0</v>
      </c>
      <c r="Y38">
        <v>0.04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0.03</v>
      </c>
      <c r="AQ38">
        <v>0</v>
      </c>
      <c r="AR38">
        <v>0.08</v>
      </c>
      <c r="AS38">
        <v>0</v>
      </c>
      <c r="AT38">
        <v>0</v>
      </c>
      <c r="AU38">
        <v>0</v>
      </c>
      <c r="AV38">
        <v>0.03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0.04</v>
      </c>
      <c r="BJ38">
        <v>0</v>
      </c>
      <c r="BK38">
        <v>0</v>
      </c>
      <c r="BL38">
        <v>0</v>
      </c>
      <c r="BM38">
        <v>0</v>
      </c>
      <c r="BN38">
        <v>0.06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0.41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7.0000000000000007E-2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0.01</v>
      </c>
      <c r="CR38">
        <v>0.03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0.02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f t="shared" si="0"/>
        <v>0</v>
      </c>
      <c r="DV38">
        <v>15</v>
      </c>
      <c r="DW38">
        <f>MAX(DU29:DU38)</f>
        <v>0</v>
      </c>
      <c r="DX38" s="2" t="s">
        <v>261</v>
      </c>
      <c r="DY38">
        <v>0.88048573447183698</v>
      </c>
      <c r="DZ38">
        <v>6.8062566484584597</v>
      </c>
      <c r="EA38">
        <v>9.1514645283701697</v>
      </c>
      <c r="EB38">
        <v>10.7326033584544</v>
      </c>
      <c r="EC38">
        <v>10.7326033584544</v>
      </c>
      <c r="ED38">
        <v>10.7326033584544</v>
      </c>
      <c r="EE38">
        <v>10.7326033584544</v>
      </c>
      <c r="EF38">
        <v>9.8521176239825294</v>
      </c>
      <c r="EG38">
        <v>8.2709787938983403</v>
      </c>
      <c r="EH38">
        <v>3.42999549126823</v>
      </c>
      <c r="EI38">
        <v>15.360314007775299</v>
      </c>
      <c r="EJ38">
        <v>14.769518136606299</v>
      </c>
      <c r="EK38">
        <v>2.46162456455603</v>
      </c>
      <c r="EL38">
        <v>3.45196752347116</v>
      </c>
      <c r="EM38">
        <v>0</v>
      </c>
      <c r="EN38">
        <v>0</v>
      </c>
      <c r="EO38" s="24">
        <f>AVERAGE(DY29:DY38)</f>
        <v>0.68778869289199573</v>
      </c>
      <c r="EP38" s="24">
        <f t="shared" ref="EP38:FD38" si="9">AVERAGE(DZ29:DZ38)</f>
        <v>7.2609421470892617</v>
      </c>
      <c r="EQ38" s="24">
        <f t="shared" si="9"/>
        <v>8.7464650664499572</v>
      </c>
      <c r="ER38" s="24">
        <f t="shared" si="9"/>
        <v>9.214136305936238</v>
      </c>
      <c r="ES38" s="24">
        <f t="shared" si="9"/>
        <v>9.214136305936238</v>
      </c>
      <c r="ET38" s="24">
        <f t="shared" si="9"/>
        <v>9.214136305936238</v>
      </c>
      <c r="EU38" s="24">
        <f t="shared" si="9"/>
        <v>9.214136305936238</v>
      </c>
      <c r="EV38" s="24">
        <f t="shared" si="9"/>
        <v>8.5263476130442371</v>
      </c>
      <c r="EW38" s="24">
        <f t="shared" si="9"/>
        <v>8.0586763735579598</v>
      </c>
      <c r="EX38" s="24">
        <f t="shared" si="9"/>
        <v>3.6786394783077285</v>
      </c>
      <c r="EY38" s="24">
        <f t="shared" si="9"/>
        <v>13.397301987212568</v>
      </c>
      <c r="EZ38" s="24">
        <f t="shared" si="9"/>
        <v>12.902698459578403</v>
      </c>
      <c r="FA38" s="24">
        <f t="shared" si="9"/>
        <v>2.267689837069383</v>
      </c>
      <c r="FB38" s="24">
        <f t="shared" si="9"/>
        <v>2.0327690029338767</v>
      </c>
      <c r="FC38" s="24">
        <f t="shared" si="9"/>
        <v>0</v>
      </c>
      <c r="FD38" s="24">
        <f t="shared" si="9"/>
        <v>0</v>
      </c>
      <c r="FE38" s="45" t="s">
        <v>261</v>
      </c>
      <c r="FF38" s="2" t="s">
        <v>248</v>
      </c>
      <c r="FG38" s="19">
        <v>23855</v>
      </c>
      <c r="FH38" s="26">
        <v>23.2</v>
      </c>
      <c r="FI38" s="26">
        <v>22.62</v>
      </c>
      <c r="FJ38" s="26">
        <v>24.62</v>
      </c>
      <c r="FK38" s="26">
        <v>5.47</v>
      </c>
      <c r="FL38" s="26">
        <v>17.489999999999998</v>
      </c>
      <c r="FM38" s="26">
        <v>11.98</v>
      </c>
      <c r="FN38" s="26">
        <v>22.47</v>
      </c>
      <c r="FO38" s="24">
        <f>AVERAGE(FH29:FH38)</f>
        <v>19.756</v>
      </c>
      <c r="FP38" s="24">
        <f t="shared" ref="FP38:FU38" si="10">AVERAGE(FI29:FI38)</f>
        <v>19.840000000000003</v>
      </c>
      <c r="FQ38" s="24">
        <f t="shared" si="10"/>
        <v>20.896000000000001</v>
      </c>
      <c r="FR38" s="24">
        <f t="shared" si="10"/>
        <v>5.3620000000000001</v>
      </c>
      <c r="FS38" s="24">
        <f t="shared" si="10"/>
        <v>15.052000000000001</v>
      </c>
      <c r="FT38" s="24">
        <f t="shared" si="10"/>
        <v>10.184000000000001</v>
      </c>
      <c r="FU38" s="24">
        <f t="shared" si="10"/>
        <v>20.663000000000004</v>
      </c>
      <c r="FV38" s="45"/>
      <c r="FW38" s="7">
        <v>16.7</v>
      </c>
      <c r="FX38" s="7">
        <v>546.8834021687494</v>
      </c>
      <c r="FY38" s="7">
        <v>7.9669529596964468</v>
      </c>
      <c r="FZ38" s="7">
        <v>23.576943715413364</v>
      </c>
    </row>
    <row r="39" spans="1:182" s="16" customFormat="1" x14ac:dyDescent="0.2">
      <c r="A39">
        <v>4</v>
      </c>
      <c r="B39" t="s">
        <v>195</v>
      </c>
      <c r="C39" t="s">
        <v>78</v>
      </c>
      <c r="D39" t="s">
        <v>69</v>
      </c>
      <c r="E39" s="19">
        <v>22906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0.02</v>
      </c>
      <c r="N39">
        <v>0</v>
      </c>
      <c r="O39">
        <v>0</v>
      </c>
      <c r="P39">
        <v>0.32</v>
      </c>
      <c r="Q39">
        <v>0</v>
      </c>
      <c r="R39">
        <v>0</v>
      </c>
      <c r="S39">
        <v>0</v>
      </c>
      <c r="T39">
        <v>0</v>
      </c>
      <c r="U39">
        <v>0.02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0.01</v>
      </c>
      <c r="AQ39">
        <v>0</v>
      </c>
      <c r="AR39">
        <v>0.31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0.01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0.02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0.11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0.16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0.01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f t="shared" si="0"/>
        <v>0</v>
      </c>
      <c r="DV39"/>
      <c r="DW39"/>
      <c r="DX39" s="2" t="s">
        <v>261</v>
      </c>
      <c r="DY39">
        <v>0.88048573447183698</v>
      </c>
      <c r="DZ39">
        <v>3.7465612427521902</v>
      </c>
      <c r="EA39">
        <v>4.97130611414378</v>
      </c>
      <c r="EB39">
        <v>5.6784128953303297</v>
      </c>
      <c r="EC39">
        <v>5.6784128953303297</v>
      </c>
      <c r="ED39">
        <v>6.3855196765168696</v>
      </c>
      <c r="EE39">
        <v>6.3855196765168696</v>
      </c>
      <c r="EF39">
        <v>5.5050339420450403</v>
      </c>
      <c r="EG39">
        <v>4.09082037967194</v>
      </c>
      <c r="EH39">
        <v>4.8174896714777402</v>
      </c>
      <c r="EI39">
        <v>18.591614693996899</v>
      </c>
      <c r="EJ39">
        <v>16.296915397151999</v>
      </c>
      <c r="EK39">
        <v>0</v>
      </c>
      <c r="EL39">
        <v>0.88048573447183698</v>
      </c>
      <c r="EM39">
        <v>0</v>
      </c>
      <c r="EN39">
        <v>0</v>
      </c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45"/>
      <c r="FF39" s="2" t="s">
        <v>248</v>
      </c>
      <c r="FG39" s="19">
        <v>22906</v>
      </c>
      <c r="FH39" s="26">
        <v>20.98</v>
      </c>
      <c r="FI39" s="26">
        <v>21.4</v>
      </c>
      <c r="FJ39" s="26">
        <v>22.4</v>
      </c>
      <c r="FK39" s="26">
        <v>9.57</v>
      </c>
      <c r="FL39" s="26">
        <v>16.64</v>
      </c>
      <c r="FM39" s="26">
        <v>9.66</v>
      </c>
      <c r="FN39" s="26">
        <v>21.81</v>
      </c>
      <c r="FO39" s="24"/>
      <c r="FP39" s="24"/>
      <c r="FQ39" s="24"/>
      <c r="FR39" s="24"/>
      <c r="FS39" s="24"/>
      <c r="FT39" s="24"/>
      <c r="FU39" s="24"/>
      <c r="FV39" s="45"/>
      <c r="FW39" s="7">
        <v>15.6</v>
      </c>
      <c r="FX39" s="7">
        <v>724.09789659082776</v>
      </c>
      <c r="FY39" s="7">
        <v>9.2497901916503853</v>
      </c>
      <c r="FZ39" s="7">
        <v>24.568212509155199</v>
      </c>
    </row>
    <row r="40" spans="1:182" s="16" customFormat="1" x14ac:dyDescent="0.2">
      <c r="A40">
        <v>4</v>
      </c>
      <c r="B40" t="s">
        <v>195</v>
      </c>
      <c r="C40" t="s">
        <v>78</v>
      </c>
      <c r="D40" t="s">
        <v>69</v>
      </c>
      <c r="E40" s="19">
        <v>23877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0.56999999999999995</v>
      </c>
      <c r="Q40">
        <v>0</v>
      </c>
      <c r="R40">
        <v>0</v>
      </c>
      <c r="S40">
        <v>0</v>
      </c>
      <c r="T40">
        <v>0</v>
      </c>
      <c r="U40">
        <v>0.03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0.03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0.19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0.17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f t="shared" si="0"/>
        <v>0</v>
      </c>
      <c r="DV40"/>
      <c r="DW40"/>
      <c r="DX40" s="2" t="s">
        <v>261</v>
      </c>
      <c r="DY40">
        <v>1.19115959044782</v>
      </c>
      <c r="DZ40">
        <v>5.0855265119966502</v>
      </c>
      <c r="EA40">
        <v>6.6666653420808402</v>
      </c>
      <c r="EB40">
        <v>6.6666653420808402</v>
      </c>
      <c r="EC40">
        <v>6.6666653420808402</v>
      </c>
      <c r="ED40">
        <v>6.6666653420808402</v>
      </c>
      <c r="EE40">
        <v>6.6666653420808402</v>
      </c>
      <c r="EF40">
        <v>5.4755057516330199</v>
      </c>
      <c r="EG40">
        <v>5.4755057516330199</v>
      </c>
      <c r="EH40">
        <v>5.2531787927657998</v>
      </c>
      <c r="EI40">
        <v>12.7698269819522</v>
      </c>
      <c r="EJ40">
        <v>11.5786673915044</v>
      </c>
      <c r="EK40">
        <v>0</v>
      </c>
      <c r="EL40">
        <v>1.19115959044782</v>
      </c>
      <c r="EM40">
        <v>0</v>
      </c>
      <c r="EN40">
        <v>0</v>
      </c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45"/>
      <c r="FF40" s="2" t="s">
        <v>249</v>
      </c>
      <c r="FG40" s="19">
        <v>23877</v>
      </c>
      <c r="FH40" s="26">
        <v>16.489999999999998</v>
      </c>
      <c r="FI40" s="26">
        <v>18.22</v>
      </c>
      <c r="FJ40" s="26">
        <v>18.22</v>
      </c>
      <c r="FK40" s="26">
        <v>4.12</v>
      </c>
      <c r="FL40" s="26">
        <v>11.67</v>
      </c>
      <c r="FM40" s="26">
        <v>11.67</v>
      </c>
      <c r="FN40" s="26">
        <v>18.22</v>
      </c>
      <c r="FO40" s="24"/>
      <c r="FP40" s="24"/>
      <c r="FQ40" s="24"/>
      <c r="FR40" s="24"/>
      <c r="FS40" s="24"/>
      <c r="FT40" s="24"/>
      <c r="FU40" s="24"/>
      <c r="FV40" s="45"/>
      <c r="FW40" s="7">
        <v>15.6</v>
      </c>
      <c r="FX40" s="7">
        <v>724.09789659082776</v>
      </c>
      <c r="FY40" s="7">
        <v>9.2497901916503853</v>
      </c>
      <c r="FZ40" s="7">
        <v>24.568212509155199</v>
      </c>
    </row>
    <row r="41" spans="1:182" s="16" customFormat="1" x14ac:dyDescent="0.2">
      <c r="A41">
        <v>4</v>
      </c>
      <c r="B41" t="s">
        <v>195</v>
      </c>
      <c r="C41" t="s">
        <v>78</v>
      </c>
      <c r="D41" t="s">
        <v>69</v>
      </c>
      <c r="E41" s="19">
        <v>23974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0.52</v>
      </c>
      <c r="Q41">
        <v>0</v>
      </c>
      <c r="R41">
        <v>0</v>
      </c>
      <c r="S41">
        <v>0</v>
      </c>
      <c r="T41">
        <v>0</v>
      </c>
      <c r="U41">
        <v>0.02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0.02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0.32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0.11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f t="shared" si="0"/>
        <v>0</v>
      </c>
      <c r="DV41"/>
      <c r="DW41"/>
      <c r="DX41" s="2" t="s">
        <v>261</v>
      </c>
      <c r="DY41">
        <v>0.88048573447183698</v>
      </c>
      <c r="DZ41">
        <v>6.0634503457982998</v>
      </c>
      <c r="EA41">
        <v>7.2881952171898901</v>
      </c>
      <c r="EB41">
        <v>7.2881952171898901</v>
      </c>
      <c r="EC41">
        <v>7.2881952171898901</v>
      </c>
      <c r="ED41">
        <v>7.2881952171898901</v>
      </c>
      <c r="EE41">
        <v>7.2881952171898901</v>
      </c>
      <c r="EF41">
        <v>6.4077094827180501</v>
      </c>
      <c r="EG41">
        <v>6.4077094827180501</v>
      </c>
      <c r="EH41">
        <v>4.1208560836757702</v>
      </c>
      <c r="EI41">
        <v>11.297206130879401</v>
      </c>
      <c r="EJ41">
        <v>10.4167203964076</v>
      </c>
      <c r="EK41">
        <v>0</v>
      </c>
      <c r="EL41">
        <v>0.88048573447183698</v>
      </c>
      <c r="EM41">
        <v>0</v>
      </c>
      <c r="EN41">
        <v>0</v>
      </c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45"/>
      <c r="FF41" s="2" t="s">
        <v>249</v>
      </c>
      <c r="FG41" s="19">
        <v>23974</v>
      </c>
      <c r="FH41" s="26">
        <v>15.94</v>
      </c>
      <c r="FI41" s="26">
        <v>17.36</v>
      </c>
      <c r="FJ41" s="26">
        <v>17.36</v>
      </c>
      <c r="FK41" s="26">
        <v>3.32</v>
      </c>
      <c r="FL41" s="26">
        <v>10.53</v>
      </c>
      <c r="FM41" s="26">
        <v>10.53</v>
      </c>
      <c r="FN41" s="26">
        <v>17.36</v>
      </c>
      <c r="FO41" s="24"/>
      <c r="FP41" s="24"/>
      <c r="FQ41" s="24"/>
      <c r="FR41" s="24"/>
      <c r="FS41" s="24"/>
      <c r="FT41" s="24"/>
      <c r="FU41" s="24"/>
      <c r="FV41" s="45"/>
      <c r="FW41" s="7">
        <v>15.6</v>
      </c>
      <c r="FX41" s="7">
        <v>724.09789659082776</v>
      </c>
      <c r="FY41" s="7">
        <v>9.2497901916503853</v>
      </c>
      <c r="FZ41" s="7">
        <v>24.568212509155199</v>
      </c>
    </row>
    <row r="42" spans="1:182" s="16" customFormat="1" x14ac:dyDescent="0.2">
      <c r="A42">
        <v>4</v>
      </c>
      <c r="B42" t="s">
        <v>195</v>
      </c>
      <c r="C42" t="s">
        <v>78</v>
      </c>
      <c r="D42" t="s">
        <v>69</v>
      </c>
      <c r="E42" s="19">
        <v>24785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0.59</v>
      </c>
      <c r="Q42">
        <v>0</v>
      </c>
      <c r="R42">
        <v>0</v>
      </c>
      <c r="S42">
        <v>0</v>
      </c>
      <c r="T42">
        <v>0</v>
      </c>
      <c r="U42">
        <v>0.02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0.3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7.0000000000000007E-2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0.01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f t="shared" si="0"/>
        <v>0</v>
      </c>
      <c r="DV42"/>
      <c r="DW42"/>
      <c r="DX42" s="2" t="s">
        <v>261</v>
      </c>
      <c r="DY42">
        <v>1.5875925156583801</v>
      </c>
      <c r="DZ42">
        <v>6.5919233146009697</v>
      </c>
      <c r="EA42">
        <v>5.8848165334144298</v>
      </c>
      <c r="EB42">
        <v>6.5919233146009804</v>
      </c>
      <c r="EC42">
        <v>6.5919233146009804</v>
      </c>
      <c r="ED42">
        <v>6.5919233146009804</v>
      </c>
      <c r="EE42">
        <v>6.5919233146009804</v>
      </c>
      <c r="EF42">
        <v>5.7114375801291404</v>
      </c>
      <c r="EG42">
        <v>5.0043307989425898</v>
      </c>
      <c r="EH42">
        <v>4.1371022724547704</v>
      </c>
      <c r="EI42">
        <v>11.0785247616574</v>
      </c>
      <c r="EJ42">
        <v>10.198039027185599</v>
      </c>
      <c r="EK42">
        <v>0</v>
      </c>
      <c r="EL42">
        <v>0.88048573447183698</v>
      </c>
      <c r="EM42">
        <v>0</v>
      </c>
      <c r="EN42">
        <v>0</v>
      </c>
      <c r="EO42" s="24">
        <f>AVERAGE(DY39)</f>
        <v>0.88048573447183698</v>
      </c>
      <c r="EP42" s="24">
        <f t="shared" ref="EP42:FD42" si="11">AVERAGE(DZ39)</f>
        <v>3.7465612427521902</v>
      </c>
      <c r="EQ42" s="24">
        <f t="shared" si="11"/>
        <v>4.97130611414378</v>
      </c>
      <c r="ER42" s="24">
        <f t="shared" si="11"/>
        <v>5.6784128953303297</v>
      </c>
      <c r="ES42" s="24">
        <f t="shared" si="11"/>
        <v>5.6784128953303297</v>
      </c>
      <c r="ET42" s="24">
        <f t="shared" si="11"/>
        <v>6.3855196765168696</v>
      </c>
      <c r="EU42" s="24">
        <f t="shared" si="11"/>
        <v>6.3855196765168696</v>
      </c>
      <c r="EV42" s="24">
        <f t="shared" si="11"/>
        <v>5.5050339420450403</v>
      </c>
      <c r="EW42" s="24">
        <f t="shared" si="11"/>
        <v>4.09082037967194</v>
      </c>
      <c r="EX42" s="24">
        <f t="shared" si="11"/>
        <v>4.8174896714777402</v>
      </c>
      <c r="EY42" s="24">
        <f t="shared" si="11"/>
        <v>18.591614693996899</v>
      </c>
      <c r="EZ42" s="24">
        <f t="shared" si="11"/>
        <v>16.296915397151999</v>
      </c>
      <c r="FA42" s="24">
        <f t="shared" si="11"/>
        <v>0</v>
      </c>
      <c r="FB42" s="24">
        <f t="shared" si="11"/>
        <v>0.88048573447183698</v>
      </c>
      <c r="FC42" s="24">
        <f t="shared" si="11"/>
        <v>0</v>
      </c>
      <c r="FD42" s="24">
        <f t="shared" si="11"/>
        <v>0</v>
      </c>
      <c r="FE42" s="45"/>
      <c r="FF42" s="2" t="s">
        <v>249</v>
      </c>
      <c r="FG42" s="19">
        <v>24785</v>
      </c>
      <c r="FH42" s="26">
        <v>15.2</v>
      </c>
      <c r="FI42" s="26">
        <v>16.61</v>
      </c>
      <c r="FJ42" s="26">
        <v>16.61</v>
      </c>
      <c r="FK42" s="26">
        <v>2.65</v>
      </c>
      <c r="FL42" s="26">
        <v>10.33</v>
      </c>
      <c r="FM42" s="26">
        <v>10.33</v>
      </c>
      <c r="FN42" s="26">
        <v>16.61</v>
      </c>
      <c r="FO42" s="24">
        <f>AVERAGE(FH39)</f>
        <v>20.98</v>
      </c>
      <c r="FP42" s="24">
        <f t="shared" ref="FP42:FU42" si="12">AVERAGE(FI39)</f>
        <v>21.4</v>
      </c>
      <c r="FQ42" s="24">
        <f t="shared" si="12"/>
        <v>22.4</v>
      </c>
      <c r="FR42" s="24">
        <f t="shared" si="12"/>
        <v>9.57</v>
      </c>
      <c r="FS42" s="24">
        <f t="shared" si="12"/>
        <v>16.64</v>
      </c>
      <c r="FT42" s="24">
        <f t="shared" si="12"/>
        <v>9.66</v>
      </c>
      <c r="FU42" s="24">
        <f t="shared" si="12"/>
        <v>21.81</v>
      </c>
      <c r="FV42" s="45" t="s">
        <v>249</v>
      </c>
      <c r="FW42" s="7">
        <v>15.6</v>
      </c>
      <c r="FX42" s="7">
        <v>724.09789659082776</v>
      </c>
      <c r="FY42" s="7">
        <v>9.2497901916503853</v>
      </c>
      <c r="FZ42" s="7">
        <v>24.568212509155199</v>
      </c>
    </row>
    <row r="43" spans="1:182" s="16" customFormat="1" x14ac:dyDescent="0.2">
      <c r="A43">
        <v>4</v>
      </c>
      <c r="B43" t="s">
        <v>195</v>
      </c>
      <c r="C43" t="s">
        <v>78</v>
      </c>
      <c r="D43" t="s">
        <v>69</v>
      </c>
      <c r="E43" s="19">
        <v>26837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0.62</v>
      </c>
      <c r="Q43">
        <v>0</v>
      </c>
      <c r="R43">
        <v>0</v>
      </c>
      <c r="S43">
        <v>0</v>
      </c>
      <c r="T43">
        <v>0</v>
      </c>
      <c r="U43">
        <v>0.06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0.01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0.02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0.23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0.05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f t="shared" si="0"/>
        <v>0</v>
      </c>
      <c r="DV43">
        <v>18</v>
      </c>
      <c r="DW43">
        <f>MAX(DU38:DU43)</f>
        <v>0</v>
      </c>
      <c r="DX43" s="2" t="s">
        <v>261</v>
      </c>
      <c r="DY43">
        <v>1.91175106122327</v>
      </c>
      <c r="DZ43">
        <v>6.23924775738453</v>
      </c>
      <c r="EA43">
        <v>7.4639926287761202</v>
      </c>
      <c r="EB43">
        <v>7.4639926287761202</v>
      </c>
      <c r="EC43">
        <v>7.4639926287761202</v>
      </c>
      <c r="ED43">
        <v>7.4639926287761202</v>
      </c>
      <c r="EE43">
        <v>7.4639926287761202</v>
      </c>
      <c r="EF43">
        <v>5.5522415675528496</v>
      </c>
      <c r="EG43">
        <v>5.5522415675528496</v>
      </c>
      <c r="EH43">
        <v>4.0330714047829099</v>
      </c>
      <c r="EI43">
        <v>12.5823717566486</v>
      </c>
      <c r="EJ43">
        <v>10.670620695425299</v>
      </c>
      <c r="EK43">
        <v>0</v>
      </c>
      <c r="EL43">
        <v>1.91175106122327</v>
      </c>
      <c r="EM43">
        <v>0</v>
      </c>
      <c r="EN43">
        <v>0</v>
      </c>
      <c r="EO43" s="24">
        <f>AVERAGE(DY39:DY43)</f>
        <v>1.2902949272546287</v>
      </c>
      <c r="EP43" s="24">
        <f t="shared" ref="EP43:FD43" si="13">AVERAGE(DZ39:DZ43)</f>
        <v>5.5453418345065284</v>
      </c>
      <c r="EQ43" s="24">
        <f t="shared" si="13"/>
        <v>6.4549951671210124</v>
      </c>
      <c r="ER43" s="24">
        <f t="shared" si="13"/>
        <v>6.7378378795956326</v>
      </c>
      <c r="ES43" s="24">
        <f t="shared" si="13"/>
        <v>6.7378378795956326</v>
      </c>
      <c r="ET43" s="24">
        <f t="shared" si="13"/>
        <v>6.8792592358329401</v>
      </c>
      <c r="EU43" s="24">
        <f t="shared" si="13"/>
        <v>6.8792592358329401</v>
      </c>
      <c r="EV43" s="24">
        <f t="shared" si="13"/>
        <v>5.7303856648156195</v>
      </c>
      <c r="EW43" s="24">
        <f t="shared" si="13"/>
        <v>5.3061215961036892</v>
      </c>
      <c r="EX43" s="24">
        <f t="shared" si="13"/>
        <v>4.4723396450313979</v>
      </c>
      <c r="EY43" s="24">
        <f t="shared" si="13"/>
        <v>13.263908865026901</v>
      </c>
      <c r="EZ43" s="24">
        <f t="shared" si="13"/>
        <v>11.832192581534979</v>
      </c>
      <c r="FA43" s="24">
        <f t="shared" si="13"/>
        <v>0</v>
      </c>
      <c r="FB43" s="24">
        <f t="shared" si="13"/>
        <v>1.1488735710173201</v>
      </c>
      <c r="FC43" s="24">
        <f t="shared" si="13"/>
        <v>0</v>
      </c>
      <c r="FD43" s="24">
        <f t="shared" si="13"/>
        <v>0</v>
      </c>
      <c r="FE43" s="45" t="s">
        <v>261</v>
      </c>
      <c r="FF43" s="2" t="s">
        <v>253</v>
      </c>
      <c r="FG43" s="19">
        <v>26837</v>
      </c>
      <c r="FH43" s="26">
        <v>14.92</v>
      </c>
      <c r="FI43" s="26">
        <v>17.36</v>
      </c>
      <c r="FJ43" s="26">
        <v>17.36</v>
      </c>
      <c r="FK43" s="26">
        <v>2.2400000000000002</v>
      </c>
      <c r="FL43" s="26">
        <v>11.11</v>
      </c>
      <c r="FM43" s="26">
        <v>10.11</v>
      </c>
      <c r="FN43" s="26">
        <v>18.36</v>
      </c>
      <c r="FO43" s="24">
        <f>AVERAGE(FH39:FH43)</f>
        <v>16.706</v>
      </c>
      <c r="FP43" s="24">
        <f t="shared" ref="FP43:FU43" si="14">AVERAGE(FI39:FI43)</f>
        <v>18.190000000000001</v>
      </c>
      <c r="FQ43" s="24">
        <f t="shared" si="14"/>
        <v>18.39</v>
      </c>
      <c r="FR43" s="24">
        <f t="shared" si="14"/>
        <v>4.38</v>
      </c>
      <c r="FS43" s="24">
        <f t="shared" si="14"/>
        <v>12.056000000000001</v>
      </c>
      <c r="FT43" s="24">
        <f t="shared" si="14"/>
        <v>10.459999999999999</v>
      </c>
      <c r="FU43" s="24">
        <f t="shared" si="14"/>
        <v>18.472000000000001</v>
      </c>
      <c r="FV43" s="79"/>
      <c r="FW43" s="7">
        <v>15.6</v>
      </c>
      <c r="FX43" s="7">
        <v>724.09789659082776</v>
      </c>
      <c r="FY43" s="7">
        <v>9.2497901916503853</v>
      </c>
      <c r="FZ43" s="7">
        <v>24.568212509155199</v>
      </c>
    </row>
    <row r="44" spans="1:182" x14ac:dyDescent="0.2">
      <c r="A44">
        <v>5</v>
      </c>
      <c r="B44" t="s">
        <v>5</v>
      </c>
      <c r="C44" t="s">
        <v>77</v>
      </c>
      <c r="D44" t="s">
        <v>72</v>
      </c>
      <c r="E44" s="19">
        <v>19036</v>
      </c>
      <c r="F44">
        <v>0.02</v>
      </c>
      <c r="G44">
        <v>0</v>
      </c>
      <c r="H44">
        <v>0</v>
      </c>
      <c r="I44">
        <v>0</v>
      </c>
      <c r="J44">
        <v>0.01</v>
      </c>
      <c r="K44">
        <v>0</v>
      </c>
      <c r="L44">
        <v>0</v>
      </c>
      <c r="M44">
        <v>0.01</v>
      </c>
      <c r="N44">
        <v>0</v>
      </c>
      <c r="O44">
        <v>0</v>
      </c>
      <c r="P44">
        <v>0.18</v>
      </c>
      <c r="Q44">
        <v>0</v>
      </c>
      <c r="R44">
        <v>0.04</v>
      </c>
      <c r="S44">
        <v>0.02</v>
      </c>
      <c r="T44">
        <v>0</v>
      </c>
      <c r="U44">
        <v>0.01</v>
      </c>
      <c r="V44">
        <v>0</v>
      </c>
      <c r="W44">
        <v>0</v>
      </c>
      <c r="X44">
        <v>0</v>
      </c>
      <c r="Y44">
        <v>0.01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0.02</v>
      </c>
      <c r="AF44">
        <v>0</v>
      </c>
      <c r="AG44">
        <v>0</v>
      </c>
      <c r="AH44">
        <v>0</v>
      </c>
      <c r="AI44">
        <v>0</v>
      </c>
      <c r="AJ44">
        <v>0.04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0.01</v>
      </c>
      <c r="AQ44">
        <v>0</v>
      </c>
      <c r="AR44">
        <v>0.01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0.01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0.09</v>
      </c>
      <c r="CE44">
        <v>0</v>
      </c>
      <c r="CF44">
        <v>0</v>
      </c>
      <c r="CG44">
        <v>0</v>
      </c>
      <c r="CH44">
        <v>0.01</v>
      </c>
      <c r="CI44">
        <v>0</v>
      </c>
      <c r="CJ44">
        <v>0</v>
      </c>
      <c r="CK44">
        <v>0.41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0.08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0.01</v>
      </c>
      <c r="CY44">
        <v>0.02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0.01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f t="shared" si="0"/>
        <v>1</v>
      </c>
      <c r="DX44" s="2" t="s">
        <v>261</v>
      </c>
      <c r="DY44">
        <v>1.21854674778286</v>
      </c>
      <c r="DZ44">
        <v>4.9993270642734497</v>
      </c>
      <c r="EA44">
        <v>3.0972315452451999</v>
      </c>
      <c r="EB44">
        <v>5.7064338454600003</v>
      </c>
      <c r="EC44">
        <v>5.7064338454600003</v>
      </c>
      <c r="ED44">
        <v>6.41354062664655</v>
      </c>
      <c r="EE44">
        <v>6.41354062664655</v>
      </c>
      <c r="EF44">
        <v>4.6475996551087597</v>
      </c>
      <c r="EG44">
        <v>2.5560354450989999</v>
      </c>
      <c r="EH44">
        <v>7.5825077784617898</v>
      </c>
      <c r="EI44">
        <v>17.780587693398001</v>
      </c>
      <c r="EJ44">
        <v>16.5322848120652</v>
      </c>
      <c r="EK44">
        <v>2.41202479353317</v>
      </c>
      <c r="EL44">
        <v>2.5779354745735201</v>
      </c>
      <c r="EM44">
        <v>0</v>
      </c>
      <c r="EN44">
        <v>0</v>
      </c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45"/>
      <c r="FF44" s="2" t="s">
        <v>253</v>
      </c>
      <c r="FG44" s="19">
        <v>19036</v>
      </c>
      <c r="FH44" s="26">
        <v>21.63</v>
      </c>
      <c r="FI44" s="26">
        <v>23.05</v>
      </c>
      <c r="FJ44" s="26">
        <v>25.05</v>
      </c>
      <c r="FK44" s="26">
        <v>7.4</v>
      </c>
      <c r="FL44" s="26">
        <v>21.92</v>
      </c>
      <c r="FM44" s="26">
        <v>13.1</v>
      </c>
      <c r="FN44" s="26">
        <v>26.05</v>
      </c>
      <c r="FO44" s="24"/>
      <c r="FP44" s="24"/>
      <c r="FQ44" s="24"/>
      <c r="FR44" s="24"/>
      <c r="FS44" s="24"/>
      <c r="FT44" s="24"/>
      <c r="FU44" s="24"/>
      <c r="FV44" s="45"/>
      <c r="FW44" s="7">
        <v>14.2</v>
      </c>
      <c r="FX44" s="7">
        <v>1100.1338493824001</v>
      </c>
      <c r="FY44" s="7">
        <v>2.0471603870391797</v>
      </c>
      <c r="FZ44" s="7">
        <v>22.434418996175101</v>
      </c>
    </row>
    <row r="45" spans="1:182" x14ac:dyDescent="0.2">
      <c r="A45">
        <v>5</v>
      </c>
      <c r="B45" t="s">
        <v>5</v>
      </c>
      <c r="C45" t="s">
        <v>77</v>
      </c>
      <c r="D45" t="s">
        <v>72</v>
      </c>
      <c r="E45" s="19">
        <v>19227.8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0.01</v>
      </c>
      <c r="N45">
        <v>0</v>
      </c>
      <c r="O45">
        <v>0</v>
      </c>
      <c r="P45">
        <v>0.17</v>
      </c>
      <c r="Q45">
        <v>0</v>
      </c>
      <c r="R45">
        <v>0.02</v>
      </c>
      <c r="S45">
        <v>0.01</v>
      </c>
      <c r="T45">
        <v>0</v>
      </c>
      <c r="U45">
        <v>0.02</v>
      </c>
      <c r="V45">
        <v>0</v>
      </c>
      <c r="W45">
        <v>0</v>
      </c>
      <c r="X45">
        <v>0</v>
      </c>
      <c r="Y45">
        <v>0.01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0.01</v>
      </c>
      <c r="AF45">
        <v>0</v>
      </c>
      <c r="AG45">
        <v>0</v>
      </c>
      <c r="AH45">
        <v>0</v>
      </c>
      <c r="AI45">
        <v>0</v>
      </c>
      <c r="AJ45">
        <v>0.05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0.02</v>
      </c>
      <c r="AS45">
        <v>0</v>
      </c>
      <c r="AT45">
        <v>0</v>
      </c>
      <c r="AU45">
        <v>0</v>
      </c>
      <c r="AV45">
        <v>0.01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0.02</v>
      </c>
      <c r="BO45">
        <v>0.02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0.06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0.43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0.11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0.01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0.01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f t="shared" si="0"/>
        <v>0</v>
      </c>
      <c r="DX45" s="2" t="s">
        <v>261</v>
      </c>
      <c r="DY45">
        <v>0.88048573447183698</v>
      </c>
      <c r="DZ45">
        <v>2.9024276077156599</v>
      </c>
      <c r="EA45">
        <v>4.1271724791072497</v>
      </c>
      <c r="EB45">
        <v>4.1271724791072497</v>
      </c>
      <c r="EC45">
        <v>4.1271724791072497</v>
      </c>
      <c r="ED45">
        <v>4.1271724791072497</v>
      </c>
      <c r="EE45">
        <v>4.1271724791072497</v>
      </c>
      <c r="EF45">
        <v>3.2466867446354102</v>
      </c>
      <c r="EG45">
        <v>3.2466867446354102</v>
      </c>
      <c r="EH45">
        <v>7.39968813967449</v>
      </c>
      <c r="EI45">
        <v>15.5148793381302</v>
      </c>
      <c r="EJ45">
        <v>15.341500384845</v>
      </c>
      <c r="EK45">
        <v>3.7089128592180298</v>
      </c>
      <c r="EL45">
        <v>3.53553390593274</v>
      </c>
      <c r="EM45">
        <v>0</v>
      </c>
      <c r="EN45">
        <v>0</v>
      </c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45"/>
      <c r="FF45" s="2" t="s">
        <v>253</v>
      </c>
      <c r="FG45" s="19">
        <v>19227.8</v>
      </c>
      <c r="FH45" s="26">
        <v>17.97</v>
      </c>
      <c r="FI45" s="26">
        <v>19.39</v>
      </c>
      <c r="FJ45" s="26">
        <v>20.8</v>
      </c>
      <c r="FK45" s="26">
        <v>7.97</v>
      </c>
      <c r="FL45" s="26">
        <v>20.239999999999998</v>
      </c>
      <c r="FM45" s="26">
        <v>13.41</v>
      </c>
      <c r="FN45" s="26">
        <v>23.8</v>
      </c>
      <c r="FO45" s="24"/>
      <c r="FP45" s="24"/>
      <c r="FQ45" s="24"/>
      <c r="FR45" s="24"/>
      <c r="FS45" s="24"/>
      <c r="FT45" s="24"/>
      <c r="FU45" s="24"/>
      <c r="FV45" s="45"/>
      <c r="FW45" s="7">
        <v>14.2</v>
      </c>
      <c r="FX45" s="7">
        <v>1100.1338493824001</v>
      </c>
      <c r="FY45" s="7">
        <v>2.0471603870391797</v>
      </c>
      <c r="FZ45" s="7">
        <v>22.434418996175101</v>
      </c>
    </row>
    <row r="46" spans="1:182" x14ac:dyDescent="0.2">
      <c r="A46">
        <v>5</v>
      </c>
      <c r="B46" t="s">
        <v>5</v>
      </c>
      <c r="C46" t="s">
        <v>77</v>
      </c>
      <c r="D46" t="s">
        <v>72</v>
      </c>
      <c r="E46" s="19">
        <v>19409</v>
      </c>
      <c r="F46">
        <v>0.03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0.02</v>
      </c>
      <c r="N46">
        <v>0</v>
      </c>
      <c r="O46">
        <v>0</v>
      </c>
      <c r="P46">
        <v>0.16</v>
      </c>
      <c r="Q46">
        <v>0</v>
      </c>
      <c r="R46">
        <v>0.04</v>
      </c>
      <c r="S46">
        <v>0.02</v>
      </c>
      <c r="T46">
        <v>0</v>
      </c>
      <c r="U46">
        <v>0.01</v>
      </c>
      <c r="V46">
        <v>0</v>
      </c>
      <c r="W46">
        <v>0</v>
      </c>
      <c r="X46">
        <v>0</v>
      </c>
      <c r="Y46">
        <v>0.01</v>
      </c>
      <c r="Z46">
        <v>0</v>
      </c>
      <c r="AA46">
        <v>0</v>
      </c>
      <c r="AB46">
        <v>0</v>
      </c>
      <c r="AC46">
        <v>0</v>
      </c>
      <c r="AD46">
        <v>0.01</v>
      </c>
      <c r="AE46">
        <v>0.01</v>
      </c>
      <c r="AF46">
        <v>0</v>
      </c>
      <c r="AG46">
        <v>0</v>
      </c>
      <c r="AH46">
        <v>0</v>
      </c>
      <c r="AI46">
        <v>0</v>
      </c>
      <c r="AJ46">
        <v>0.02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0.02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0.01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0.08</v>
      </c>
      <c r="CE46">
        <v>0</v>
      </c>
      <c r="CF46">
        <v>0</v>
      </c>
      <c r="CG46">
        <v>0</v>
      </c>
      <c r="CH46">
        <v>0.01</v>
      </c>
      <c r="CI46">
        <v>0</v>
      </c>
      <c r="CJ46">
        <v>0</v>
      </c>
      <c r="CK46">
        <v>0.4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0.09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0.02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0.01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0.01</v>
      </c>
      <c r="DO46">
        <v>0.01</v>
      </c>
      <c r="DP46">
        <v>0</v>
      </c>
      <c r="DQ46">
        <v>0</v>
      </c>
      <c r="DR46">
        <v>0</v>
      </c>
      <c r="DS46">
        <v>0</v>
      </c>
      <c r="DT46">
        <v>0</v>
      </c>
      <c r="DU46">
        <f t="shared" si="0"/>
        <v>0</v>
      </c>
      <c r="DX46" s="2" t="s">
        <v>261</v>
      </c>
      <c r="DY46">
        <v>0.54119610014619701</v>
      </c>
      <c r="DZ46">
        <v>4.5111062891113596</v>
      </c>
      <c r="EA46">
        <v>2.92996745902717</v>
      </c>
      <c r="EB46">
        <v>5.9253198514844598</v>
      </c>
      <c r="EC46">
        <v>5.9253198514844598</v>
      </c>
      <c r="ED46">
        <v>6.6324266326709997</v>
      </c>
      <c r="EE46">
        <v>6.6324266326709997</v>
      </c>
      <c r="EF46">
        <v>4.5100917024406204</v>
      </c>
      <c r="EG46">
        <v>2.38877135888097</v>
      </c>
      <c r="EH46">
        <v>6.8260986451344596</v>
      </c>
      <c r="EI46">
        <v>18.6799778834344</v>
      </c>
      <c r="EJ46">
        <v>16.724568220915199</v>
      </c>
      <c r="EK46">
        <v>1.7659409715377901</v>
      </c>
      <c r="EL46">
        <v>1.93185165257814</v>
      </c>
      <c r="EM46">
        <v>0</v>
      </c>
      <c r="EN46">
        <v>0</v>
      </c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45"/>
      <c r="FF46" s="2" t="s">
        <v>248</v>
      </c>
      <c r="FG46" s="19">
        <v>19409</v>
      </c>
      <c r="FH46" s="26">
        <v>20.6</v>
      </c>
      <c r="FI46" s="26">
        <v>21.33</v>
      </c>
      <c r="FJ46" s="26">
        <v>24.33</v>
      </c>
      <c r="FK46" s="26">
        <v>7.74</v>
      </c>
      <c r="FL46" s="26">
        <v>23.02</v>
      </c>
      <c r="FM46" s="26">
        <v>13.77</v>
      </c>
      <c r="FN46" s="26">
        <v>24.33</v>
      </c>
      <c r="FO46" s="24"/>
      <c r="FP46" s="24"/>
      <c r="FQ46" s="24"/>
      <c r="FR46" s="24"/>
      <c r="FS46" s="24"/>
      <c r="FT46" s="24"/>
      <c r="FU46" s="24"/>
      <c r="FV46" s="45"/>
      <c r="FW46" s="7">
        <v>14.2</v>
      </c>
      <c r="FX46" s="7">
        <v>1100.1338493824001</v>
      </c>
      <c r="FY46" s="7">
        <v>2.0471603870391797</v>
      </c>
      <c r="FZ46" s="7">
        <v>22.434418996175101</v>
      </c>
    </row>
    <row r="47" spans="1:182" x14ac:dyDescent="0.2">
      <c r="A47">
        <v>5</v>
      </c>
      <c r="B47" t="s">
        <v>5</v>
      </c>
      <c r="C47" t="s">
        <v>77</v>
      </c>
      <c r="D47" t="s">
        <v>72</v>
      </c>
      <c r="E47" s="19">
        <v>19483.599999999999</v>
      </c>
      <c r="F47">
        <v>0.03</v>
      </c>
      <c r="G47">
        <v>0</v>
      </c>
      <c r="H47">
        <v>0</v>
      </c>
      <c r="I47">
        <v>0</v>
      </c>
      <c r="J47">
        <v>0.01</v>
      </c>
      <c r="K47">
        <v>0</v>
      </c>
      <c r="L47">
        <v>0</v>
      </c>
      <c r="M47">
        <v>0.01</v>
      </c>
      <c r="N47">
        <v>0</v>
      </c>
      <c r="O47">
        <v>0</v>
      </c>
      <c r="P47">
        <v>0.1</v>
      </c>
      <c r="Q47">
        <v>0</v>
      </c>
      <c r="R47">
        <v>0.03</v>
      </c>
      <c r="S47">
        <v>0</v>
      </c>
      <c r="T47">
        <v>0</v>
      </c>
      <c r="U47">
        <v>0.03</v>
      </c>
      <c r="V47">
        <v>0</v>
      </c>
      <c r="W47">
        <v>0</v>
      </c>
      <c r="X47">
        <v>0</v>
      </c>
      <c r="Y47">
        <v>0.01</v>
      </c>
      <c r="Z47">
        <v>0</v>
      </c>
      <c r="AA47">
        <v>0</v>
      </c>
      <c r="AB47">
        <v>0</v>
      </c>
      <c r="AC47">
        <v>0</v>
      </c>
      <c r="AD47">
        <v>0.01</v>
      </c>
      <c r="AE47">
        <v>0.01</v>
      </c>
      <c r="AF47">
        <v>0</v>
      </c>
      <c r="AG47">
        <v>0</v>
      </c>
      <c r="AH47">
        <v>0</v>
      </c>
      <c r="AI47">
        <v>0</v>
      </c>
      <c r="AJ47">
        <v>0.03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0.03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0.01</v>
      </c>
      <c r="BB47">
        <v>0</v>
      </c>
      <c r="BC47">
        <v>0</v>
      </c>
      <c r="BD47">
        <v>0</v>
      </c>
      <c r="BE47">
        <v>0.01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0.03</v>
      </c>
      <c r="BO47">
        <v>0.02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0.09</v>
      </c>
      <c r="CE47">
        <v>0</v>
      </c>
      <c r="CF47">
        <v>0</v>
      </c>
      <c r="CG47">
        <v>0</v>
      </c>
      <c r="CH47">
        <v>0.01</v>
      </c>
      <c r="CI47">
        <v>0</v>
      </c>
      <c r="CJ47">
        <v>0</v>
      </c>
      <c r="CK47">
        <v>0.43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7.0000000000000007E-2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0.02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0.01</v>
      </c>
      <c r="DI47">
        <v>0</v>
      </c>
      <c r="DJ47">
        <v>0</v>
      </c>
      <c r="DK47">
        <v>0</v>
      </c>
      <c r="DL47">
        <v>0.01</v>
      </c>
      <c r="DM47">
        <v>0</v>
      </c>
      <c r="DN47">
        <v>0</v>
      </c>
      <c r="DO47">
        <v>0.01</v>
      </c>
      <c r="DP47">
        <v>0</v>
      </c>
      <c r="DQ47">
        <v>0</v>
      </c>
      <c r="DR47">
        <v>0</v>
      </c>
      <c r="DS47">
        <v>0</v>
      </c>
      <c r="DT47">
        <v>0</v>
      </c>
      <c r="DU47">
        <f t="shared" si="0"/>
        <v>1</v>
      </c>
      <c r="DX47" s="2" t="s">
        <v>261</v>
      </c>
      <c r="DY47">
        <v>1.86851023808448</v>
      </c>
      <c r="DZ47">
        <v>6.0056845132676697</v>
      </c>
      <c r="EA47">
        <v>5.3283338656310102</v>
      </c>
      <c r="EB47">
        <v>9.0010369057249608</v>
      </c>
      <c r="EC47">
        <v>9.0010369057249608</v>
      </c>
      <c r="ED47">
        <v>9.7081436869115105</v>
      </c>
      <c r="EE47">
        <v>9.7081436869115105</v>
      </c>
      <c r="EF47">
        <v>6.9358452663795003</v>
      </c>
      <c r="EG47">
        <v>4.1371742751831899</v>
      </c>
      <c r="EH47">
        <v>8.3877126432871307</v>
      </c>
      <c r="EI47">
        <v>19.255306948103101</v>
      </c>
      <c r="EJ47">
        <v>16.649933795282202</v>
      </c>
      <c r="EK47">
        <v>2.7722984205320098</v>
      </c>
      <c r="EL47">
        <v>2.2882456112707401</v>
      </c>
      <c r="EM47">
        <v>0</v>
      </c>
      <c r="EN47">
        <v>0</v>
      </c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45"/>
      <c r="FF47" s="2" t="s">
        <v>253</v>
      </c>
      <c r="FG47" s="19">
        <v>19483.599999999999</v>
      </c>
      <c r="FH47" s="26">
        <v>22.45</v>
      </c>
      <c r="FI47" s="26">
        <v>23.92</v>
      </c>
      <c r="FJ47" s="26">
        <v>28.33</v>
      </c>
      <c r="FK47" s="26">
        <v>8.2899999999999991</v>
      </c>
      <c r="FL47" s="26">
        <v>23.01</v>
      </c>
      <c r="FM47" s="26">
        <v>11.45</v>
      </c>
      <c r="FN47" s="26">
        <v>28.92</v>
      </c>
      <c r="FO47" s="24"/>
      <c r="FP47" s="24"/>
      <c r="FQ47" s="24"/>
      <c r="FR47" s="24"/>
      <c r="FS47" s="24"/>
      <c r="FT47" s="24"/>
      <c r="FU47" s="24"/>
      <c r="FV47" s="45"/>
      <c r="FW47" s="7">
        <v>14.2</v>
      </c>
      <c r="FX47" s="7">
        <v>1100.1338493824001</v>
      </c>
      <c r="FY47" s="7">
        <v>2.0471603870391797</v>
      </c>
      <c r="FZ47" s="7">
        <v>22.434418996175101</v>
      </c>
    </row>
    <row r="48" spans="1:182" x14ac:dyDescent="0.2">
      <c r="A48">
        <v>5</v>
      </c>
      <c r="B48" t="s">
        <v>5</v>
      </c>
      <c r="C48" t="s">
        <v>77</v>
      </c>
      <c r="D48" t="s">
        <v>72</v>
      </c>
      <c r="E48" s="19">
        <v>19941.900000000001</v>
      </c>
      <c r="F48">
        <v>0.02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0.01</v>
      </c>
      <c r="N48">
        <v>0</v>
      </c>
      <c r="O48">
        <v>0</v>
      </c>
      <c r="P48">
        <v>0.14000000000000001</v>
      </c>
      <c r="Q48">
        <v>0</v>
      </c>
      <c r="R48">
        <v>0.01</v>
      </c>
      <c r="S48">
        <v>0</v>
      </c>
      <c r="T48">
        <v>0</v>
      </c>
      <c r="U48">
        <v>0.01</v>
      </c>
      <c r="V48">
        <v>0</v>
      </c>
      <c r="W48">
        <v>0</v>
      </c>
      <c r="X48">
        <v>0</v>
      </c>
      <c r="Y48">
        <v>0.01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0.04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0.02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0.01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7.0000000000000007E-2</v>
      </c>
      <c r="CE48">
        <v>0</v>
      </c>
      <c r="CF48">
        <v>0</v>
      </c>
      <c r="CG48">
        <v>0</v>
      </c>
      <c r="CH48">
        <v>0.01</v>
      </c>
      <c r="CI48">
        <v>0</v>
      </c>
      <c r="CJ48">
        <v>0</v>
      </c>
      <c r="CK48">
        <v>0.51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0.08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0.02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0.01</v>
      </c>
      <c r="DP48">
        <v>0</v>
      </c>
      <c r="DQ48">
        <v>0</v>
      </c>
      <c r="DR48">
        <v>0</v>
      </c>
      <c r="DS48">
        <v>0</v>
      </c>
      <c r="DT48">
        <v>0</v>
      </c>
      <c r="DU48">
        <f t="shared" si="0"/>
        <v>0</v>
      </c>
      <c r="DX48" s="2" t="s">
        <v>263</v>
      </c>
      <c r="DY48">
        <v>0.54119610014619701</v>
      </c>
      <c r="DZ48">
        <v>3.9773616672544598</v>
      </c>
      <c r="EA48">
        <v>3.4597235770494099</v>
      </c>
      <c r="EB48">
        <v>4.6844684484410104</v>
      </c>
      <c r="EC48">
        <v>4.6844684484410104</v>
      </c>
      <c r="ED48">
        <v>4.6844684484410104</v>
      </c>
      <c r="EE48">
        <v>4.6844684484410104</v>
      </c>
      <c r="EF48">
        <v>2.9185274769032201</v>
      </c>
      <c r="EG48">
        <v>2.9185274769032201</v>
      </c>
      <c r="EH48">
        <v>7.6475313019221396</v>
      </c>
      <c r="EI48">
        <v>15.8925760024397</v>
      </c>
      <c r="EJ48">
        <v>16.058486683480101</v>
      </c>
      <c r="EK48">
        <v>2.41202479353317</v>
      </c>
      <c r="EL48">
        <v>2.5779354745735201</v>
      </c>
      <c r="EM48">
        <v>0</v>
      </c>
      <c r="EN48">
        <v>0</v>
      </c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45"/>
      <c r="FF48" s="2" t="s">
        <v>248</v>
      </c>
      <c r="FG48" s="19">
        <v>19941.900000000001</v>
      </c>
      <c r="FH48" s="26">
        <v>18.579999999999998</v>
      </c>
      <c r="FI48" s="26">
        <v>21</v>
      </c>
      <c r="FJ48" s="26">
        <v>22</v>
      </c>
      <c r="FK48" s="26">
        <v>8.56</v>
      </c>
      <c r="FL48" s="26">
        <v>18.71</v>
      </c>
      <c r="FM48" s="26">
        <v>11.88</v>
      </c>
      <c r="FN48" s="26">
        <v>21.58</v>
      </c>
      <c r="FO48" s="24"/>
      <c r="FP48" s="24"/>
      <c r="FQ48" s="24"/>
      <c r="FR48" s="24"/>
      <c r="FS48" s="24"/>
      <c r="FT48" s="24"/>
      <c r="FU48" s="24"/>
      <c r="FV48" s="45"/>
      <c r="FW48" s="7">
        <v>14.2</v>
      </c>
      <c r="FX48" s="7">
        <v>1100.1338493824001</v>
      </c>
      <c r="FY48" s="7">
        <v>2.0471603870391797</v>
      </c>
      <c r="FZ48" s="7">
        <v>22.434418996175101</v>
      </c>
    </row>
    <row r="49" spans="1:182" x14ac:dyDescent="0.2">
      <c r="A49">
        <v>5</v>
      </c>
      <c r="B49" t="s">
        <v>5</v>
      </c>
      <c r="C49" t="s">
        <v>77</v>
      </c>
      <c r="D49" t="s">
        <v>72</v>
      </c>
      <c r="E49" s="19">
        <v>20005.8</v>
      </c>
      <c r="F49">
        <v>0.03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0.02</v>
      </c>
      <c r="N49">
        <v>0</v>
      </c>
      <c r="O49">
        <v>0</v>
      </c>
      <c r="P49">
        <v>0.14000000000000001</v>
      </c>
      <c r="Q49">
        <v>0</v>
      </c>
      <c r="R49">
        <v>0.03</v>
      </c>
      <c r="S49">
        <v>0.01</v>
      </c>
      <c r="T49">
        <v>0</v>
      </c>
      <c r="U49">
        <v>0.02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0.02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0.08</v>
      </c>
      <c r="CE49">
        <v>0</v>
      </c>
      <c r="CF49">
        <v>0</v>
      </c>
      <c r="CG49">
        <v>0</v>
      </c>
      <c r="CH49">
        <v>0.01</v>
      </c>
      <c r="CI49">
        <v>0</v>
      </c>
      <c r="CJ49">
        <v>0</v>
      </c>
      <c r="CK49">
        <v>0.48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0.09</v>
      </c>
      <c r="CR49">
        <v>0</v>
      </c>
      <c r="CS49">
        <v>0.02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0.02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f t="shared" si="0"/>
        <v>0</v>
      </c>
      <c r="DX49" s="2" t="s">
        <v>261</v>
      </c>
      <c r="DY49">
        <v>0.88048573447183698</v>
      </c>
      <c r="DZ49">
        <v>4.8503959234370004</v>
      </c>
      <c r="EA49">
        <v>3.26925709335281</v>
      </c>
      <c r="EB49">
        <v>4.8503959234370004</v>
      </c>
      <c r="EC49">
        <v>4.8503959234370004</v>
      </c>
      <c r="ED49">
        <v>4.8503959234370004</v>
      </c>
      <c r="EE49">
        <v>4.8503959234370004</v>
      </c>
      <c r="EF49">
        <v>2.38877135888097</v>
      </c>
      <c r="EG49">
        <v>2.38877135888097</v>
      </c>
      <c r="EH49">
        <v>7.7725101105169498</v>
      </c>
      <c r="EI49">
        <v>15.4838269831332</v>
      </c>
      <c r="EJ49">
        <v>14.603341248661399</v>
      </c>
      <c r="EK49">
        <v>2.1052306058634298</v>
      </c>
      <c r="EL49">
        <v>1.2247448713915901</v>
      </c>
      <c r="EM49">
        <v>0</v>
      </c>
      <c r="EN49">
        <v>0</v>
      </c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45"/>
      <c r="FF49" s="2" t="s">
        <v>253</v>
      </c>
      <c r="FG49" s="19">
        <v>20005.8</v>
      </c>
      <c r="FH49" s="26">
        <v>16.079999999999998</v>
      </c>
      <c r="FI49" s="26">
        <v>19.23</v>
      </c>
      <c r="FJ49" s="26">
        <v>20.23</v>
      </c>
      <c r="FK49" s="26">
        <v>6.93</v>
      </c>
      <c r="FL49" s="26">
        <v>17.91</v>
      </c>
      <c r="FM49" s="26">
        <v>12.67</v>
      </c>
      <c r="FN49" s="26">
        <v>21.64</v>
      </c>
      <c r="FO49" s="24"/>
      <c r="FP49" s="24"/>
      <c r="FQ49" s="24"/>
      <c r="FR49" s="24"/>
      <c r="FS49" s="24"/>
      <c r="FT49" s="24"/>
      <c r="FU49" s="24"/>
      <c r="FV49" s="45"/>
      <c r="FW49" s="7">
        <v>14.2</v>
      </c>
      <c r="FX49" s="7">
        <v>1100.1338493824001</v>
      </c>
      <c r="FY49" s="7">
        <v>2.0471603870391797</v>
      </c>
      <c r="FZ49" s="7">
        <v>22.434418996175101</v>
      </c>
    </row>
    <row r="50" spans="1:182" x14ac:dyDescent="0.2">
      <c r="A50">
        <v>5</v>
      </c>
      <c r="B50" t="s">
        <v>5</v>
      </c>
      <c r="C50" t="s">
        <v>77</v>
      </c>
      <c r="D50" t="s">
        <v>72</v>
      </c>
      <c r="E50" s="19">
        <v>20314.900000000001</v>
      </c>
      <c r="F50">
        <v>0.01</v>
      </c>
      <c r="G50">
        <v>0</v>
      </c>
      <c r="H50">
        <v>0</v>
      </c>
      <c r="I50">
        <v>0</v>
      </c>
      <c r="J50">
        <v>0.01</v>
      </c>
      <c r="K50">
        <v>0</v>
      </c>
      <c r="L50">
        <v>0</v>
      </c>
      <c r="M50">
        <v>0.01</v>
      </c>
      <c r="N50">
        <v>0</v>
      </c>
      <c r="O50">
        <v>0</v>
      </c>
      <c r="P50">
        <v>0.15</v>
      </c>
      <c r="Q50">
        <v>0</v>
      </c>
      <c r="R50">
        <v>0.02</v>
      </c>
      <c r="S50">
        <v>0</v>
      </c>
      <c r="T50">
        <v>0</v>
      </c>
      <c r="U50">
        <v>0.03</v>
      </c>
      <c r="V50">
        <v>0</v>
      </c>
      <c r="W50">
        <v>0</v>
      </c>
      <c r="X50">
        <v>0</v>
      </c>
      <c r="Y50">
        <v>0.01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0.04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0.02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0.01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0.01</v>
      </c>
      <c r="BO50">
        <v>0.01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7.0000000000000007E-2</v>
      </c>
      <c r="CE50">
        <v>0</v>
      </c>
      <c r="CF50">
        <v>0</v>
      </c>
      <c r="CG50">
        <v>0</v>
      </c>
      <c r="CH50">
        <v>0.01</v>
      </c>
      <c r="CI50">
        <v>0</v>
      </c>
      <c r="CJ50">
        <v>0</v>
      </c>
      <c r="CK50">
        <v>0.49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7.0000000000000007E-2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0.03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f t="shared" si="0"/>
        <v>0</v>
      </c>
      <c r="DX50" s="2" t="s">
        <v>261</v>
      </c>
      <c r="DY50">
        <v>1.86851023808448</v>
      </c>
      <c r="DZ50">
        <v>4.7870377149876999</v>
      </c>
      <c r="EA50">
        <v>4.1096870673510404</v>
      </c>
      <c r="EB50">
        <v>6.2012512773608002</v>
      </c>
      <c r="EC50">
        <v>6.2012512773608002</v>
      </c>
      <c r="ED50">
        <v>6.2012512773608002</v>
      </c>
      <c r="EE50">
        <v>6.2012512773608002</v>
      </c>
      <c r="EF50">
        <v>4.3029849057264302</v>
      </c>
      <c r="EG50">
        <v>2.9185274769032201</v>
      </c>
      <c r="EH50">
        <v>8.8327043766765403</v>
      </c>
      <c r="EI50">
        <v>16.890444327007302</v>
      </c>
      <c r="EJ50">
        <v>15.699284736559401</v>
      </c>
      <c r="EK50">
        <v>3.0619882838347898</v>
      </c>
      <c r="EL50">
        <v>2.5779354745735201</v>
      </c>
      <c r="EM50">
        <v>0</v>
      </c>
      <c r="EN50">
        <v>0</v>
      </c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45"/>
      <c r="FF50" s="2" t="s">
        <v>248</v>
      </c>
      <c r="FG50" s="19">
        <v>20314.900000000001</v>
      </c>
      <c r="FH50" s="26">
        <v>20.3</v>
      </c>
      <c r="FI50" s="26">
        <v>22.04</v>
      </c>
      <c r="FJ50" s="26">
        <v>25.04</v>
      </c>
      <c r="FK50" s="26">
        <v>8.41</v>
      </c>
      <c r="FL50" s="26">
        <v>19.43</v>
      </c>
      <c r="FM50" s="26">
        <v>12.29</v>
      </c>
      <c r="FN50" s="26">
        <v>24.3</v>
      </c>
      <c r="FO50" s="24"/>
      <c r="FP50" s="24"/>
      <c r="FQ50" s="24"/>
      <c r="FR50" s="24"/>
      <c r="FS50" s="24"/>
      <c r="FT50" s="24"/>
      <c r="FU50" s="24"/>
      <c r="FV50" s="45"/>
      <c r="FW50" s="7">
        <v>14.2</v>
      </c>
      <c r="FX50" s="7">
        <v>1100.1338493824001</v>
      </c>
      <c r="FY50" s="7">
        <v>2.0471603870391797</v>
      </c>
      <c r="FZ50" s="7">
        <v>22.434418996175101</v>
      </c>
    </row>
    <row r="51" spans="1:182" x14ac:dyDescent="0.2">
      <c r="A51">
        <v>5</v>
      </c>
      <c r="B51" t="s">
        <v>5</v>
      </c>
      <c r="C51" t="s">
        <v>77</v>
      </c>
      <c r="D51" t="s">
        <v>72</v>
      </c>
      <c r="E51" s="19">
        <v>20741.2</v>
      </c>
      <c r="F51">
        <v>0.01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0.02</v>
      </c>
      <c r="N51">
        <v>0</v>
      </c>
      <c r="O51">
        <v>0</v>
      </c>
      <c r="P51">
        <v>0.13</v>
      </c>
      <c r="Q51">
        <v>0</v>
      </c>
      <c r="R51">
        <v>0.02</v>
      </c>
      <c r="S51">
        <v>0</v>
      </c>
      <c r="T51">
        <v>0</v>
      </c>
      <c r="U51">
        <v>0.02</v>
      </c>
      <c r="V51">
        <v>0</v>
      </c>
      <c r="W51">
        <v>0</v>
      </c>
      <c r="X51">
        <v>0</v>
      </c>
      <c r="Y51">
        <v>0.01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0.02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0.03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0.01</v>
      </c>
      <c r="BO51">
        <v>0.02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0.06</v>
      </c>
      <c r="CE51">
        <v>0</v>
      </c>
      <c r="CF51">
        <v>0</v>
      </c>
      <c r="CG51">
        <v>0</v>
      </c>
      <c r="CH51">
        <v>0.01</v>
      </c>
      <c r="CI51">
        <v>0</v>
      </c>
      <c r="CJ51">
        <v>0</v>
      </c>
      <c r="CK51">
        <v>0.52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0.06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0.02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0.02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f t="shared" si="0"/>
        <v>0</v>
      </c>
      <c r="DX51" s="2" t="s">
        <v>261</v>
      </c>
      <c r="DY51">
        <v>0.88048573447183698</v>
      </c>
      <c r="DZ51">
        <v>3.6095343889021998</v>
      </c>
      <c r="EA51">
        <v>3.6095343889021998</v>
      </c>
      <c r="EB51">
        <v>4.3166411700887597</v>
      </c>
      <c r="EC51">
        <v>4.3166411700887597</v>
      </c>
      <c r="ED51">
        <v>4.3166411700887597</v>
      </c>
      <c r="EE51">
        <v>4.3166411700887597</v>
      </c>
      <c r="EF51">
        <v>2.72904865443037</v>
      </c>
      <c r="EG51">
        <v>2.72904865443037</v>
      </c>
      <c r="EH51">
        <v>8.0568357816755007</v>
      </c>
      <c r="EI51">
        <v>17.554849913053701</v>
      </c>
      <c r="EJ51">
        <v>17.3814709597685</v>
      </c>
      <c r="EK51">
        <v>2.1052306058634298</v>
      </c>
      <c r="EL51">
        <v>1.93185165257814</v>
      </c>
      <c r="EM51">
        <v>0</v>
      </c>
      <c r="EN51">
        <v>0</v>
      </c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45"/>
      <c r="FF51" s="2" t="s">
        <v>253</v>
      </c>
      <c r="FG51" s="19">
        <v>20741.2</v>
      </c>
      <c r="FH51" s="26">
        <v>18.11</v>
      </c>
      <c r="FI51" s="26">
        <v>20.52</v>
      </c>
      <c r="FJ51" s="26">
        <v>22.94</v>
      </c>
      <c r="FK51" s="26">
        <v>8.94</v>
      </c>
      <c r="FL51" s="26">
        <v>21.62</v>
      </c>
      <c r="FM51" s="26">
        <v>12.23</v>
      </c>
      <c r="FN51" s="26">
        <v>25.35</v>
      </c>
      <c r="FO51" s="24"/>
      <c r="FP51" s="24"/>
      <c r="FQ51" s="24"/>
      <c r="FR51" s="24"/>
      <c r="FS51" s="24"/>
      <c r="FT51" s="24"/>
      <c r="FU51" s="24"/>
      <c r="FV51" s="45"/>
      <c r="FW51" s="7">
        <v>14.2</v>
      </c>
      <c r="FX51" s="7">
        <v>1100.1338493824001</v>
      </c>
      <c r="FY51" s="7">
        <v>2.0471603870391797</v>
      </c>
      <c r="FZ51" s="7">
        <v>22.434418996175101</v>
      </c>
    </row>
    <row r="52" spans="1:182" x14ac:dyDescent="0.2">
      <c r="A52">
        <v>5</v>
      </c>
      <c r="B52" t="s">
        <v>5</v>
      </c>
      <c r="C52" t="s">
        <v>77</v>
      </c>
      <c r="D52" t="s">
        <v>72</v>
      </c>
      <c r="E52" s="19">
        <v>21167.5</v>
      </c>
      <c r="F52">
        <v>0.02</v>
      </c>
      <c r="G52">
        <v>0</v>
      </c>
      <c r="H52">
        <v>0</v>
      </c>
      <c r="I52">
        <v>0</v>
      </c>
      <c r="J52">
        <v>0.01</v>
      </c>
      <c r="K52">
        <v>0</v>
      </c>
      <c r="L52">
        <v>0</v>
      </c>
      <c r="M52">
        <v>0.02</v>
      </c>
      <c r="N52">
        <v>0</v>
      </c>
      <c r="O52">
        <v>0</v>
      </c>
      <c r="P52">
        <v>0.14000000000000001</v>
      </c>
      <c r="Q52">
        <v>0</v>
      </c>
      <c r="R52">
        <v>0.02</v>
      </c>
      <c r="S52">
        <v>0.01</v>
      </c>
      <c r="T52">
        <v>0</v>
      </c>
      <c r="U52">
        <v>0.01</v>
      </c>
      <c r="V52">
        <v>0</v>
      </c>
      <c r="W52">
        <v>0</v>
      </c>
      <c r="X52">
        <v>0</v>
      </c>
      <c r="Y52">
        <v>0.01</v>
      </c>
      <c r="Z52">
        <v>0</v>
      </c>
      <c r="AA52">
        <v>0</v>
      </c>
      <c r="AB52">
        <v>0</v>
      </c>
      <c r="AC52">
        <v>0</v>
      </c>
      <c r="AD52">
        <v>0.01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0.04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0.01</v>
      </c>
      <c r="AQ52">
        <v>0</v>
      </c>
      <c r="AR52">
        <v>0.04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0.01</v>
      </c>
      <c r="BO52">
        <v>0.02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7.0000000000000007E-2</v>
      </c>
      <c r="CE52">
        <v>0</v>
      </c>
      <c r="CF52">
        <v>0</v>
      </c>
      <c r="CG52">
        <v>0</v>
      </c>
      <c r="CH52">
        <v>0.01</v>
      </c>
      <c r="CI52">
        <v>0</v>
      </c>
      <c r="CJ52">
        <v>0</v>
      </c>
      <c r="CK52">
        <v>0.44</v>
      </c>
      <c r="CL52">
        <v>0</v>
      </c>
      <c r="CM52">
        <v>0.01</v>
      </c>
      <c r="CN52">
        <v>0</v>
      </c>
      <c r="CO52">
        <v>0</v>
      </c>
      <c r="CP52">
        <v>0</v>
      </c>
      <c r="CQ52">
        <v>0.06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0.02</v>
      </c>
      <c r="CZ52">
        <v>0</v>
      </c>
      <c r="DA52">
        <v>0</v>
      </c>
      <c r="DB52">
        <v>0</v>
      </c>
      <c r="DC52">
        <v>0</v>
      </c>
      <c r="DD52">
        <v>0.01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0.01</v>
      </c>
      <c r="DM52">
        <v>0</v>
      </c>
      <c r="DN52">
        <v>0</v>
      </c>
      <c r="DO52">
        <v>0.01</v>
      </c>
      <c r="DP52">
        <v>0</v>
      </c>
      <c r="DQ52">
        <v>0</v>
      </c>
      <c r="DR52">
        <v>0</v>
      </c>
      <c r="DS52">
        <v>0</v>
      </c>
      <c r="DT52">
        <v>0</v>
      </c>
      <c r="DU52">
        <f t="shared" si="0"/>
        <v>0</v>
      </c>
      <c r="DX52" s="2" t="s">
        <v>261</v>
      </c>
      <c r="DY52">
        <v>1.9256535289693999</v>
      </c>
      <c r="DZ52">
        <v>5.3618190960776602</v>
      </c>
      <c r="EA52">
        <v>3.4597235770494099</v>
      </c>
      <c r="EB52">
        <v>7.4831394396373199</v>
      </c>
      <c r="EC52">
        <v>7.4831394396373199</v>
      </c>
      <c r="ED52">
        <v>7.4831394396373199</v>
      </c>
      <c r="EE52">
        <v>7.4831394396373199</v>
      </c>
      <c r="EF52">
        <v>5.7171984680995296</v>
      </c>
      <c r="EG52">
        <v>2.9185274769032201</v>
      </c>
      <c r="EH52">
        <v>8.5211065081058592</v>
      </c>
      <c r="EI52">
        <v>18.666736035560401</v>
      </c>
      <c r="EJ52">
        <v>17.4184331542276</v>
      </c>
      <c r="EK52">
        <v>2.41202479353317</v>
      </c>
      <c r="EL52">
        <v>2.5779354745735201</v>
      </c>
      <c r="EM52">
        <v>0</v>
      </c>
      <c r="EN52">
        <v>0</v>
      </c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45"/>
      <c r="FF52" s="2" t="s">
        <v>248</v>
      </c>
      <c r="FG52" s="19">
        <v>21167.5</v>
      </c>
      <c r="FH52" s="26">
        <v>23.39</v>
      </c>
      <c r="FI52" s="26">
        <v>25.81</v>
      </c>
      <c r="FJ52" s="26">
        <v>28.22</v>
      </c>
      <c r="FK52" s="26">
        <v>9.6300000000000008</v>
      </c>
      <c r="FL52" s="26">
        <v>23.35</v>
      </c>
      <c r="FM52" s="26">
        <v>12.11</v>
      </c>
      <c r="FN52" s="26">
        <v>28.22</v>
      </c>
      <c r="FO52" s="24"/>
      <c r="FP52" s="24"/>
      <c r="FQ52" s="24"/>
      <c r="FR52" s="24"/>
      <c r="FS52" s="24"/>
      <c r="FT52" s="24"/>
      <c r="FU52" s="24"/>
      <c r="FV52" s="45"/>
      <c r="FW52" s="7">
        <v>14.2</v>
      </c>
      <c r="FX52" s="7">
        <v>1100.1338493824001</v>
      </c>
      <c r="FY52" s="7">
        <v>2.0471603870391797</v>
      </c>
      <c r="FZ52" s="7">
        <v>22.434418996175101</v>
      </c>
    </row>
    <row r="53" spans="1:182" x14ac:dyDescent="0.2">
      <c r="A53">
        <v>5</v>
      </c>
      <c r="B53" t="s">
        <v>5</v>
      </c>
      <c r="C53" t="s">
        <v>77</v>
      </c>
      <c r="D53" t="s">
        <v>72</v>
      </c>
      <c r="E53" s="19">
        <v>21647.1</v>
      </c>
      <c r="F53">
        <v>7.0000000000000007E-2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0.01</v>
      </c>
      <c r="N53">
        <v>0</v>
      </c>
      <c r="O53">
        <v>0</v>
      </c>
      <c r="P53">
        <v>0.16</v>
      </c>
      <c r="Q53">
        <v>0</v>
      </c>
      <c r="R53">
        <v>0.03</v>
      </c>
      <c r="S53">
        <v>0.01</v>
      </c>
      <c r="T53">
        <v>0</v>
      </c>
      <c r="U53">
        <v>0.01</v>
      </c>
      <c r="V53">
        <v>0</v>
      </c>
      <c r="W53">
        <v>0</v>
      </c>
      <c r="X53">
        <v>0</v>
      </c>
      <c r="Y53">
        <v>0.01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0.01</v>
      </c>
      <c r="AF53">
        <v>0</v>
      </c>
      <c r="AG53">
        <v>0</v>
      </c>
      <c r="AH53">
        <v>0</v>
      </c>
      <c r="AI53">
        <v>0</v>
      </c>
      <c r="AJ53">
        <v>0.03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0.15</v>
      </c>
      <c r="CE53">
        <v>0</v>
      </c>
      <c r="CF53">
        <v>0</v>
      </c>
      <c r="CG53">
        <v>0</v>
      </c>
      <c r="CH53">
        <v>0.01</v>
      </c>
      <c r="CI53">
        <v>0</v>
      </c>
      <c r="CJ53">
        <v>0</v>
      </c>
      <c r="CK53">
        <v>0.38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0.1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0.01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0.01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f t="shared" si="0"/>
        <v>0</v>
      </c>
      <c r="DX53" s="2" t="s">
        <v>263</v>
      </c>
      <c r="DY53">
        <v>0.54119610014619701</v>
      </c>
      <c r="DZ53">
        <v>6.5045802513179396</v>
      </c>
      <c r="EA53">
        <v>3.95507049452155</v>
      </c>
      <c r="EB53">
        <v>6.5045802513179396</v>
      </c>
      <c r="EC53">
        <v>6.5045802513179396</v>
      </c>
      <c r="ED53">
        <v>6.5045802513179396</v>
      </c>
      <c r="EE53">
        <v>6.5045802513179396</v>
      </c>
      <c r="EF53">
        <v>3.41387439437535</v>
      </c>
      <c r="EG53">
        <v>3.41387439437535</v>
      </c>
      <c r="EH53">
        <v>6.6649204571041398</v>
      </c>
      <c r="EI53">
        <v>14.1374583000428</v>
      </c>
      <c r="EJ53">
        <v>14.3033689810831</v>
      </c>
      <c r="EK53">
        <v>2.12233493023039</v>
      </c>
      <c r="EL53">
        <v>2.2882456112707401</v>
      </c>
      <c r="EM53">
        <v>0</v>
      </c>
      <c r="EN53">
        <v>0</v>
      </c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45"/>
      <c r="FF53" s="2" t="s">
        <v>253</v>
      </c>
      <c r="FG53" s="19">
        <v>21647.1</v>
      </c>
      <c r="FH53" s="26">
        <v>15.9</v>
      </c>
      <c r="FI53" s="26">
        <v>19.55</v>
      </c>
      <c r="FJ53" s="26">
        <v>20.55</v>
      </c>
      <c r="FK53" s="26">
        <v>6.16</v>
      </c>
      <c r="FL53" s="26">
        <v>18.16</v>
      </c>
      <c r="FM53" s="26">
        <v>12.16</v>
      </c>
      <c r="FN53" s="26">
        <v>23.55</v>
      </c>
      <c r="FO53" s="24"/>
      <c r="FP53" s="24"/>
      <c r="FQ53" s="24"/>
      <c r="FR53" s="24"/>
      <c r="FS53" s="24"/>
      <c r="FT53" s="24"/>
      <c r="FU53" s="24"/>
      <c r="FV53" s="45"/>
      <c r="FW53" s="7">
        <v>14.2</v>
      </c>
      <c r="FX53" s="7">
        <v>1100.1338493824001</v>
      </c>
      <c r="FY53" s="7">
        <v>2.0471603870391797</v>
      </c>
      <c r="FZ53" s="7">
        <v>22.434418996175101</v>
      </c>
    </row>
    <row r="54" spans="1:182" x14ac:dyDescent="0.2">
      <c r="A54">
        <v>5</v>
      </c>
      <c r="B54" t="s">
        <v>5</v>
      </c>
      <c r="C54" t="s">
        <v>77</v>
      </c>
      <c r="D54" t="s">
        <v>72</v>
      </c>
      <c r="E54" s="19">
        <v>21913.5</v>
      </c>
      <c r="F54">
        <v>0.01</v>
      </c>
      <c r="G54">
        <v>0</v>
      </c>
      <c r="H54">
        <v>0</v>
      </c>
      <c r="I54">
        <v>0</v>
      </c>
      <c r="J54">
        <v>0.01</v>
      </c>
      <c r="K54">
        <v>0</v>
      </c>
      <c r="L54">
        <v>0</v>
      </c>
      <c r="M54">
        <v>0.02</v>
      </c>
      <c r="N54">
        <v>0</v>
      </c>
      <c r="O54">
        <v>0</v>
      </c>
      <c r="P54">
        <v>0.14000000000000001</v>
      </c>
      <c r="Q54">
        <v>0</v>
      </c>
      <c r="R54">
        <v>0.03</v>
      </c>
      <c r="S54">
        <v>0.01</v>
      </c>
      <c r="T54">
        <v>0</v>
      </c>
      <c r="U54">
        <v>0.02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0.01</v>
      </c>
      <c r="AE54">
        <v>0.01</v>
      </c>
      <c r="AF54">
        <v>0</v>
      </c>
      <c r="AG54">
        <v>0</v>
      </c>
      <c r="AH54">
        <v>0</v>
      </c>
      <c r="AI54">
        <v>0</v>
      </c>
      <c r="AJ54">
        <v>0.02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0.01</v>
      </c>
      <c r="AQ54">
        <v>0</v>
      </c>
      <c r="AR54">
        <v>0.04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0.03</v>
      </c>
      <c r="BO54">
        <v>0.01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0.06</v>
      </c>
      <c r="CE54">
        <v>0</v>
      </c>
      <c r="CF54">
        <v>0</v>
      </c>
      <c r="CG54">
        <v>0</v>
      </c>
      <c r="CH54">
        <v>0.02</v>
      </c>
      <c r="CI54">
        <v>0</v>
      </c>
      <c r="CJ54">
        <v>0</v>
      </c>
      <c r="CK54">
        <v>0.44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0.08</v>
      </c>
      <c r="CR54">
        <v>0</v>
      </c>
      <c r="CS54">
        <v>0.01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0.01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0.02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f t="shared" si="0"/>
        <v>0</v>
      </c>
      <c r="DX54" s="2" t="s">
        <v>261</v>
      </c>
      <c r="DY54">
        <v>1.5578363821085</v>
      </c>
      <c r="DZ54">
        <v>4.2868850365388704</v>
      </c>
      <c r="EA54">
        <v>4.4835664377998503</v>
      </c>
      <c r="EB54">
        <v>7.2822374289961598</v>
      </c>
      <c r="EC54">
        <v>7.2822374289961598</v>
      </c>
      <c r="ED54">
        <v>7.2822374289961598</v>
      </c>
      <c r="EE54">
        <v>7.2822374289961598</v>
      </c>
      <c r="EF54">
        <v>5.6946449133377701</v>
      </c>
      <c r="EG54">
        <v>3.6030807033280099</v>
      </c>
      <c r="EH54">
        <v>8.1532893612449602</v>
      </c>
      <c r="EI54">
        <v>20.064859860237199</v>
      </c>
      <c r="EJ54">
        <v>17.770160563392299</v>
      </c>
      <c r="EK54">
        <v>2.1052306058634298</v>
      </c>
      <c r="EL54">
        <v>1.2247448713915901</v>
      </c>
      <c r="EM54">
        <v>0</v>
      </c>
      <c r="EN54">
        <v>0</v>
      </c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45"/>
      <c r="FF54" s="2" t="s">
        <v>253</v>
      </c>
      <c r="FG54" s="19">
        <v>21913.5</v>
      </c>
      <c r="FH54" s="26">
        <v>20.84</v>
      </c>
      <c r="FI54" s="26">
        <v>23.25</v>
      </c>
      <c r="FJ54" s="26">
        <v>25.67</v>
      </c>
      <c r="FK54" s="26">
        <v>8.6300000000000008</v>
      </c>
      <c r="FL54" s="26">
        <v>22.62</v>
      </c>
      <c r="FM54" s="26">
        <v>12.37</v>
      </c>
      <c r="FN54" s="26">
        <v>28.5</v>
      </c>
      <c r="FO54" s="24"/>
      <c r="FP54" s="24"/>
      <c r="FQ54" s="24"/>
      <c r="FR54" s="24"/>
      <c r="FS54" s="24"/>
      <c r="FT54" s="24"/>
      <c r="FU54" s="24"/>
      <c r="FV54" s="45"/>
      <c r="FW54" s="7">
        <v>14.2</v>
      </c>
      <c r="FX54" s="7">
        <v>1100.1338493824001</v>
      </c>
      <c r="FY54" s="7">
        <v>2.0471603870391797</v>
      </c>
      <c r="FZ54" s="7">
        <v>22.434418996175101</v>
      </c>
    </row>
    <row r="55" spans="1:182" x14ac:dyDescent="0.2">
      <c r="A55">
        <v>5</v>
      </c>
      <c r="B55" t="s">
        <v>5</v>
      </c>
      <c r="C55" t="s">
        <v>77</v>
      </c>
      <c r="D55" t="s">
        <v>72</v>
      </c>
      <c r="E55" s="19">
        <v>22030.799999999999</v>
      </c>
      <c r="F55">
        <v>0.01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0.03</v>
      </c>
      <c r="N55">
        <v>0</v>
      </c>
      <c r="O55">
        <v>0</v>
      </c>
      <c r="P55">
        <v>0.12</v>
      </c>
      <c r="Q55">
        <v>0</v>
      </c>
      <c r="R55">
        <v>0.02</v>
      </c>
      <c r="S55">
        <v>0</v>
      </c>
      <c r="T55">
        <v>0</v>
      </c>
      <c r="U55">
        <v>0.02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0.01</v>
      </c>
      <c r="AI55">
        <v>0</v>
      </c>
      <c r="AJ55">
        <v>0.02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0.05</v>
      </c>
      <c r="AS55">
        <v>0</v>
      </c>
      <c r="AT55">
        <v>0</v>
      </c>
      <c r="AU55">
        <v>0</v>
      </c>
      <c r="AV55">
        <v>0</v>
      </c>
      <c r="AW55">
        <v>0.01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0.01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7.0000000000000007E-2</v>
      </c>
      <c r="CE55">
        <v>0</v>
      </c>
      <c r="CF55">
        <v>0</v>
      </c>
      <c r="CG55">
        <v>0</v>
      </c>
      <c r="CH55">
        <v>0.02</v>
      </c>
      <c r="CI55">
        <v>0</v>
      </c>
      <c r="CJ55">
        <v>0</v>
      </c>
      <c r="CK55">
        <v>0.52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0.06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0.02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0.01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f t="shared" si="0"/>
        <v>1</v>
      </c>
      <c r="DX55" s="2" t="s">
        <v>261</v>
      </c>
      <c r="DY55">
        <v>0.88048573447183698</v>
      </c>
      <c r="DZ55">
        <v>3.7990132113750499</v>
      </c>
      <c r="EA55">
        <v>3.09190643018851</v>
      </c>
      <c r="EB55">
        <v>3.7990132113750601</v>
      </c>
      <c r="EC55">
        <v>3.7990132113750601</v>
      </c>
      <c r="ED55">
        <v>3.7990132113750601</v>
      </c>
      <c r="EE55">
        <v>3.7990132113750601</v>
      </c>
      <c r="EF55">
        <v>2.21142069571667</v>
      </c>
      <c r="EG55">
        <v>2.21142069571667</v>
      </c>
      <c r="EH55">
        <v>8.0568357816755007</v>
      </c>
      <c r="EI55">
        <v>19.014163252038198</v>
      </c>
      <c r="EJ55">
        <v>18.840784298753</v>
      </c>
      <c r="EK55">
        <v>2.1052306058634298</v>
      </c>
      <c r="EL55">
        <v>1.93185165257814</v>
      </c>
      <c r="EM55">
        <v>0</v>
      </c>
      <c r="EN55">
        <v>0</v>
      </c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45"/>
      <c r="FF55" s="2" t="s">
        <v>253</v>
      </c>
      <c r="FG55" s="19">
        <v>22030.799999999999</v>
      </c>
      <c r="FH55" s="26">
        <v>17.61</v>
      </c>
      <c r="FI55" s="26">
        <v>20.02</v>
      </c>
      <c r="FJ55" s="26">
        <v>22.44</v>
      </c>
      <c r="FK55" s="26">
        <v>9.4499999999999993</v>
      </c>
      <c r="FL55" s="26">
        <v>20.89</v>
      </c>
      <c r="FM55" s="26">
        <v>13.09</v>
      </c>
      <c r="FN55" s="26">
        <v>23.76</v>
      </c>
      <c r="FO55" s="24"/>
      <c r="FP55" s="24"/>
      <c r="FQ55" s="24"/>
      <c r="FR55" s="24"/>
      <c r="FS55" s="24"/>
      <c r="FT55" s="24"/>
      <c r="FU55" s="24"/>
      <c r="FV55" s="45"/>
      <c r="FW55" s="7">
        <v>14.2</v>
      </c>
      <c r="FX55" s="7">
        <v>1100.1338493824001</v>
      </c>
      <c r="FY55" s="7">
        <v>2.0471603870391797</v>
      </c>
      <c r="FZ55" s="7">
        <v>22.434418996175101</v>
      </c>
    </row>
    <row r="56" spans="1:182" x14ac:dyDescent="0.2">
      <c r="A56">
        <v>5</v>
      </c>
      <c r="B56" t="s">
        <v>5</v>
      </c>
      <c r="C56" t="s">
        <v>77</v>
      </c>
      <c r="D56" t="s">
        <v>72</v>
      </c>
      <c r="E56" s="19">
        <v>22180</v>
      </c>
      <c r="F56">
        <v>0.01</v>
      </c>
      <c r="G56">
        <v>0</v>
      </c>
      <c r="H56">
        <v>0</v>
      </c>
      <c r="I56">
        <v>0</v>
      </c>
      <c r="J56">
        <v>0.01</v>
      </c>
      <c r="K56">
        <v>0</v>
      </c>
      <c r="L56">
        <v>0</v>
      </c>
      <c r="M56">
        <v>0.01</v>
      </c>
      <c r="N56">
        <v>0</v>
      </c>
      <c r="O56">
        <v>0</v>
      </c>
      <c r="P56">
        <v>0.13</v>
      </c>
      <c r="Q56">
        <v>0</v>
      </c>
      <c r="R56">
        <v>0.03</v>
      </c>
      <c r="S56">
        <v>0.02</v>
      </c>
      <c r="T56">
        <v>0</v>
      </c>
      <c r="U56">
        <v>0.01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0.01</v>
      </c>
      <c r="AF56">
        <v>0</v>
      </c>
      <c r="AG56">
        <v>0</v>
      </c>
      <c r="AH56">
        <v>0</v>
      </c>
      <c r="AI56">
        <v>0</v>
      </c>
      <c r="AJ56">
        <v>0.02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0.01</v>
      </c>
      <c r="AQ56">
        <v>0</v>
      </c>
      <c r="AR56">
        <v>0.04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0.01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0.05</v>
      </c>
      <c r="BO56">
        <v>0.02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0.08</v>
      </c>
      <c r="CE56">
        <v>0</v>
      </c>
      <c r="CF56">
        <v>0</v>
      </c>
      <c r="CG56">
        <v>0</v>
      </c>
      <c r="CH56">
        <v>0.01</v>
      </c>
      <c r="CI56">
        <v>0</v>
      </c>
      <c r="CJ56">
        <v>0</v>
      </c>
      <c r="CK56">
        <v>0.44</v>
      </c>
      <c r="CL56">
        <v>0</v>
      </c>
      <c r="CM56">
        <v>0.01</v>
      </c>
      <c r="CN56">
        <v>0</v>
      </c>
      <c r="CO56">
        <v>0</v>
      </c>
      <c r="CP56">
        <v>0</v>
      </c>
      <c r="CQ56">
        <v>0.04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0.01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0.01</v>
      </c>
      <c r="DM56">
        <v>0.01</v>
      </c>
      <c r="DN56">
        <v>0</v>
      </c>
      <c r="DO56">
        <v>0.01</v>
      </c>
      <c r="DP56">
        <v>0</v>
      </c>
      <c r="DQ56">
        <v>0</v>
      </c>
      <c r="DR56">
        <v>0</v>
      </c>
      <c r="DS56">
        <v>0</v>
      </c>
      <c r="DT56">
        <v>0</v>
      </c>
      <c r="DU56">
        <f t="shared" si="0"/>
        <v>1</v>
      </c>
      <c r="DX56" s="2" t="s">
        <v>261</v>
      </c>
      <c r="DY56">
        <v>1.21854674778286</v>
      </c>
      <c r="DZ56">
        <v>4.3144248878503797</v>
      </c>
      <c r="EA56">
        <v>5.0512878025868098</v>
      </c>
      <c r="EB56">
        <v>7.8499587937831201</v>
      </c>
      <c r="EC56">
        <v>7.8499587937831201</v>
      </c>
      <c r="ED56">
        <v>8.5570655749696698</v>
      </c>
      <c r="EE56">
        <v>8.5570655749696698</v>
      </c>
      <c r="EF56">
        <v>7.3087626936369201</v>
      </c>
      <c r="EG56">
        <v>4.5100917024406098</v>
      </c>
      <c r="EH56">
        <v>7.8139997269193202</v>
      </c>
      <c r="EI56">
        <v>18.906972709281298</v>
      </c>
      <c r="EJ56">
        <v>16.244456265575501</v>
      </c>
      <c r="EK56">
        <v>1.7659409715377901</v>
      </c>
      <c r="EL56">
        <v>1.2247448713915901</v>
      </c>
      <c r="EM56">
        <v>0</v>
      </c>
      <c r="EN56">
        <v>0</v>
      </c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45"/>
      <c r="FF56" s="2" t="s">
        <v>248</v>
      </c>
      <c r="FG56" s="19">
        <v>22180</v>
      </c>
      <c r="FH56" s="26">
        <v>24.71</v>
      </c>
      <c r="FI56" s="26">
        <v>25.71</v>
      </c>
      <c r="FJ56" s="26">
        <v>30.13</v>
      </c>
      <c r="FK56" s="26">
        <v>9.6300000000000008</v>
      </c>
      <c r="FL56" s="26">
        <v>22.89</v>
      </c>
      <c r="FM56" s="26">
        <v>12.47</v>
      </c>
      <c r="FN56" s="26">
        <v>28.13</v>
      </c>
      <c r="FO56" s="24"/>
      <c r="FP56" s="24"/>
      <c r="FQ56" s="24"/>
      <c r="FR56" s="24"/>
      <c r="FS56" s="24"/>
      <c r="FT56" s="24"/>
      <c r="FU56" s="24"/>
      <c r="FV56" s="45"/>
      <c r="FW56" s="7">
        <v>14.2</v>
      </c>
      <c r="FX56" s="7">
        <v>1100.1338493824001</v>
      </c>
      <c r="FY56" s="7">
        <v>2.0471603870391797</v>
      </c>
      <c r="FZ56" s="7">
        <v>22.434418996175101</v>
      </c>
    </row>
    <row r="57" spans="1:182" x14ac:dyDescent="0.2">
      <c r="A57">
        <v>5</v>
      </c>
      <c r="B57" t="s">
        <v>5</v>
      </c>
      <c r="C57" t="s">
        <v>77</v>
      </c>
      <c r="D57" t="s">
        <v>72</v>
      </c>
      <c r="E57" s="19">
        <v>22286.6</v>
      </c>
      <c r="F57">
        <v>0.01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0.01</v>
      </c>
      <c r="N57">
        <v>0</v>
      </c>
      <c r="O57">
        <v>0</v>
      </c>
      <c r="P57">
        <v>0.18</v>
      </c>
      <c r="Q57">
        <v>0</v>
      </c>
      <c r="R57">
        <v>0.04</v>
      </c>
      <c r="S57">
        <v>0</v>
      </c>
      <c r="T57">
        <v>0</v>
      </c>
      <c r="U57">
        <v>0.02</v>
      </c>
      <c r="V57">
        <v>0</v>
      </c>
      <c r="W57">
        <v>0</v>
      </c>
      <c r="X57">
        <v>0</v>
      </c>
      <c r="Y57">
        <v>0.01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0.01</v>
      </c>
      <c r="AF57">
        <v>0</v>
      </c>
      <c r="AG57">
        <v>0</v>
      </c>
      <c r="AH57">
        <v>0</v>
      </c>
      <c r="AI57">
        <v>0</v>
      </c>
      <c r="AJ57">
        <v>0.01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0.01</v>
      </c>
      <c r="AQ57">
        <v>0</v>
      </c>
      <c r="AR57">
        <v>7.0000000000000007E-2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0.02</v>
      </c>
      <c r="BO57">
        <v>0.01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0.08</v>
      </c>
      <c r="CE57">
        <v>0</v>
      </c>
      <c r="CF57">
        <v>0</v>
      </c>
      <c r="CG57">
        <v>0</v>
      </c>
      <c r="CH57">
        <v>0.01</v>
      </c>
      <c r="CI57">
        <v>0</v>
      </c>
      <c r="CJ57">
        <v>0</v>
      </c>
      <c r="CK57">
        <v>0.38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0.06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0.01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0.03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f t="shared" si="0"/>
        <v>0</v>
      </c>
      <c r="DX57" s="2" t="s">
        <v>261</v>
      </c>
      <c r="DY57">
        <v>0.88048573447183698</v>
      </c>
      <c r="DZ57">
        <v>3.9763638745393499</v>
      </c>
      <c r="EA57">
        <v>4.4940019647443998</v>
      </c>
      <c r="EB57">
        <v>5.9082155271175001</v>
      </c>
      <c r="EC57">
        <v>5.9082155271175001</v>
      </c>
      <c r="ED57">
        <v>5.9082155271175001</v>
      </c>
      <c r="EE57">
        <v>5.9082155271175001</v>
      </c>
      <c r="EF57">
        <v>4.3206230114591104</v>
      </c>
      <c r="EG57">
        <v>3.6135162302725599</v>
      </c>
      <c r="EH57">
        <v>7.0042100914297798</v>
      </c>
      <c r="EI57">
        <v>18.1465859357269</v>
      </c>
      <c r="EJ57">
        <v>17.266100201255099</v>
      </c>
      <c r="EK57">
        <v>1.5875925156583801</v>
      </c>
      <c r="EL57">
        <v>1.4142135623731</v>
      </c>
      <c r="EM57">
        <v>0</v>
      </c>
      <c r="EN57">
        <v>0</v>
      </c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45"/>
      <c r="FF57" s="2" t="s">
        <v>253</v>
      </c>
      <c r="FG57" s="19">
        <v>22286.6</v>
      </c>
      <c r="FH57" s="26">
        <v>20.47</v>
      </c>
      <c r="FI57" s="26">
        <v>22.88</v>
      </c>
      <c r="FJ57" s="26">
        <v>24.88</v>
      </c>
      <c r="FK57" s="26">
        <v>8.81</v>
      </c>
      <c r="FL57" s="26">
        <v>22.78</v>
      </c>
      <c r="FM57" s="26">
        <v>12.41</v>
      </c>
      <c r="FN57" s="26">
        <v>28.61</v>
      </c>
      <c r="FO57" s="24"/>
      <c r="FP57" s="24"/>
      <c r="FQ57" s="24"/>
      <c r="FR57" s="24"/>
      <c r="FS57" s="24"/>
      <c r="FT57" s="24"/>
      <c r="FU57" s="24"/>
      <c r="FV57" s="45"/>
      <c r="FW57" s="7">
        <v>14.2</v>
      </c>
      <c r="FX57" s="7">
        <v>1100.1338493824001</v>
      </c>
      <c r="FY57" s="7">
        <v>2.0471603870391797</v>
      </c>
      <c r="FZ57" s="7">
        <v>22.434418996175101</v>
      </c>
    </row>
    <row r="58" spans="1:182" x14ac:dyDescent="0.2">
      <c r="A58">
        <v>5</v>
      </c>
      <c r="B58" t="s">
        <v>5</v>
      </c>
      <c r="C58" t="s">
        <v>77</v>
      </c>
      <c r="D58" t="s">
        <v>72</v>
      </c>
      <c r="E58" s="19">
        <v>22382.5</v>
      </c>
      <c r="F58">
        <v>0.01</v>
      </c>
      <c r="G58">
        <v>0</v>
      </c>
      <c r="H58">
        <v>0</v>
      </c>
      <c r="I58">
        <v>0</v>
      </c>
      <c r="J58">
        <v>0.01</v>
      </c>
      <c r="K58">
        <v>0</v>
      </c>
      <c r="L58">
        <v>0</v>
      </c>
      <c r="M58">
        <v>0.01</v>
      </c>
      <c r="N58">
        <v>0</v>
      </c>
      <c r="O58">
        <v>0</v>
      </c>
      <c r="P58">
        <v>0.17</v>
      </c>
      <c r="Q58">
        <v>0</v>
      </c>
      <c r="R58">
        <v>0.02</v>
      </c>
      <c r="S58">
        <v>0.01</v>
      </c>
      <c r="T58">
        <v>0</v>
      </c>
      <c r="U58">
        <v>0.02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0.01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0.03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0.01</v>
      </c>
      <c r="AQ58">
        <v>0</v>
      </c>
      <c r="AR58">
        <v>0.04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0.01</v>
      </c>
      <c r="BJ58">
        <v>0</v>
      </c>
      <c r="BK58">
        <v>0</v>
      </c>
      <c r="BL58">
        <v>0</v>
      </c>
      <c r="BM58">
        <v>0</v>
      </c>
      <c r="BN58">
        <v>0.02</v>
      </c>
      <c r="BO58">
        <v>0.01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7.0000000000000007E-2</v>
      </c>
      <c r="CE58">
        <v>0</v>
      </c>
      <c r="CF58">
        <v>0</v>
      </c>
      <c r="CG58">
        <v>0</v>
      </c>
      <c r="CH58">
        <v>0.02</v>
      </c>
      <c r="CI58">
        <v>0</v>
      </c>
      <c r="CJ58">
        <v>0</v>
      </c>
      <c r="CK58">
        <v>0.43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0.05</v>
      </c>
      <c r="CR58">
        <v>0</v>
      </c>
      <c r="CS58">
        <v>0.01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0.02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0.02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f t="shared" si="0"/>
        <v>0</v>
      </c>
      <c r="DX58" s="2" t="s">
        <v>261</v>
      </c>
      <c r="DY58">
        <v>1.5578363821085</v>
      </c>
      <c r="DZ58">
        <v>4.4763638590117196</v>
      </c>
      <c r="EA58">
        <v>4.3166513015800998</v>
      </c>
      <c r="EB58">
        <v>7.1153222927764102</v>
      </c>
      <c r="EC58">
        <v>7.1153222927764102</v>
      </c>
      <c r="ED58">
        <v>7.1153222927764102</v>
      </c>
      <c r="EE58">
        <v>7.1153222927764102</v>
      </c>
      <c r="EF58">
        <v>5.5277297771180196</v>
      </c>
      <c r="EG58">
        <v>3.4361655671082598</v>
      </c>
      <c r="EH58">
        <v>8.0770387873111495</v>
      </c>
      <c r="EI58">
        <v>20.376393874446499</v>
      </c>
      <c r="EJ58">
        <v>18.081694577601599</v>
      </c>
      <c r="EK58">
        <v>2.46162456455603</v>
      </c>
      <c r="EL58">
        <v>1.58113883008419</v>
      </c>
      <c r="EM58">
        <v>0</v>
      </c>
      <c r="EN58">
        <v>0</v>
      </c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45"/>
      <c r="FF58" s="2" t="s">
        <v>248</v>
      </c>
      <c r="FG58" s="19">
        <v>22382.5</v>
      </c>
      <c r="FH58" s="26">
        <v>22.11</v>
      </c>
      <c r="FI58" s="26">
        <v>23.53</v>
      </c>
      <c r="FJ58" s="26">
        <v>26.94</v>
      </c>
      <c r="FK58" s="26">
        <v>8.56</v>
      </c>
      <c r="FL58" s="26">
        <v>22.66</v>
      </c>
      <c r="FM58" s="26">
        <v>13.41</v>
      </c>
      <c r="FN58" s="26">
        <v>26.94</v>
      </c>
      <c r="FO58" s="24"/>
      <c r="FP58" s="24"/>
      <c r="FQ58" s="24"/>
      <c r="FR58" s="24"/>
      <c r="FS58" s="24"/>
      <c r="FT58" s="24"/>
      <c r="FU58" s="24"/>
      <c r="FV58" s="45"/>
      <c r="FW58" s="7">
        <v>14.2</v>
      </c>
      <c r="FX58" s="7">
        <v>1100.1338493824001</v>
      </c>
      <c r="FY58" s="7">
        <v>2.0471603870391797</v>
      </c>
      <c r="FZ58" s="7">
        <v>22.434418996175101</v>
      </c>
    </row>
    <row r="59" spans="1:182" x14ac:dyDescent="0.2">
      <c r="A59">
        <v>5</v>
      </c>
      <c r="B59" t="s">
        <v>5</v>
      </c>
      <c r="C59" t="s">
        <v>77</v>
      </c>
      <c r="D59" t="s">
        <v>72</v>
      </c>
      <c r="E59" s="19">
        <v>22478.400000000001</v>
      </c>
      <c r="F59">
        <v>0.01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0.02</v>
      </c>
      <c r="N59">
        <v>0</v>
      </c>
      <c r="O59">
        <v>0</v>
      </c>
      <c r="P59">
        <v>0.17</v>
      </c>
      <c r="Q59">
        <v>0</v>
      </c>
      <c r="R59">
        <v>0.02</v>
      </c>
      <c r="S59">
        <v>0.02</v>
      </c>
      <c r="T59">
        <v>0</v>
      </c>
      <c r="U59">
        <v>0.02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0.02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0.01</v>
      </c>
      <c r="AQ59">
        <v>0</v>
      </c>
      <c r="AR59">
        <v>0.02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0.01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0.01</v>
      </c>
      <c r="BZ59">
        <v>0</v>
      </c>
      <c r="CA59">
        <v>0</v>
      </c>
      <c r="CB59">
        <v>0</v>
      </c>
      <c r="CC59">
        <v>0</v>
      </c>
      <c r="CD59">
        <v>0.06</v>
      </c>
      <c r="CE59">
        <v>0</v>
      </c>
      <c r="CF59">
        <v>0</v>
      </c>
      <c r="CG59">
        <v>0</v>
      </c>
      <c r="CH59">
        <v>0.01</v>
      </c>
      <c r="CI59">
        <v>0</v>
      </c>
      <c r="CJ59">
        <v>0</v>
      </c>
      <c r="CK59">
        <v>0.5</v>
      </c>
      <c r="CL59">
        <v>0</v>
      </c>
      <c r="CM59">
        <v>0.01</v>
      </c>
      <c r="CN59">
        <v>0</v>
      </c>
      <c r="CO59">
        <v>0</v>
      </c>
      <c r="CP59">
        <v>0</v>
      </c>
      <c r="CQ59">
        <v>0.05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0.02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0.02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f t="shared" si="0"/>
        <v>0</v>
      </c>
      <c r="DX59" s="2" t="s">
        <v>261</v>
      </c>
      <c r="DY59">
        <v>0.88048573447183698</v>
      </c>
      <c r="DZ59">
        <v>3.6095343889021998</v>
      </c>
      <c r="EA59">
        <v>3.6095343889021998</v>
      </c>
      <c r="EB59">
        <v>5.0237479512752996</v>
      </c>
      <c r="EC59">
        <v>5.0237479512752996</v>
      </c>
      <c r="ED59">
        <v>5.7308547324618502</v>
      </c>
      <c r="EE59">
        <v>5.7308547324618502</v>
      </c>
      <c r="EF59">
        <v>4.1432622168034703</v>
      </c>
      <c r="EG59">
        <v>2.72904865443037</v>
      </c>
      <c r="EH59">
        <v>7.9161093742069797</v>
      </c>
      <c r="EI59">
        <v>18.998428405650898</v>
      </c>
      <c r="EJ59">
        <v>16.703729108806002</v>
      </c>
      <c r="EK59">
        <v>2.1052306058634298</v>
      </c>
      <c r="EL59">
        <v>1.2247448713915901</v>
      </c>
      <c r="EM59">
        <v>0</v>
      </c>
      <c r="EN59">
        <v>0</v>
      </c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45"/>
      <c r="FF59" s="2" t="s">
        <v>253</v>
      </c>
      <c r="FG59" s="19">
        <v>22478.400000000001</v>
      </c>
      <c r="FH59" s="26">
        <v>20.75</v>
      </c>
      <c r="FI59" s="26">
        <v>23.17</v>
      </c>
      <c r="FJ59" s="26">
        <v>24.17</v>
      </c>
      <c r="FK59" s="26">
        <v>9.49</v>
      </c>
      <c r="FL59" s="26">
        <v>20.85</v>
      </c>
      <c r="FM59" s="26">
        <v>13.19</v>
      </c>
      <c r="FN59" s="26">
        <v>24.58</v>
      </c>
      <c r="FO59" s="24"/>
      <c r="FP59" s="24"/>
      <c r="FQ59" s="24"/>
      <c r="FR59" s="24"/>
      <c r="FS59" s="24"/>
      <c r="FT59" s="24"/>
      <c r="FU59" s="24"/>
      <c r="FV59" s="45"/>
      <c r="FW59" s="7">
        <v>14.2</v>
      </c>
      <c r="FX59" s="7">
        <v>1100.1338493824001</v>
      </c>
      <c r="FY59" s="7">
        <v>2.0471603870391797</v>
      </c>
      <c r="FZ59" s="7">
        <v>22.434418996175101</v>
      </c>
    </row>
    <row r="60" spans="1:182" x14ac:dyDescent="0.2">
      <c r="A60">
        <v>5</v>
      </c>
      <c r="B60" t="s">
        <v>5</v>
      </c>
      <c r="C60" t="s">
        <v>77</v>
      </c>
      <c r="D60" t="s">
        <v>72</v>
      </c>
      <c r="E60" s="19">
        <v>22553</v>
      </c>
      <c r="F60">
        <v>0.02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0.03</v>
      </c>
      <c r="N60">
        <v>0</v>
      </c>
      <c r="O60">
        <v>0</v>
      </c>
      <c r="P60">
        <v>0.13</v>
      </c>
      <c r="Q60">
        <v>0</v>
      </c>
      <c r="R60">
        <v>0.02</v>
      </c>
      <c r="S60">
        <v>0</v>
      </c>
      <c r="T60">
        <v>0</v>
      </c>
      <c r="U60">
        <v>0.02</v>
      </c>
      <c r="V60">
        <v>0</v>
      </c>
      <c r="W60">
        <v>0</v>
      </c>
      <c r="X60">
        <v>0</v>
      </c>
      <c r="Y60">
        <v>0.02</v>
      </c>
      <c r="Z60">
        <v>0</v>
      </c>
      <c r="AA60">
        <v>0</v>
      </c>
      <c r="AB60">
        <v>0</v>
      </c>
      <c r="AC60">
        <v>0</v>
      </c>
      <c r="AD60">
        <v>0.02</v>
      </c>
      <c r="AE60">
        <v>0.02</v>
      </c>
      <c r="AF60">
        <v>0</v>
      </c>
      <c r="AG60">
        <v>0</v>
      </c>
      <c r="AH60">
        <v>0</v>
      </c>
      <c r="AI60">
        <v>0</v>
      </c>
      <c r="AJ60">
        <v>0.02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0.09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0.02</v>
      </c>
      <c r="BO60">
        <v>0.01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0.06</v>
      </c>
      <c r="CE60">
        <v>0</v>
      </c>
      <c r="CF60">
        <v>0</v>
      </c>
      <c r="CG60">
        <v>0</v>
      </c>
      <c r="CH60">
        <v>0.02</v>
      </c>
      <c r="CI60">
        <v>0</v>
      </c>
      <c r="CJ60">
        <v>0</v>
      </c>
      <c r="CK60">
        <v>0.38</v>
      </c>
      <c r="CL60">
        <v>0</v>
      </c>
      <c r="CM60">
        <v>0.02</v>
      </c>
      <c r="CN60">
        <v>0</v>
      </c>
      <c r="CO60">
        <v>0</v>
      </c>
      <c r="CP60">
        <v>0</v>
      </c>
      <c r="CQ60">
        <v>0.05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0.02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0.03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f t="shared" si="0"/>
        <v>0</v>
      </c>
      <c r="DX60" s="2" t="s">
        <v>261</v>
      </c>
      <c r="DY60">
        <v>0.88048573447183698</v>
      </c>
      <c r="DZ60">
        <v>4.1271724791072497</v>
      </c>
      <c r="EA60">
        <v>4.1271724791072497</v>
      </c>
      <c r="EB60">
        <v>6.5766622218904303</v>
      </c>
      <c r="EC60">
        <v>6.5766622218904303</v>
      </c>
      <c r="ED60">
        <v>6.5766622218904303</v>
      </c>
      <c r="EE60">
        <v>6.5766622218904303</v>
      </c>
      <c r="EF60">
        <v>4.471431616027</v>
      </c>
      <c r="EG60">
        <v>3.2466867446354102</v>
      </c>
      <c r="EH60">
        <v>7.0042100914297798</v>
      </c>
      <c r="EI60">
        <v>21.5164770905198</v>
      </c>
      <c r="EJ60">
        <v>20.635991356047999</v>
      </c>
      <c r="EK60">
        <v>2.1052306058634298</v>
      </c>
      <c r="EL60">
        <v>2.4494897427831801</v>
      </c>
      <c r="EM60">
        <v>0</v>
      </c>
      <c r="EN60">
        <v>0</v>
      </c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45"/>
      <c r="FF60" s="2" t="s">
        <v>253</v>
      </c>
      <c r="FG60" s="19">
        <v>22553</v>
      </c>
      <c r="FH60" s="26">
        <v>20.16</v>
      </c>
      <c r="FI60" s="26">
        <v>22.99</v>
      </c>
      <c r="FJ60" s="26">
        <v>25.4</v>
      </c>
      <c r="FK60" s="26">
        <v>10.58</v>
      </c>
      <c r="FL60" s="26">
        <v>25.72</v>
      </c>
      <c r="FM60" s="26">
        <v>11.18</v>
      </c>
      <c r="FN60" s="26">
        <v>30.28</v>
      </c>
      <c r="FO60" s="24"/>
      <c r="FP60" s="24"/>
      <c r="FQ60" s="24"/>
      <c r="FR60" s="24"/>
      <c r="FS60" s="24"/>
      <c r="FT60" s="24"/>
      <c r="FU60" s="24"/>
      <c r="FV60" s="45"/>
      <c r="FW60" s="7">
        <v>14.2</v>
      </c>
      <c r="FX60" s="7">
        <v>1100.1338493824001</v>
      </c>
      <c r="FY60" s="7">
        <v>2.0471603870391797</v>
      </c>
      <c r="FZ60" s="7">
        <v>22.434418996175101</v>
      </c>
    </row>
    <row r="61" spans="1:182" x14ac:dyDescent="0.2">
      <c r="A61">
        <v>5</v>
      </c>
      <c r="B61" t="s">
        <v>5</v>
      </c>
      <c r="C61" t="s">
        <v>77</v>
      </c>
      <c r="D61" t="s">
        <v>72</v>
      </c>
      <c r="E61" s="19">
        <v>22776.799999999999</v>
      </c>
      <c r="F61">
        <v>0.03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0.03</v>
      </c>
      <c r="N61">
        <v>0</v>
      </c>
      <c r="O61">
        <v>0</v>
      </c>
      <c r="P61">
        <v>0.16</v>
      </c>
      <c r="Q61">
        <v>0</v>
      </c>
      <c r="R61">
        <v>0.02</v>
      </c>
      <c r="S61">
        <v>0.01</v>
      </c>
      <c r="T61">
        <v>0</v>
      </c>
      <c r="U61">
        <v>0.01</v>
      </c>
      <c r="V61">
        <v>0</v>
      </c>
      <c r="W61">
        <v>0</v>
      </c>
      <c r="X61">
        <v>0</v>
      </c>
      <c r="Y61">
        <v>0.01</v>
      </c>
      <c r="Z61">
        <v>0</v>
      </c>
      <c r="AA61">
        <v>0</v>
      </c>
      <c r="AB61">
        <v>0</v>
      </c>
      <c r="AC61">
        <v>0</v>
      </c>
      <c r="AD61">
        <v>0.01</v>
      </c>
      <c r="AE61">
        <v>0.01</v>
      </c>
      <c r="AF61">
        <v>0</v>
      </c>
      <c r="AG61">
        <v>0</v>
      </c>
      <c r="AH61">
        <v>0</v>
      </c>
      <c r="AI61">
        <v>0</v>
      </c>
      <c r="AJ61">
        <v>0.02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0.01</v>
      </c>
      <c r="AQ61">
        <v>0</v>
      </c>
      <c r="AR61">
        <v>0.04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0.01</v>
      </c>
      <c r="BJ61">
        <v>0</v>
      </c>
      <c r="BK61">
        <v>0</v>
      </c>
      <c r="BL61">
        <v>0</v>
      </c>
      <c r="BM61">
        <v>0</v>
      </c>
      <c r="BN61">
        <v>0.02</v>
      </c>
      <c r="BO61">
        <v>0.02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7.0000000000000007E-2</v>
      </c>
      <c r="CE61">
        <v>0</v>
      </c>
      <c r="CF61">
        <v>0</v>
      </c>
      <c r="CG61">
        <v>0</v>
      </c>
      <c r="CH61">
        <v>0.01</v>
      </c>
      <c r="CI61">
        <v>0</v>
      </c>
      <c r="CJ61">
        <v>0</v>
      </c>
      <c r="CK61">
        <v>0.42</v>
      </c>
      <c r="CL61">
        <v>0</v>
      </c>
      <c r="CM61">
        <v>0.01</v>
      </c>
      <c r="CN61">
        <v>0</v>
      </c>
      <c r="CO61">
        <v>0</v>
      </c>
      <c r="CP61">
        <v>0</v>
      </c>
      <c r="CQ61">
        <v>7.0000000000000007E-2</v>
      </c>
      <c r="CR61">
        <v>0</v>
      </c>
      <c r="CS61">
        <v>0.01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0.01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f t="shared" si="0"/>
        <v>0</v>
      </c>
      <c r="DX61" s="2" t="s">
        <v>261</v>
      </c>
      <c r="DY61">
        <v>0.54119610014619701</v>
      </c>
      <c r="DZ61">
        <v>4.3337556259470604</v>
      </c>
      <c r="EA61">
        <v>3.9773616672544598</v>
      </c>
      <c r="EB61">
        <v>6.9727140597117501</v>
      </c>
      <c r="EC61">
        <v>6.9727140597117501</v>
      </c>
      <c r="ED61">
        <v>6.9727140597117501</v>
      </c>
      <c r="EE61">
        <v>6.9727140597117501</v>
      </c>
      <c r="EF61">
        <v>4.8503791294813601</v>
      </c>
      <c r="EG61">
        <v>3.4361655671082598</v>
      </c>
      <c r="EH61">
        <v>6.9832454635087604</v>
      </c>
      <c r="EI61">
        <v>19.156053711251399</v>
      </c>
      <c r="EJ61">
        <v>17.907750829918601</v>
      </c>
      <c r="EK61">
        <v>1.7659409715377901</v>
      </c>
      <c r="EL61">
        <v>1.93185165257814</v>
      </c>
      <c r="EM61">
        <v>0</v>
      </c>
      <c r="EN61">
        <v>0</v>
      </c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45"/>
      <c r="FF61" s="2" t="s">
        <v>253</v>
      </c>
      <c r="FG61" s="19">
        <v>22776.799999999999</v>
      </c>
      <c r="FH61" s="26">
        <v>21.5</v>
      </c>
      <c r="FI61" s="26">
        <v>23.23</v>
      </c>
      <c r="FJ61" s="26">
        <v>26.64</v>
      </c>
      <c r="FK61" s="26">
        <v>9.48</v>
      </c>
      <c r="FL61" s="26">
        <v>24.36</v>
      </c>
      <c r="FM61" s="26">
        <v>13.21</v>
      </c>
      <c r="FN61" s="26">
        <v>28.38</v>
      </c>
      <c r="FO61" s="24"/>
      <c r="FP61" s="24"/>
      <c r="FQ61" s="24"/>
      <c r="FR61" s="24"/>
      <c r="FS61" s="24"/>
      <c r="FT61" s="24"/>
      <c r="FU61" s="24"/>
      <c r="FV61" s="45"/>
      <c r="FW61" s="7">
        <v>14.2</v>
      </c>
      <c r="FX61" s="7">
        <v>1100.1338493824001</v>
      </c>
      <c r="FY61" s="7">
        <v>2.0471603870391797</v>
      </c>
      <c r="FZ61" s="7">
        <v>22.434418996175101</v>
      </c>
    </row>
    <row r="62" spans="1:182" x14ac:dyDescent="0.2">
      <c r="A62">
        <v>5</v>
      </c>
      <c r="B62" t="s">
        <v>5</v>
      </c>
      <c r="C62" t="s">
        <v>77</v>
      </c>
      <c r="D62" t="s">
        <v>72</v>
      </c>
      <c r="E62" s="19">
        <v>22883.4</v>
      </c>
      <c r="F62">
        <v>0.01</v>
      </c>
      <c r="G62">
        <v>0</v>
      </c>
      <c r="H62">
        <v>0</v>
      </c>
      <c r="I62">
        <v>0</v>
      </c>
      <c r="J62">
        <v>0.01</v>
      </c>
      <c r="K62">
        <v>0</v>
      </c>
      <c r="L62">
        <v>0</v>
      </c>
      <c r="M62">
        <v>0.02</v>
      </c>
      <c r="N62">
        <v>0</v>
      </c>
      <c r="O62">
        <v>0</v>
      </c>
      <c r="P62">
        <v>0.09</v>
      </c>
      <c r="Q62">
        <v>0</v>
      </c>
      <c r="R62">
        <v>0.02</v>
      </c>
      <c r="S62">
        <v>0.01</v>
      </c>
      <c r="T62">
        <v>0</v>
      </c>
      <c r="U62">
        <v>0.01</v>
      </c>
      <c r="V62">
        <v>0</v>
      </c>
      <c r="W62">
        <v>0</v>
      </c>
      <c r="X62">
        <v>0</v>
      </c>
      <c r="Y62">
        <v>0.01</v>
      </c>
      <c r="Z62">
        <v>0</v>
      </c>
      <c r="AA62">
        <v>0</v>
      </c>
      <c r="AB62">
        <v>0</v>
      </c>
      <c r="AC62">
        <v>0</v>
      </c>
      <c r="AD62">
        <v>0.01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0.04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0.02</v>
      </c>
      <c r="AQ62">
        <v>0</v>
      </c>
      <c r="AR62">
        <v>0.04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0.02</v>
      </c>
      <c r="BO62">
        <v>0.04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0.08</v>
      </c>
      <c r="CE62">
        <v>0</v>
      </c>
      <c r="CF62">
        <v>0</v>
      </c>
      <c r="CG62">
        <v>0</v>
      </c>
      <c r="CH62">
        <v>0.01</v>
      </c>
      <c r="CI62">
        <v>0</v>
      </c>
      <c r="CJ62">
        <v>0</v>
      </c>
      <c r="CK62">
        <v>0.5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0.04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0.01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0.02</v>
      </c>
      <c r="DM62">
        <v>0</v>
      </c>
      <c r="DN62">
        <v>0.01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f t="shared" si="0"/>
        <v>0</v>
      </c>
      <c r="DX62" s="2" t="s">
        <v>261</v>
      </c>
      <c r="DY62">
        <v>1.21854674778286</v>
      </c>
      <c r="DZ62">
        <v>4.3144248878503797</v>
      </c>
      <c r="EA62">
        <v>4.1547123304187599</v>
      </c>
      <c r="EB62">
        <v>8.1781281930066498</v>
      </c>
      <c r="EC62">
        <v>8.1781281930066498</v>
      </c>
      <c r="ED62">
        <v>8.1781281930066498</v>
      </c>
      <c r="EE62">
        <v>8.1781281930066498</v>
      </c>
      <c r="EF62">
        <v>6.9298253116739001</v>
      </c>
      <c r="EG62">
        <v>3.6135162302725599</v>
      </c>
      <c r="EH62">
        <v>8.2541703875180001</v>
      </c>
      <c r="EI62">
        <v>18.865786119611901</v>
      </c>
      <c r="EJ62">
        <v>16.392738366887599</v>
      </c>
      <c r="EK62">
        <v>2.41202479353317</v>
      </c>
      <c r="EL62">
        <v>2.5779354745735201</v>
      </c>
      <c r="EM62">
        <v>0</v>
      </c>
      <c r="EN62">
        <v>0</v>
      </c>
      <c r="EO62" s="24">
        <f>AVERAGE(DY44:DY63)</f>
        <v>1.1160003968350043</v>
      </c>
      <c r="EP62" s="24">
        <f t="shared" ref="EP62:FD62" si="15">AVERAGE(DZ44:DZ63)</f>
        <v>4.4611788313239531</v>
      </c>
      <c r="EQ62" s="24">
        <f t="shared" si="15"/>
        <v>3.922545478059722</v>
      </c>
      <c r="ER62" s="24">
        <f t="shared" si="15"/>
        <v>6.1344954956095066</v>
      </c>
      <c r="ES62" s="24">
        <f t="shared" si="15"/>
        <v>6.1344954956095066</v>
      </c>
      <c r="ET62" s="24">
        <f t="shared" si="15"/>
        <v>6.3466275299654713</v>
      </c>
      <c r="EU62" s="24">
        <f t="shared" si="15"/>
        <v>6.3466275299654713</v>
      </c>
      <c r="EV62" s="24">
        <f t="shared" si="15"/>
        <v>4.5285846448980402</v>
      </c>
      <c r="EW62" s="24">
        <f t="shared" si="15"/>
        <v>3.1467082117205427</v>
      </c>
      <c r="EX62" s="24">
        <f t="shared" si="15"/>
        <v>7.7738377664251885</v>
      </c>
      <c r="EY62" s="24">
        <f t="shared" si="15"/>
        <v>18.19439694269969</v>
      </c>
      <c r="EZ62" s="24">
        <f t="shared" si="15"/>
        <v>16.897703025019698</v>
      </c>
      <c r="FA62" s="24">
        <f t="shared" si="15"/>
        <v>2.2876840931256153</v>
      </c>
      <c r="FB62" s="24">
        <f t="shared" si="15"/>
        <v>2.0327034781272699</v>
      </c>
      <c r="FC62" s="24">
        <f t="shared" si="15"/>
        <v>0</v>
      </c>
      <c r="FD62" s="24">
        <f t="shared" si="15"/>
        <v>0</v>
      </c>
      <c r="FE62" s="45"/>
      <c r="FF62" s="2" t="s">
        <v>253</v>
      </c>
      <c r="FG62" s="19">
        <v>22883.4</v>
      </c>
      <c r="FH62" s="26">
        <v>21.63</v>
      </c>
      <c r="FI62" s="26">
        <v>22.63</v>
      </c>
      <c r="FJ62" s="26">
        <v>26.63</v>
      </c>
      <c r="FK62" s="26">
        <v>9.07</v>
      </c>
      <c r="FL62" s="26">
        <v>22.63</v>
      </c>
      <c r="FM62" s="26">
        <v>12.8</v>
      </c>
      <c r="FN62" s="26">
        <v>27.05</v>
      </c>
      <c r="FO62" s="24">
        <f>AVERAGE(FH44:FH63)</f>
        <v>20.263500000000001</v>
      </c>
      <c r="FP62" s="24">
        <f t="shared" ref="FP62:FU62" si="16">AVERAGE(FI44:FI63)</f>
        <v>22.307000000000002</v>
      </c>
      <c r="FQ62" s="24">
        <f t="shared" si="16"/>
        <v>24.713999999999999</v>
      </c>
      <c r="FR62" s="24">
        <f t="shared" si="16"/>
        <v>8.6364999999999998</v>
      </c>
      <c r="FS62" s="24">
        <f t="shared" si="16"/>
        <v>21.66</v>
      </c>
      <c r="FT62" s="24">
        <f t="shared" si="16"/>
        <v>12.5905</v>
      </c>
      <c r="FU62" s="24">
        <f t="shared" si="16"/>
        <v>25.934499999999996</v>
      </c>
      <c r="FV62" s="79" t="s">
        <v>253</v>
      </c>
      <c r="FW62" s="7">
        <v>14.2</v>
      </c>
      <c r="FX62" s="7">
        <v>1100.1338493824001</v>
      </c>
      <c r="FY62" s="7">
        <v>2.0471603870391797</v>
      </c>
      <c r="FZ62" s="7">
        <v>22.434418996175101</v>
      </c>
    </row>
    <row r="63" spans="1:182" x14ac:dyDescent="0.2">
      <c r="A63">
        <v>5</v>
      </c>
      <c r="B63" t="s">
        <v>5</v>
      </c>
      <c r="C63" t="s">
        <v>77</v>
      </c>
      <c r="D63" t="s">
        <v>72</v>
      </c>
      <c r="E63" s="19">
        <v>22936.7</v>
      </c>
      <c r="F63">
        <v>0.01</v>
      </c>
      <c r="G63">
        <v>0</v>
      </c>
      <c r="H63">
        <v>0</v>
      </c>
      <c r="I63">
        <v>0</v>
      </c>
      <c r="J63">
        <v>0.01</v>
      </c>
      <c r="K63">
        <v>0</v>
      </c>
      <c r="L63">
        <v>0</v>
      </c>
      <c r="M63">
        <v>0.02</v>
      </c>
      <c r="N63">
        <v>0</v>
      </c>
      <c r="O63">
        <v>0</v>
      </c>
      <c r="P63">
        <v>0.13</v>
      </c>
      <c r="Q63">
        <v>0</v>
      </c>
      <c r="R63">
        <v>0.03</v>
      </c>
      <c r="S63">
        <v>0.01</v>
      </c>
      <c r="T63">
        <v>0</v>
      </c>
      <c r="U63">
        <v>0.02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0.03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0.04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0.01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0.01</v>
      </c>
      <c r="BZ63">
        <v>0</v>
      </c>
      <c r="CA63">
        <v>0</v>
      </c>
      <c r="CB63">
        <v>0</v>
      </c>
      <c r="CC63">
        <v>0</v>
      </c>
      <c r="CD63">
        <v>7.0000000000000007E-2</v>
      </c>
      <c r="CE63">
        <v>0</v>
      </c>
      <c r="CF63">
        <v>0</v>
      </c>
      <c r="CG63">
        <v>0</v>
      </c>
      <c r="CH63">
        <v>0.01</v>
      </c>
      <c r="CI63">
        <v>0</v>
      </c>
      <c r="CJ63">
        <v>0</v>
      </c>
      <c r="CK63">
        <v>0.49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0.04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0.04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0.02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f t="shared" si="0"/>
        <v>0</v>
      </c>
      <c r="DV63">
        <v>31</v>
      </c>
      <c r="DW63">
        <f>MAX(DU44:DU63)</f>
        <v>1</v>
      </c>
      <c r="DX63" s="2" t="s">
        <v>261</v>
      </c>
      <c r="DY63">
        <v>1.5578363821085</v>
      </c>
      <c r="DZ63">
        <v>4.4763638590117196</v>
      </c>
      <c r="EA63">
        <v>3.7990132113750499</v>
      </c>
      <c r="EB63">
        <v>5.1834706401982702</v>
      </c>
      <c r="EC63">
        <v>5.1834706401982702</v>
      </c>
      <c r="ED63">
        <v>5.8905774213848199</v>
      </c>
      <c r="EE63">
        <v>5.8905774213848199</v>
      </c>
      <c r="EF63">
        <v>4.3029849057264302</v>
      </c>
      <c r="EG63">
        <v>2.9185274769032201</v>
      </c>
      <c r="EH63">
        <v>8.5220305207005609</v>
      </c>
      <c r="EI63">
        <v>18.985574470926899</v>
      </c>
      <c r="EJ63">
        <v>17.397981955268499</v>
      </c>
      <c r="EK63">
        <v>2.46162456455603</v>
      </c>
      <c r="EL63">
        <v>1.58113883008419</v>
      </c>
      <c r="EM63">
        <v>0</v>
      </c>
      <c r="EN63">
        <v>0</v>
      </c>
      <c r="EO63" s="24">
        <f>AVERAGE(DY44:DY63)</f>
        <v>1.1160003968350043</v>
      </c>
      <c r="EP63" s="24">
        <f t="shared" ref="EP63:FD63" si="17">AVERAGE(DZ44:DZ63)</f>
        <v>4.4611788313239531</v>
      </c>
      <c r="EQ63" s="24">
        <f t="shared" si="17"/>
        <v>3.922545478059722</v>
      </c>
      <c r="ER63" s="24">
        <f t="shared" si="17"/>
        <v>6.1344954956095066</v>
      </c>
      <c r="ES63" s="24">
        <f t="shared" si="17"/>
        <v>6.1344954956095066</v>
      </c>
      <c r="ET63" s="24">
        <f t="shared" si="17"/>
        <v>6.3466275299654713</v>
      </c>
      <c r="EU63" s="24">
        <f t="shared" si="17"/>
        <v>6.3466275299654713</v>
      </c>
      <c r="EV63" s="24">
        <f t="shared" si="17"/>
        <v>4.5285846448980402</v>
      </c>
      <c r="EW63" s="24">
        <f t="shared" si="17"/>
        <v>3.1467082117205427</v>
      </c>
      <c r="EX63" s="24">
        <f t="shared" si="17"/>
        <v>7.7738377664251885</v>
      </c>
      <c r="EY63" s="24">
        <f t="shared" si="17"/>
        <v>18.19439694269969</v>
      </c>
      <c r="EZ63" s="24">
        <f t="shared" si="17"/>
        <v>16.897703025019698</v>
      </c>
      <c r="FA63" s="24">
        <f t="shared" si="17"/>
        <v>2.2876840931256153</v>
      </c>
      <c r="FB63" s="24">
        <f t="shared" si="17"/>
        <v>2.0327034781272699</v>
      </c>
      <c r="FC63" s="24">
        <f t="shared" si="17"/>
        <v>0</v>
      </c>
      <c r="FD63" s="24">
        <f t="shared" si="17"/>
        <v>0</v>
      </c>
      <c r="FE63" s="45" t="s">
        <v>261</v>
      </c>
      <c r="FF63" s="2" t="s">
        <v>253</v>
      </c>
      <c r="FG63" s="19">
        <v>22936.7</v>
      </c>
      <c r="FH63" s="26">
        <v>20.48</v>
      </c>
      <c r="FI63" s="26">
        <v>22.89</v>
      </c>
      <c r="FJ63" s="26">
        <v>23.89</v>
      </c>
      <c r="FK63" s="26">
        <v>9</v>
      </c>
      <c r="FL63" s="26">
        <v>20.43</v>
      </c>
      <c r="FM63" s="26">
        <v>12.61</v>
      </c>
      <c r="FN63" s="26">
        <v>24.72</v>
      </c>
      <c r="FO63" s="24">
        <f>AVERAGE(FH44:FH63)</f>
        <v>20.263500000000001</v>
      </c>
      <c r="FP63" s="24">
        <f t="shared" ref="FP63:FU63" si="18">AVERAGE(FI44:FI63)</f>
        <v>22.307000000000002</v>
      </c>
      <c r="FQ63" s="24">
        <f t="shared" si="18"/>
        <v>24.713999999999999</v>
      </c>
      <c r="FR63" s="24">
        <f t="shared" si="18"/>
        <v>8.6364999999999998</v>
      </c>
      <c r="FS63" s="24">
        <f t="shared" si="18"/>
        <v>21.66</v>
      </c>
      <c r="FT63" s="24">
        <f t="shared" si="18"/>
        <v>12.5905</v>
      </c>
      <c r="FU63" s="24">
        <f t="shared" si="18"/>
        <v>25.934499999999996</v>
      </c>
      <c r="FV63" s="79"/>
      <c r="FW63" s="7">
        <v>14.2</v>
      </c>
      <c r="FX63" s="7">
        <v>1100.1338493824001</v>
      </c>
      <c r="FY63" s="7">
        <v>2.0471603870391797</v>
      </c>
      <c r="FZ63" s="7">
        <v>22.434418996175101</v>
      </c>
    </row>
    <row r="64" spans="1:182" x14ac:dyDescent="0.2">
      <c r="A64">
        <v>6</v>
      </c>
      <c r="B64" t="s">
        <v>6</v>
      </c>
      <c r="C64" t="s">
        <v>77</v>
      </c>
      <c r="D64" t="s">
        <v>73</v>
      </c>
      <c r="E64" s="19">
        <v>18653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0.13</v>
      </c>
      <c r="Q64">
        <v>0</v>
      </c>
      <c r="R64">
        <v>0.2</v>
      </c>
      <c r="S64">
        <v>0.05</v>
      </c>
      <c r="T64">
        <v>0</v>
      </c>
      <c r="U64">
        <v>0</v>
      </c>
      <c r="V64">
        <v>0</v>
      </c>
      <c r="W64">
        <v>0</v>
      </c>
      <c r="X64">
        <v>0</v>
      </c>
      <c r="Y64">
        <v>0.01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0.01</v>
      </c>
      <c r="AF64">
        <v>0</v>
      </c>
      <c r="AG64">
        <v>0</v>
      </c>
      <c r="AH64">
        <v>0.02</v>
      </c>
      <c r="AI64">
        <v>0</v>
      </c>
      <c r="AJ64">
        <v>0.2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0.1</v>
      </c>
      <c r="BK64">
        <v>0</v>
      </c>
      <c r="BL64">
        <v>0</v>
      </c>
      <c r="BM64">
        <v>0</v>
      </c>
      <c r="BN64">
        <v>0</v>
      </c>
      <c r="BO64">
        <v>0.01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0.16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7.0000000000000007E-2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0.01</v>
      </c>
      <c r="CR64">
        <v>0</v>
      </c>
      <c r="CS64">
        <v>0.01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f t="shared" si="0"/>
        <v>0</v>
      </c>
      <c r="DX64" s="2" t="s">
        <v>263</v>
      </c>
      <c r="DY64">
        <v>0</v>
      </c>
      <c r="DZ64">
        <v>3.5393244537030601</v>
      </c>
      <c r="EA64">
        <v>3.5393244537030601</v>
      </c>
      <c r="EB64">
        <v>3.5393244537030601</v>
      </c>
      <c r="EC64">
        <v>3.5393244537030601</v>
      </c>
      <c r="ED64">
        <v>3.5393244537030601</v>
      </c>
      <c r="EE64">
        <v>3.5393244537030601</v>
      </c>
      <c r="EF64">
        <v>3.5393244537030601</v>
      </c>
      <c r="EG64">
        <v>3.5393244537030601</v>
      </c>
      <c r="EH64">
        <v>2.54950975679639</v>
      </c>
      <c r="EI64">
        <v>8.5580914154534593</v>
      </c>
      <c r="EJ64">
        <v>9.2651981966400108</v>
      </c>
      <c r="EK64">
        <v>4.4158804331639203</v>
      </c>
      <c r="EL64">
        <v>5.12298721435047</v>
      </c>
      <c r="EM64">
        <v>0</v>
      </c>
      <c r="EN64">
        <v>0</v>
      </c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45"/>
      <c r="FF64" s="2" t="s">
        <v>251</v>
      </c>
      <c r="FG64" s="19">
        <v>18653</v>
      </c>
      <c r="FH64" s="26">
        <v>17.239999999999998</v>
      </c>
      <c r="FI64" s="26">
        <v>14.08</v>
      </c>
      <c r="FJ64" s="26">
        <v>18.239999999999998</v>
      </c>
      <c r="FK64" s="26">
        <v>2.65</v>
      </c>
      <c r="FL64" s="26">
        <v>18.41</v>
      </c>
      <c r="FM64" s="26">
        <v>14.41</v>
      </c>
      <c r="FN64" s="26">
        <v>18.079999999999998</v>
      </c>
      <c r="FO64" s="24"/>
      <c r="FP64" s="24"/>
      <c r="FQ64" s="24"/>
      <c r="FR64" s="24"/>
      <c r="FS64" s="24"/>
      <c r="FT64" s="24"/>
      <c r="FU64" s="24"/>
      <c r="FV64" s="45"/>
      <c r="FW64" s="7">
        <v>13.44</v>
      </c>
      <c r="FX64" s="7">
        <v>713.0381637811646</v>
      </c>
      <c r="FY64" s="7">
        <v>6.6535030206044503</v>
      </c>
      <c r="FZ64" s="7">
        <v>22.187918980916265</v>
      </c>
    </row>
    <row r="65" spans="1:182" x14ac:dyDescent="0.2">
      <c r="A65">
        <v>6</v>
      </c>
      <c r="B65" t="s">
        <v>6</v>
      </c>
      <c r="C65" t="s">
        <v>77</v>
      </c>
      <c r="D65" t="s">
        <v>73</v>
      </c>
      <c r="E65" s="19">
        <v>19076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0.23</v>
      </c>
      <c r="Q65">
        <v>0</v>
      </c>
      <c r="R65">
        <v>0.14000000000000001</v>
      </c>
      <c r="S65">
        <v>0.02</v>
      </c>
      <c r="T65">
        <v>0</v>
      </c>
      <c r="U65">
        <v>0.02</v>
      </c>
      <c r="V65">
        <v>0</v>
      </c>
      <c r="W65">
        <v>0</v>
      </c>
      <c r="X65">
        <v>0</v>
      </c>
      <c r="Y65">
        <v>0.01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0.02</v>
      </c>
      <c r="AF65">
        <v>0</v>
      </c>
      <c r="AG65">
        <v>0</v>
      </c>
      <c r="AH65">
        <v>0</v>
      </c>
      <c r="AI65">
        <v>0</v>
      </c>
      <c r="AJ65">
        <v>0.11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0.01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0.06</v>
      </c>
      <c r="BK65">
        <v>0</v>
      </c>
      <c r="BL65">
        <v>0</v>
      </c>
      <c r="BM65">
        <v>0</v>
      </c>
      <c r="BN65">
        <v>0.01</v>
      </c>
      <c r="BO65">
        <v>0.01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0.16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0.16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0.02</v>
      </c>
      <c r="CR65">
        <v>0</v>
      </c>
      <c r="CS65">
        <v>0.01</v>
      </c>
      <c r="CT65">
        <v>0</v>
      </c>
      <c r="CU65">
        <v>0</v>
      </c>
      <c r="CV65">
        <v>0</v>
      </c>
      <c r="CW65">
        <v>0</v>
      </c>
      <c r="CX65">
        <v>0.01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f t="shared" si="0"/>
        <v>0</v>
      </c>
      <c r="DX65" s="2" t="s">
        <v>261</v>
      </c>
      <c r="DY65">
        <v>0.88048573447183698</v>
      </c>
      <c r="DZ65">
        <v>4.4198101881748997</v>
      </c>
      <c r="EA65">
        <v>5.1269169693614396</v>
      </c>
      <c r="EB65">
        <v>5.1269169693614502</v>
      </c>
      <c r="EC65">
        <v>5.1269169693614502</v>
      </c>
      <c r="ED65">
        <v>5.1269169693614502</v>
      </c>
      <c r="EE65">
        <v>5.1269169693614502</v>
      </c>
      <c r="EF65">
        <v>4.2464312348896103</v>
      </c>
      <c r="EG65">
        <v>4.2464312348896103</v>
      </c>
      <c r="EH65">
        <v>4.8174896714777402</v>
      </c>
      <c r="EI65">
        <v>12.033953914454599</v>
      </c>
      <c r="EJ65">
        <v>11.8605749611694</v>
      </c>
      <c r="EK65">
        <v>4.1208560836757702</v>
      </c>
      <c r="EL65">
        <v>3.9474771303904799</v>
      </c>
      <c r="EM65">
        <v>0</v>
      </c>
      <c r="EN65">
        <v>0</v>
      </c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F65" s="2" t="s">
        <v>253</v>
      </c>
      <c r="FG65" s="19">
        <v>19076</v>
      </c>
      <c r="FH65" s="26">
        <v>21.07</v>
      </c>
      <c r="FI65" s="26">
        <v>20.04</v>
      </c>
      <c r="FJ65" s="26">
        <v>23.49</v>
      </c>
      <c r="FK65" s="26">
        <v>5</v>
      </c>
      <c r="FL65" s="26">
        <v>21.66</v>
      </c>
      <c r="FM65" s="26">
        <v>15.25</v>
      </c>
      <c r="FN65" s="26">
        <v>24.45</v>
      </c>
      <c r="FO65" s="25"/>
      <c r="FP65" s="25"/>
      <c r="FQ65" s="25"/>
      <c r="FR65" s="25"/>
      <c r="FS65" s="25"/>
      <c r="FT65" s="25"/>
      <c r="FU65" s="25"/>
      <c r="FW65" s="7">
        <v>13.44</v>
      </c>
      <c r="FX65" s="7">
        <v>713.0381637811646</v>
      </c>
      <c r="FY65" s="7">
        <v>6.6535030206044503</v>
      </c>
      <c r="FZ65" s="7">
        <v>22.187918980916265</v>
      </c>
    </row>
    <row r="66" spans="1:182" x14ac:dyDescent="0.2">
      <c r="A66">
        <v>6</v>
      </c>
      <c r="B66" t="s">
        <v>6</v>
      </c>
      <c r="C66" t="s">
        <v>77</v>
      </c>
      <c r="D66" t="s">
        <v>73</v>
      </c>
      <c r="E66" s="19">
        <v>19961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0.19</v>
      </c>
      <c r="Q66">
        <v>0</v>
      </c>
      <c r="R66">
        <v>0.15</v>
      </c>
      <c r="S66">
        <v>0.04</v>
      </c>
      <c r="T66">
        <v>0</v>
      </c>
      <c r="U66">
        <v>0.01</v>
      </c>
      <c r="V66">
        <v>0</v>
      </c>
      <c r="W66">
        <v>0</v>
      </c>
      <c r="X66">
        <v>0</v>
      </c>
      <c r="Y66">
        <v>0.01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0.02</v>
      </c>
      <c r="AF66">
        <v>0</v>
      </c>
      <c r="AG66">
        <v>0</v>
      </c>
      <c r="AH66">
        <v>0.02</v>
      </c>
      <c r="AI66">
        <v>0</v>
      </c>
      <c r="AJ66">
        <v>0.08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0.13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0.15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0.16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0.01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0.01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f t="shared" ref="DU66:DU129" si="19">COUNTIF(K66,"&gt;0")+COUNTIF(L66,"&gt;0")+COUNTIF(V66,"&gt;0")+COUNTIF(W66,"&gt;0")+COUNTIF(AW66,"&gt;0")+COUNTIF(BD66,"&gt;0")+COUNTIF(BE66,"&gt;0")+COUNTIF(CE66,"&gt;0")+COUNTIF(CF66,"&gt;0")+COUNTIF(DA66,"&gt;0")</f>
        <v>0</v>
      </c>
      <c r="DX66" s="2" t="s">
        <v>263</v>
      </c>
      <c r="DY66">
        <v>1.2483028813327399</v>
      </c>
      <c r="DZ66">
        <v>4.6621772757080899</v>
      </c>
      <c r="EA66">
        <v>3.95507049452155</v>
      </c>
      <c r="EB66">
        <v>4.6621772757080997</v>
      </c>
      <c r="EC66">
        <v>4.6621772757080997</v>
      </c>
      <c r="ED66">
        <v>4.6621772757080997</v>
      </c>
      <c r="EE66">
        <v>4.6621772757080997</v>
      </c>
      <c r="EF66">
        <v>4.1209811755618997</v>
      </c>
      <c r="EG66">
        <v>3.41387439437535</v>
      </c>
      <c r="EH66">
        <v>5.1853068183386499</v>
      </c>
      <c r="EI66">
        <v>11.2288524134566</v>
      </c>
      <c r="EJ66">
        <v>11.3947630944969</v>
      </c>
      <c r="EK66">
        <v>3.2798088876720302</v>
      </c>
      <c r="EL66">
        <v>3.4457195687123798</v>
      </c>
      <c r="EM66">
        <v>0</v>
      </c>
      <c r="EN66">
        <v>0</v>
      </c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F66" s="2" t="s">
        <v>248</v>
      </c>
      <c r="FG66" s="19">
        <v>19961</v>
      </c>
      <c r="FH66" s="26">
        <v>20.059999999999999</v>
      </c>
      <c r="FI66" s="26">
        <v>17.46</v>
      </c>
      <c r="FJ66" s="26">
        <v>21.06</v>
      </c>
      <c r="FK66" s="26">
        <v>4</v>
      </c>
      <c r="FL66" s="26">
        <v>18.739999999999998</v>
      </c>
      <c r="FM66" s="26">
        <v>16.32</v>
      </c>
      <c r="FN66" s="26">
        <v>19.87</v>
      </c>
      <c r="FO66" s="25"/>
      <c r="FP66" s="25"/>
      <c r="FQ66" s="25"/>
      <c r="FR66" s="25"/>
      <c r="FS66" s="25"/>
      <c r="FT66" s="25"/>
      <c r="FU66" s="25"/>
      <c r="FW66" s="7">
        <v>13.44</v>
      </c>
      <c r="FX66" s="7">
        <v>713.0381637811646</v>
      </c>
      <c r="FY66" s="7">
        <v>6.6535030206044503</v>
      </c>
      <c r="FZ66" s="7">
        <v>22.187918980916265</v>
      </c>
    </row>
    <row r="67" spans="1:182" x14ac:dyDescent="0.2">
      <c r="A67">
        <v>6</v>
      </c>
      <c r="B67" t="s">
        <v>6</v>
      </c>
      <c r="C67" t="s">
        <v>77</v>
      </c>
      <c r="D67" t="s">
        <v>73</v>
      </c>
      <c r="E67" s="19">
        <v>20649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0.19</v>
      </c>
      <c r="Q67">
        <v>0</v>
      </c>
      <c r="R67">
        <v>0.15</v>
      </c>
      <c r="S67">
        <v>0.04</v>
      </c>
      <c r="T67">
        <v>0</v>
      </c>
      <c r="U67">
        <v>0</v>
      </c>
      <c r="V67">
        <v>0</v>
      </c>
      <c r="W67">
        <v>0</v>
      </c>
      <c r="X67">
        <v>0</v>
      </c>
      <c r="Y67">
        <v>0.01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0.01</v>
      </c>
      <c r="AF67">
        <v>0</v>
      </c>
      <c r="AG67">
        <v>0</v>
      </c>
      <c r="AH67">
        <v>0.02</v>
      </c>
      <c r="AI67">
        <v>0</v>
      </c>
      <c r="AJ67">
        <v>0.06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0.01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0.1</v>
      </c>
      <c r="BK67">
        <v>0</v>
      </c>
      <c r="BL67">
        <v>0</v>
      </c>
      <c r="BM67">
        <v>0</v>
      </c>
      <c r="BN67">
        <v>0.01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0.17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0.17</v>
      </c>
      <c r="CL67">
        <v>0</v>
      </c>
      <c r="CM67">
        <v>0</v>
      </c>
      <c r="CN67">
        <v>0.01</v>
      </c>
      <c r="CO67">
        <v>0</v>
      </c>
      <c r="CP67">
        <v>0</v>
      </c>
      <c r="CQ67">
        <v>0.01</v>
      </c>
      <c r="CR67">
        <v>0</v>
      </c>
      <c r="CS67">
        <v>0.02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f t="shared" si="19"/>
        <v>0</v>
      </c>
      <c r="DX67" s="2" t="s">
        <v>261</v>
      </c>
      <c r="DY67">
        <v>0</v>
      </c>
      <c r="DZ67">
        <v>3.6610189186397899</v>
      </c>
      <c r="EA67">
        <v>5.0752324810128897</v>
      </c>
      <c r="EB67">
        <v>4.36812569982634</v>
      </c>
      <c r="EC67">
        <v>4.36812569982634</v>
      </c>
      <c r="ED67">
        <v>4.36812569982634</v>
      </c>
      <c r="EE67">
        <v>4.36812569982634</v>
      </c>
      <c r="EF67">
        <v>4.36812569982634</v>
      </c>
      <c r="EG67">
        <v>4.36812569982634</v>
      </c>
      <c r="EH67">
        <v>4.0620192023179804</v>
      </c>
      <c r="EI67">
        <v>12.589732785262401</v>
      </c>
      <c r="EJ67">
        <v>12.589732785262401</v>
      </c>
      <c r="EK67">
        <v>2.34520787991171</v>
      </c>
      <c r="EL67">
        <v>3.0523146610982601</v>
      </c>
      <c r="EM67">
        <v>0</v>
      </c>
      <c r="EN67">
        <v>0</v>
      </c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F67" s="2" t="s">
        <v>253</v>
      </c>
      <c r="FG67" s="19">
        <v>20649</v>
      </c>
      <c r="FH67" s="26">
        <v>21.92</v>
      </c>
      <c r="FI67" s="26">
        <v>18.760000000000002</v>
      </c>
      <c r="FJ67" s="26">
        <v>21.92</v>
      </c>
      <c r="FK67" s="26">
        <v>6.12</v>
      </c>
      <c r="FL67" s="26">
        <v>21.42</v>
      </c>
      <c r="FM67" s="26">
        <v>16</v>
      </c>
      <c r="FN67" s="26">
        <v>22.17</v>
      </c>
      <c r="FO67" s="25"/>
      <c r="FP67" s="25"/>
      <c r="FQ67" s="25"/>
      <c r="FR67" s="25"/>
      <c r="FS67" s="25"/>
      <c r="FT67" s="25"/>
      <c r="FU67" s="25"/>
      <c r="FW67" s="7">
        <v>13.44</v>
      </c>
      <c r="FX67" s="7">
        <v>713.0381637811646</v>
      </c>
      <c r="FY67" s="7">
        <v>6.6535030206044503</v>
      </c>
      <c r="FZ67" s="7">
        <v>22.187918980916265</v>
      </c>
    </row>
    <row r="68" spans="1:182" x14ac:dyDescent="0.2">
      <c r="A68">
        <v>6</v>
      </c>
      <c r="B68" t="s">
        <v>6</v>
      </c>
      <c r="C68" t="s">
        <v>77</v>
      </c>
      <c r="D68" t="s">
        <v>73</v>
      </c>
      <c r="E68" s="19">
        <v>21125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0.23</v>
      </c>
      <c r="Q68">
        <v>0</v>
      </c>
      <c r="R68">
        <v>0.16</v>
      </c>
      <c r="S68">
        <v>0.04</v>
      </c>
      <c r="T68">
        <v>0</v>
      </c>
      <c r="U68">
        <v>0.01</v>
      </c>
      <c r="V68">
        <v>0</v>
      </c>
      <c r="W68">
        <v>0</v>
      </c>
      <c r="X68">
        <v>0</v>
      </c>
      <c r="Y68">
        <v>0.01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0.01</v>
      </c>
      <c r="AF68">
        <v>0</v>
      </c>
      <c r="AG68">
        <v>0</v>
      </c>
      <c r="AH68">
        <v>0.01</v>
      </c>
      <c r="AI68">
        <v>0</v>
      </c>
      <c r="AJ68">
        <v>7.0000000000000007E-2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0.13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0.22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7.0000000000000007E-2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0.01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0.01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f t="shared" si="19"/>
        <v>0</v>
      </c>
      <c r="DX68" s="2" t="s">
        <v>263</v>
      </c>
      <c r="DY68">
        <v>1.2483028813327399</v>
      </c>
      <c r="DZ68">
        <v>5.4712264875408101</v>
      </c>
      <c r="EA68">
        <v>4.7641197063542702</v>
      </c>
      <c r="EB68">
        <v>5.4712264875408199</v>
      </c>
      <c r="EC68">
        <v>5.4712264875408199</v>
      </c>
      <c r="ED68">
        <v>5.4712264875408199</v>
      </c>
      <c r="EE68">
        <v>5.4712264875408199</v>
      </c>
      <c r="EF68">
        <v>4.9300303873946199</v>
      </c>
      <c r="EG68">
        <v>4.2229236062080702</v>
      </c>
      <c r="EH68">
        <v>3.7978126381291299</v>
      </c>
      <c r="EI68">
        <v>9.2483359095682491</v>
      </c>
      <c r="EJ68">
        <v>9.4142465906086006</v>
      </c>
      <c r="EK68">
        <v>3.09070585694259</v>
      </c>
      <c r="EL68">
        <v>3.2566165379829402</v>
      </c>
      <c r="EM68">
        <v>0</v>
      </c>
      <c r="EN68">
        <v>0</v>
      </c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F68" s="2" t="s">
        <v>248</v>
      </c>
      <c r="FG68" s="19">
        <v>21125</v>
      </c>
      <c r="FH68" s="26">
        <v>19.84</v>
      </c>
      <c r="FI68" s="26">
        <v>17.23</v>
      </c>
      <c r="FJ68" s="26">
        <v>20.84</v>
      </c>
      <c r="FK68" s="26">
        <v>2.65</v>
      </c>
      <c r="FL68" s="26">
        <v>17.52</v>
      </c>
      <c r="FM68" s="26">
        <v>15.52</v>
      </c>
      <c r="FN68" s="26">
        <v>19.23</v>
      </c>
      <c r="FO68" s="25"/>
      <c r="FP68" s="25"/>
      <c r="FQ68" s="25"/>
      <c r="FR68" s="25"/>
      <c r="FS68" s="25"/>
      <c r="FT68" s="25"/>
      <c r="FU68" s="25"/>
      <c r="FW68" s="7">
        <v>13.44</v>
      </c>
      <c r="FX68" s="7">
        <v>713.0381637811646</v>
      </c>
      <c r="FY68" s="7">
        <v>6.6535030206044503</v>
      </c>
      <c r="FZ68" s="7">
        <v>22.187918980916265</v>
      </c>
    </row>
    <row r="69" spans="1:182" x14ac:dyDescent="0.2">
      <c r="A69">
        <v>6</v>
      </c>
      <c r="B69" t="s">
        <v>6</v>
      </c>
      <c r="C69" t="s">
        <v>77</v>
      </c>
      <c r="D69" t="s">
        <v>73</v>
      </c>
      <c r="E69" s="19">
        <v>21654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0.26</v>
      </c>
      <c r="Q69">
        <v>0</v>
      </c>
      <c r="R69">
        <v>0.12</v>
      </c>
      <c r="S69">
        <v>0.04</v>
      </c>
      <c r="T69">
        <v>0</v>
      </c>
      <c r="U69">
        <v>0</v>
      </c>
      <c r="V69">
        <v>0</v>
      </c>
      <c r="W69">
        <v>0</v>
      </c>
      <c r="X69">
        <v>0</v>
      </c>
      <c r="Y69">
        <v>0.01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0.01</v>
      </c>
      <c r="AF69">
        <v>0</v>
      </c>
      <c r="AG69">
        <v>0</v>
      </c>
      <c r="AH69">
        <v>0</v>
      </c>
      <c r="AI69">
        <v>0</v>
      </c>
      <c r="AJ69">
        <v>0.1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0.11</v>
      </c>
      <c r="BK69">
        <v>0</v>
      </c>
      <c r="BL69">
        <v>0</v>
      </c>
      <c r="BM69">
        <v>0</v>
      </c>
      <c r="BN69">
        <v>0.01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0.17</v>
      </c>
      <c r="CE69">
        <v>0</v>
      </c>
      <c r="CF69">
        <v>0</v>
      </c>
      <c r="CG69">
        <v>0</v>
      </c>
      <c r="CH69">
        <v>0.01</v>
      </c>
      <c r="CI69">
        <v>0</v>
      </c>
      <c r="CJ69">
        <v>0</v>
      </c>
      <c r="CK69">
        <v>0.12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0.01</v>
      </c>
      <c r="CR69">
        <v>0</v>
      </c>
      <c r="CS69">
        <v>0.01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f t="shared" si="19"/>
        <v>0</v>
      </c>
      <c r="DX69" s="2" t="s">
        <v>263</v>
      </c>
      <c r="DY69">
        <v>0</v>
      </c>
      <c r="DZ69">
        <v>3.6610189186397899</v>
      </c>
      <c r="EA69">
        <v>4.36812569982634</v>
      </c>
      <c r="EB69">
        <v>4.36812569982634</v>
      </c>
      <c r="EC69">
        <v>4.36812569982634</v>
      </c>
      <c r="ED69">
        <v>4.36812569982634</v>
      </c>
      <c r="EE69">
        <v>4.36812569982634</v>
      </c>
      <c r="EF69">
        <v>4.36812569982634</v>
      </c>
      <c r="EG69">
        <v>4.36812569982634</v>
      </c>
      <c r="EH69">
        <v>3.3911649915626301</v>
      </c>
      <c r="EI69">
        <v>10.396327123262999</v>
      </c>
      <c r="EJ69">
        <v>11.103433904449499</v>
      </c>
      <c r="EK69">
        <v>3.0822070014844898</v>
      </c>
      <c r="EL69">
        <v>3.7893137826710399</v>
      </c>
      <c r="EM69">
        <v>0</v>
      </c>
      <c r="EN69">
        <v>0</v>
      </c>
      <c r="EO69" s="24">
        <f>AVERAGE(DY65:DY70)</f>
        <v>0.56284858285621941</v>
      </c>
      <c r="EP69" s="24">
        <f t="shared" ref="EP69:FD69" si="20">AVERAGE(DZ65:DZ70)</f>
        <v>4.4333707643556215</v>
      </c>
      <c r="EQ69" s="24">
        <f t="shared" si="20"/>
        <v>4.6690730247511398</v>
      </c>
      <c r="ER69" s="24">
        <f t="shared" si="20"/>
        <v>4.7869241549488999</v>
      </c>
      <c r="ES69" s="24">
        <f t="shared" si="20"/>
        <v>4.7869241549488999</v>
      </c>
      <c r="ET69" s="24">
        <f t="shared" si="20"/>
        <v>4.7869241549488999</v>
      </c>
      <c r="EU69" s="24">
        <f t="shared" si="20"/>
        <v>4.7869241549488999</v>
      </c>
      <c r="EV69" s="24">
        <f t="shared" si="20"/>
        <v>4.4597778324881938</v>
      </c>
      <c r="EW69" s="24">
        <f t="shared" si="20"/>
        <v>4.2240755720926773</v>
      </c>
      <c r="EX69" s="24">
        <f t="shared" si="20"/>
        <v>4.0282115448747966</v>
      </c>
      <c r="EY69" s="24">
        <f t="shared" si="20"/>
        <v>10.712815139619076</v>
      </c>
      <c r="EZ69" s="24">
        <f t="shared" si="20"/>
        <v>10.97492446814716</v>
      </c>
      <c r="FA69" s="24">
        <f t="shared" si="20"/>
        <v>2.9649357338455928</v>
      </c>
      <c r="FB69" s="24">
        <f t="shared" si="20"/>
        <v>3.3448961925714364</v>
      </c>
      <c r="FC69" s="24">
        <f t="shared" si="20"/>
        <v>0</v>
      </c>
      <c r="FD69" s="24">
        <f t="shared" si="20"/>
        <v>0</v>
      </c>
      <c r="FE69" s="49"/>
      <c r="FF69" s="2" t="s">
        <v>248</v>
      </c>
      <c r="FG69" s="19">
        <v>21654</v>
      </c>
      <c r="FH69" s="26">
        <v>19.8</v>
      </c>
      <c r="FI69" s="26">
        <v>16.48</v>
      </c>
      <c r="FJ69" s="26">
        <v>20.8</v>
      </c>
      <c r="FK69" s="26">
        <v>3.46</v>
      </c>
      <c r="FL69" s="26">
        <v>19.88</v>
      </c>
      <c r="FM69" s="26">
        <v>15.88</v>
      </c>
      <c r="FN69" s="26">
        <v>20.48</v>
      </c>
      <c r="FO69" s="24">
        <f>AVERAGE(FH65:FH70)</f>
        <v>20.425000000000001</v>
      </c>
      <c r="FP69" s="24">
        <f t="shared" ref="FP69:FU69" si="21">AVERAGE(FI65:FI70)</f>
        <v>17.578333333333337</v>
      </c>
      <c r="FQ69" s="24">
        <f t="shared" si="21"/>
        <v>21.495000000000001</v>
      </c>
      <c r="FR69" s="24">
        <f t="shared" si="21"/>
        <v>4.0383333333333331</v>
      </c>
      <c r="FS69" s="24">
        <f t="shared" si="21"/>
        <v>19.97</v>
      </c>
      <c r="FT69" s="24">
        <f t="shared" si="21"/>
        <v>15.691666666666668</v>
      </c>
      <c r="FU69" s="24">
        <f t="shared" si="21"/>
        <v>21.018333333333334</v>
      </c>
      <c r="FV69" s="79" t="s">
        <v>249</v>
      </c>
      <c r="FW69" s="7">
        <v>13.44</v>
      </c>
      <c r="FX69" s="7">
        <v>713.0381637811646</v>
      </c>
      <c r="FY69" s="7">
        <v>6.6535030206044503</v>
      </c>
      <c r="FZ69" s="7">
        <v>22.187918980916265</v>
      </c>
    </row>
    <row r="70" spans="1:182" x14ac:dyDescent="0.2">
      <c r="A70">
        <v>6</v>
      </c>
      <c r="B70" t="s">
        <v>6</v>
      </c>
      <c r="C70" t="s">
        <v>77</v>
      </c>
      <c r="D70" t="s">
        <v>73</v>
      </c>
      <c r="E70" s="19">
        <v>22793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0.12</v>
      </c>
      <c r="Q70">
        <v>0</v>
      </c>
      <c r="R70">
        <v>0.15</v>
      </c>
      <c r="S70">
        <v>0.04</v>
      </c>
      <c r="T70">
        <v>0</v>
      </c>
      <c r="U70">
        <v>0</v>
      </c>
      <c r="V70">
        <v>0</v>
      </c>
      <c r="W70">
        <v>0</v>
      </c>
      <c r="X70">
        <v>0</v>
      </c>
      <c r="Y70">
        <v>0.01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0.02</v>
      </c>
      <c r="AF70">
        <v>0</v>
      </c>
      <c r="AG70">
        <v>0</v>
      </c>
      <c r="AH70">
        <v>0.01</v>
      </c>
      <c r="AI70">
        <v>0</v>
      </c>
      <c r="AJ70">
        <v>0.04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0.19</v>
      </c>
      <c r="BK70">
        <v>0</v>
      </c>
      <c r="BL70">
        <v>0</v>
      </c>
      <c r="BM70">
        <v>0</v>
      </c>
      <c r="BN70">
        <v>0</v>
      </c>
      <c r="BO70">
        <v>0.01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0.27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0.09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0.01</v>
      </c>
      <c r="CR70">
        <v>0</v>
      </c>
      <c r="CS70">
        <v>0.01</v>
      </c>
      <c r="CT70">
        <v>0</v>
      </c>
      <c r="CU70">
        <v>0</v>
      </c>
      <c r="CV70">
        <v>0</v>
      </c>
      <c r="CW70">
        <v>0</v>
      </c>
      <c r="CX70">
        <v>0.01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f t="shared" si="19"/>
        <v>0</v>
      </c>
      <c r="DV70">
        <v>29</v>
      </c>
      <c r="DW70">
        <f>MAX(DU64:DU70)</f>
        <v>0</v>
      </c>
      <c r="DX70" s="2" t="s">
        <v>263</v>
      </c>
      <c r="DY70">
        <v>0</v>
      </c>
      <c r="DZ70">
        <v>4.7249727974303504</v>
      </c>
      <c r="EA70">
        <v>4.7249727974303504</v>
      </c>
      <c r="EB70">
        <v>4.7249727974303504</v>
      </c>
      <c r="EC70">
        <v>4.7249727974303504</v>
      </c>
      <c r="ED70">
        <v>4.7249727974303504</v>
      </c>
      <c r="EE70">
        <v>4.7249727974303504</v>
      </c>
      <c r="EF70">
        <v>4.7249727974303504</v>
      </c>
      <c r="EG70">
        <v>4.7249727974303504</v>
      </c>
      <c r="EH70">
        <v>2.9154759474226499</v>
      </c>
      <c r="EI70">
        <v>8.7796886917096195</v>
      </c>
      <c r="EJ70">
        <v>9.4867954728961692</v>
      </c>
      <c r="EK70">
        <v>1.87082869338697</v>
      </c>
      <c r="EL70">
        <v>2.5779354745735201</v>
      </c>
      <c r="EM70">
        <v>0</v>
      </c>
      <c r="EN70">
        <v>0</v>
      </c>
      <c r="EO70" s="24">
        <f>AVERAGE(DY64:DY70)</f>
        <v>0.4824416424481881</v>
      </c>
      <c r="EP70" s="24">
        <f t="shared" ref="EP70:FD70" si="22">AVERAGE(DZ64:DZ70)</f>
        <v>4.3056498628338273</v>
      </c>
      <c r="EQ70" s="24">
        <f t="shared" si="22"/>
        <v>4.5076803717442715</v>
      </c>
      <c r="ER70" s="24">
        <f t="shared" si="22"/>
        <v>4.608695626199494</v>
      </c>
      <c r="ES70" s="24">
        <f t="shared" si="22"/>
        <v>4.608695626199494</v>
      </c>
      <c r="ET70" s="24">
        <f t="shared" si="22"/>
        <v>4.608695626199494</v>
      </c>
      <c r="EU70" s="24">
        <f t="shared" si="22"/>
        <v>4.608695626199494</v>
      </c>
      <c r="EV70" s="24">
        <f t="shared" si="22"/>
        <v>4.3282844926617461</v>
      </c>
      <c r="EW70" s="24">
        <f t="shared" si="22"/>
        <v>4.1262539837513028</v>
      </c>
      <c r="EX70" s="24">
        <f t="shared" si="22"/>
        <v>3.8169684322921671</v>
      </c>
      <c r="EY70" s="24">
        <f t="shared" si="22"/>
        <v>10.404997464738276</v>
      </c>
      <c r="EZ70" s="24">
        <f t="shared" si="22"/>
        <v>10.730677857931855</v>
      </c>
      <c r="FA70" s="24">
        <f t="shared" si="22"/>
        <v>3.172213548033926</v>
      </c>
      <c r="FB70" s="24">
        <f t="shared" si="22"/>
        <v>3.5989091956827273</v>
      </c>
      <c r="FC70" s="24">
        <f t="shared" si="22"/>
        <v>0</v>
      </c>
      <c r="FD70" s="24">
        <f t="shared" si="22"/>
        <v>0</v>
      </c>
      <c r="FE70" s="45" t="s">
        <v>261</v>
      </c>
      <c r="FF70" s="2" t="s">
        <v>248</v>
      </c>
      <c r="FG70" s="19">
        <v>22793</v>
      </c>
      <c r="FH70" s="26">
        <v>19.86</v>
      </c>
      <c r="FI70" s="26">
        <v>15.5</v>
      </c>
      <c r="FJ70" s="26">
        <v>20.86</v>
      </c>
      <c r="FK70" s="26">
        <v>3</v>
      </c>
      <c r="FL70" s="26">
        <v>20.6</v>
      </c>
      <c r="FM70" s="26">
        <v>15.18</v>
      </c>
      <c r="FN70" s="26">
        <v>19.91</v>
      </c>
      <c r="FO70" s="24">
        <f>AVERAGE(FH64:FH70)</f>
        <v>19.970000000000002</v>
      </c>
      <c r="FP70" s="24">
        <f t="shared" ref="FP70:FU70" si="23">AVERAGE(FI64:FI70)</f>
        <v>17.078571428571429</v>
      </c>
      <c r="FQ70" s="24">
        <f t="shared" si="23"/>
        <v>21.029999999999998</v>
      </c>
      <c r="FR70" s="24">
        <f t="shared" si="23"/>
        <v>3.84</v>
      </c>
      <c r="FS70" s="24">
        <f t="shared" si="23"/>
        <v>19.747142857142855</v>
      </c>
      <c r="FT70" s="24">
        <f t="shared" si="23"/>
        <v>15.508571428571429</v>
      </c>
      <c r="FU70" s="24">
        <f t="shared" si="23"/>
        <v>20.598571428571432</v>
      </c>
      <c r="FV70" s="45"/>
      <c r="FW70" s="7">
        <v>13.44</v>
      </c>
      <c r="FX70" s="7">
        <v>713.0381637811646</v>
      </c>
      <c r="FY70" s="7">
        <v>6.6535030206044503</v>
      </c>
      <c r="FZ70" s="7">
        <v>22.187918980916265</v>
      </c>
    </row>
    <row r="71" spans="1:182" x14ac:dyDescent="0.2">
      <c r="A71">
        <v>7</v>
      </c>
      <c r="B71" t="s">
        <v>7</v>
      </c>
      <c r="C71" t="s">
        <v>77</v>
      </c>
      <c r="D71" t="s">
        <v>74</v>
      </c>
      <c r="E71" s="19">
        <v>18693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0.02</v>
      </c>
      <c r="N71">
        <v>0</v>
      </c>
      <c r="O71">
        <v>0</v>
      </c>
      <c r="P71">
        <v>0.16</v>
      </c>
      <c r="Q71">
        <v>0</v>
      </c>
      <c r="R71">
        <v>0.01</v>
      </c>
      <c r="S71">
        <v>0</v>
      </c>
      <c r="T71">
        <v>0</v>
      </c>
      <c r="U71">
        <v>0.01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0.03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0.02</v>
      </c>
      <c r="BJ71">
        <v>0</v>
      </c>
      <c r="BK71">
        <v>0</v>
      </c>
      <c r="BL71">
        <v>0</v>
      </c>
      <c r="BM71">
        <v>0</v>
      </c>
      <c r="BN71">
        <v>0.1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0.16</v>
      </c>
      <c r="CE71">
        <v>0</v>
      </c>
      <c r="CF71">
        <v>0</v>
      </c>
      <c r="CG71">
        <v>0</v>
      </c>
      <c r="CH71">
        <v>0.01</v>
      </c>
      <c r="CI71">
        <v>0</v>
      </c>
      <c r="CJ71">
        <v>0</v>
      </c>
      <c r="CK71">
        <v>0.42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0.02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f t="shared" si="19"/>
        <v>0</v>
      </c>
      <c r="DX71" s="2" t="s">
        <v>261</v>
      </c>
      <c r="DY71">
        <v>0.54119610014619701</v>
      </c>
      <c r="DZ71">
        <v>4.0805205538492597</v>
      </c>
      <c r="EA71">
        <v>7.1627275553337402</v>
      </c>
      <c r="EB71">
        <v>7.1627275553337499</v>
      </c>
      <c r="EC71">
        <v>7.1627275553337499</v>
      </c>
      <c r="ED71">
        <v>7.1627275553337499</v>
      </c>
      <c r="EE71">
        <v>7.1627275553337499</v>
      </c>
      <c r="EF71">
        <v>6.6215314551875499</v>
      </c>
      <c r="EG71">
        <v>6.6215314551875499</v>
      </c>
      <c r="EH71">
        <v>6.9832454635087604</v>
      </c>
      <c r="EI71">
        <v>15.301590795876001</v>
      </c>
      <c r="EJ71">
        <v>14.760394695729801</v>
      </c>
      <c r="EK71">
        <v>2.12233493023039</v>
      </c>
      <c r="EL71">
        <v>1.58113883008419</v>
      </c>
      <c r="EM71">
        <v>0</v>
      </c>
      <c r="EN71">
        <v>0</v>
      </c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F71" s="2" t="s">
        <v>248</v>
      </c>
      <c r="FG71" s="19">
        <v>18693</v>
      </c>
      <c r="FH71" s="26">
        <v>20.3</v>
      </c>
      <c r="FI71" s="26">
        <v>19.89</v>
      </c>
      <c r="FJ71" s="26">
        <v>22.3</v>
      </c>
      <c r="FK71" s="26">
        <v>6.48</v>
      </c>
      <c r="FL71" s="26">
        <v>16.72</v>
      </c>
      <c r="FM71" s="26">
        <v>12.89</v>
      </c>
      <c r="FN71" s="26">
        <v>20.89</v>
      </c>
      <c r="FO71" s="25"/>
      <c r="FP71" s="25"/>
      <c r="FQ71" s="25"/>
      <c r="FR71" s="25"/>
      <c r="FS71" s="25"/>
      <c r="FT71" s="25"/>
      <c r="FU71" s="25"/>
      <c r="FW71" s="7">
        <v>11.2</v>
      </c>
      <c r="FX71" s="7">
        <v>686.85377597808701</v>
      </c>
      <c r="FY71" s="7">
        <v>4.4463782310485831</v>
      </c>
      <c r="FZ71" s="7">
        <v>21.347446441650366</v>
      </c>
    </row>
    <row r="72" spans="1:182" x14ac:dyDescent="0.2">
      <c r="A72">
        <v>7</v>
      </c>
      <c r="B72" t="s">
        <v>7</v>
      </c>
      <c r="C72" t="s">
        <v>77</v>
      </c>
      <c r="D72" t="s">
        <v>74</v>
      </c>
      <c r="E72" s="19">
        <v>18693.830000000002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0.01</v>
      </c>
      <c r="N72">
        <v>0</v>
      </c>
      <c r="O72">
        <v>0</v>
      </c>
      <c r="P72">
        <v>0.19</v>
      </c>
      <c r="Q72">
        <v>0.02</v>
      </c>
      <c r="R72">
        <v>0</v>
      </c>
      <c r="S72">
        <v>0.01</v>
      </c>
      <c r="T72">
        <v>0</v>
      </c>
      <c r="U72">
        <v>0.01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0.02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0.01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0.01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0.02</v>
      </c>
      <c r="BJ72">
        <v>0</v>
      </c>
      <c r="BK72">
        <v>0</v>
      </c>
      <c r="BL72">
        <v>0</v>
      </c>
      <c r="BM72">
        <v>0</v>
      </c>
      <c r="BN72">
        <v>0.12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0.18</v>
      </c>
      <c r="CE72">
        <v>0</v>
      </c>
      <c r="CF72">
        <v>0</v>
      </c>
      <c r="CG72">
        <v>0</v>
      </c>
      <c r="CH72">
        <v>0.01</v>
      </c>
      <c r="CI72">
        <v>0</v>
      </c>
      <c r="CJ72">
        <v>0</v>
      </c>
      <c r="CK72">
        <v>0.38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0.01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0.02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f t="shared" si="19"/>
        <v>0</v>
      </c>
      <c r="DX72" s="2" t="s">
        <v>261</v>
      </c>
      <c r="DY72">
        <v>0.54119610014619701</v>
      </c>
      <c r="DZ72">
        <v>4.3204708756575796</v>
      </c>
      <c r="EA72">
        <v>7.7116358672202097</v>
      </c>
      <c r="EB72">
        <v>8.4187426484067593</v>
      </c>
      <c r="EC72">
        <v>8.4187426484067593</v>
      </c>
      <c r="ED72">
        <v>8.4187426484067593</v>
      </c>
      <c r="EE72">
        <v>8.4187426484067593</v>
      </c>
      <c r="EF72">
        <v>7.8775465482605602</v>
      </c>
      <c r="EG72">
        <v>7.1704397670740097</v>
      </c>
      <c r="EH72">
        <v>6.6649204571041398</v>
      </c>
      <c r="EI72">
        <v>17.236659072956002</v>
      </c>
      <c r="EJ72">
        <v>15.9883561916233</v>
      </c>
      <c r="EK72">
        <v>2.7586000863389599</v>
      </c>
      <c r="EL72">
        <v>2.2174039861927599</v>
      </c>
      <c r="EM72">
        <v>0</v>
      </c>
      <c r="EN72">
        <v>0</v>
      </c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F72" s="2" t="s">
        <v>248</v>
      </c>
      <c r="FG72" s="19">
        <v>18693.830000000002</v>
      </c>
      <c r="FH72" s="26">
        <v>23.55</v>
      </c>
      <c r="FI72" s="26">
        <v>22.13</v>
      </c>
      <c r="FJ72" s="26">
        <v>25.55</v>
      </c>
      <c r="FK72" s="26">
        <v>7.16</v>
      </c>
      <c r="FL72" s="26">
        <v>18.079999999999998</v>
      </c>
      <c r="FM72" s="26">
        <v>13.67</v>
      </c>
      <c r="FN72" s="26">
        <v>22.72</v>
      </c>
      <c r="FO72" s="25"/>
      <c r="FP72" s="25"/>
      <c r="FQ72" s="25"/>
      <c r="FR72" s="25"/>
      <c r="FS72" s="25"/>
      <c r="FT72" s="25"/>
      <c r="FU72" s="25"/>
      <c r="FW72" s="7">
        <v>11.2</v>
      </c>
      <c r="FX72" s="7">
        <v>686.85377597808701</v>
      </c>
      <c r="FY72" s="7">
        <v>4.4463782310485831</v>
      </c>
      <c r="FZ72" s="7">
        <v>21.347446441650366</v>
      </c>
    </row>
    <row r="73" spans="1:182" x14ac:dyDescent="0.2">
      <c r="A73">
        <v>7</v>
      </c>
      <c r="B73" t="s">
        <v>7</v>
      </c>
      <c r="C73" t="s">
        <v>77</v>
      </c>
      <c r="D73" t="s">
        <v>74</v>
      </c>
      <c r="E73" s="19">
        <v>19046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0.01</v>
      </c>
      <c r="N73">
        <v>0</v>
      </c>
      <c r="O73">
        <v>0</v>
      </c>
      <c r="P73">
        <v>0.19</v>
      </c>
      <c r="Q73">
        <v>0.02</v>
      </c>
      <c r="R73">
        <v>0</v>
      </c>
      <c r="S73">
        <v>0.01</v>
      </c>
      <c r="T73">
        <v>0</v>
      </c>
      <c r="U73">
        <v>0.01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0.02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0.01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0.01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0.02</v>
      </c>
      <c r="BJ73">
        <v>0</v>
      </c>
      <c r="BK73">
        <v>0</v>
      </c>
      <c r="BL73">
        <v>0</v>
      </c>
      <c r="BM73">
        <v>0</v>
      </c>
      <c r="BN73">
        <v>0.12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0.18</v>
      </c>
      <c r="CE73">
        <v>0</v>
      </c>
      <c r="CF73">
        <v>0</v>
      </c>
      <c r="CG73">
        <v>0</v>
      </c>
      <c r="CH73">
        <v>0.01</v>
      </c>
      <c r="CI73">
        <v>0</v>
      </c>
      <c r="CJ73">
        <v>0</v>
      </c>
      <c r="CK73">
        <v>0.38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0.01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0.02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f t="shared" si="19"/>
        <v>0</v>
      </c>
      <c r="DX73" s="2" t="s">
        <v>261</v>
      </c>
      <c r="DY73">
        <v>0.54119610014619701</v>
      </c>
      <c r="DZ73">
        <v>4.3204708756575796</v>
      </c>
      <c r="EA73">
        <v>7.7116358672202097</v>
      </c>
      <c r="EB73">
        <v>8.4187426484067593</v>
      </c>
      <c r="EC73">
        <v>8.4187426484067593</v>
      </c>
      <c r="ED73">
        <v>8.4187426484067593</v>
      </c>
      <c r="EE73">
        <v>8.4187426484067593</v>
      </c>
      <c r="EF73">
        <v>7.8775465482605602</v>
      </c>
      <c r="EG73">
        <v>7.1704397670740097</v>
      </c>
      <c r="EH73">
        <v>6.6649204571041398</v>
      </c>
      <c r="EI73">
        <v>17.236659072956002</v>
      </c>
      <c r="EJ73">
        <v>15.9883561916233</v>
      </c>
      <c r="EK73">
        <v>2.7586000863389599</v>
      </c>
      <c r="EL73">
        <v>2.2174039861927599</v>
      </c>
      <c r="EM73">
        <v>0</v>
      </c>
      <c r="EN73">
        <v>0</v>
      </c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F73" s="2" t="s">
        <v>248</v>
      </c>
      <c r="FG73" s="19">
        <v>19046</v>
      </c>
      <c r="FH73" s="26">
        <v>23.55</v>
      </c>
      <c r="FI73" s="26">
        <v>22.13</v>
      </c>
      <c r="FJ73" s="26">
        <v>25.55</v>
      </c>
      <c r="FK73" s="26">
        <v>7.16</v>
      </c>
      <c r="FL73" s="26">
        <v>18.079999999999998</v>
      </c>
      <c r="FM73" s="26">
        <v>13.67</v>
      </c>
      <c r="FN73" s="26">
        <v>22.72</v>
      </c>
      <c r="FO73" s="25"/>
      <c r="FP73" s="25"/>
      <c r="FQ73" s="25"/>
      <c r="FR73" s="25"/>
      <c r="FS73" s="25"/>
      <c r="FT73" s="25"/>
      <c r="FU73" s="25"/>
      <c r="FW73" s="7">
        <v>11.2</v>
      </c>
      <c r="FX73" s="7">
        <v>686.85377597808701</v>
      </c>
      <c r="FY73" s="7">
        <v>4.4463782310485831</v>
      </c>
      <c r="FZ73" s="7">
        <v>21.347446441650366</v>
      </c>
    </row>
    <row r="74" spans="1:182" x14ac:dyDescent="0.2">
      <c r="A74">
        <v>7</v>
      </c>
      <c r="B74" t="s">
        <v>7</v>
      </c>
      <c r="C74" t="s">
        <v>77</v>
      </c>
      <c r="D74" t="s">
        <v>74</v>
      </c>
      <c r="E74" s="19">
        <v>18826.86</v>
      </c>
      <c r="F74">
        <v>0</v>
      </c>
      <c r="G74">
        <v>0</v>
      </c>
      <c r="H74">
        <v>0</v>
      </c>
      <c r="I74">
        <v>0</v>
      </c>
      <c r="J74">
        <v>0.01</v>
      </c>
      <c r="K74">
        <v>0</v>
      </c>
      <c r="L74">
        <v>0</v>
      </c>
      <c r="M74">
        <v>0.02</v>
      </c>
      <c r="N74">
        <v>0</v>
      </c>
      <c r="O74">
        <v>0</v>
      </c>
      <c r="P74">
        <v>0.15</v>
      </c>
      <c r="Q74">
        <v>0.01</v>
      </c>
      <c r="R74">
        <v>0.01</v>
      </c>
      <c r="S74">
        <v>0</v>
      </c>
      <c r="T74">
        <v>0</v>
      </c>
      <c r="U74">
        <v>0.01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0.01</v>
      </c>
      <c r="AF74">
        <v>0</v>
      </c>
      <c r="AG74">
        <v>0</v>
      </c>
      <c r="AH74">
        <v>0</v>
      </c>
      <c r="AI74">
        <v>0</v>
      </c>
      <c r="AJ74">
        <v>0.02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0.01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0.05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0.22</v>
      </c>
      <c r="CE74">
        <v>0</v>
      </c>
      <c r="CF74">
        <v>0</v>
      </c>
      <c r="CG74">
        <v>0</v>
      </c>
      <c r="CH74">
        <v>0.01</v>
      </c>
      <c r="CI74">
        <v>0</v>
      </c>
      <c r="CJ74">
        <v>0</v>
      </c>
      <c r="CK74">
        <v>0.38</v>
      </c>
      <c r="CL74">
        <v>0</v>
      </c>
      <c r="CM74">
        <v>0.01</v>
      </c>
      <c r="CN74">
        <v>0</v>
      </c>
      <c r="CO74">
        <v>0</v>
      </c>
      <c r="CP74">
        <v>0</v>
      </c>
      <c r="CQ74">
        <v>0.02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0.02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0.01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0.01</v>
      </c>
      <c r="DT74">
        <v>0</v>
      </c>
      <c r="DU74">
        <f t="shared" si="19"/>
        <v>0</v>
      </c>
      <c r="DX74" s="2" t="s">
        <v>261</v>
      </c>
      <c r="DY74">
        <v>1.21854674778286</v>
      </c>
      <c r="DZ74">
        <v>5.4414703539909297</v>
      </c>
      <c r="EA74">
        <v>6.8854400499139103</v>
      </c>
      <c r="EB74">
        <v>7.5627906975505699</v>
      </c>
      <c r="EC74">
        <v>7.5627906975505699</v>
      </c>
      <c r="ED74">
        <v>8.2698974787371196</v>
      </c>
      <c r="EE74">
        <v>8.2698974787371196</v>
      </c>
      <c r="EF74">
        <v>7.7287013785909204</v>
      </c>
      <c r="EG74">
        <v>6.3442439497677103</v>
      </c>
      <c r="EH74">
        <v>7.3422711047408002</v>
      </c>
      <c r="EI74">
        <v>17.043279126309098</v>
      </c>
      <c r="EJ74">
        <v>15.7949762449764</v>
      </c>
      <c r="EK74">
        <v>2.3513894390949002</v>
      </c>
      <c r="EL74">
        <v>1.8101933389486999</v>
      </c>
      <c r="EM74">
        <v>0</v>
      </c>
      <c r="EN74">
        <v>0</v>
      </c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F74" s="2" t="s">
        <v>253</v>
      </c>
      <c r="FG74" s="19">
        <v>18826.86</v>
      </c>
      <c r="FH74" s="26">
        <v>22.42</v>
      </c>
      <c r="FI74" s="26">
        <v>22.42</v>
      </c>
      <c r="FJ74" s="26">
        <v>24.42</v>
      </c>
      <c r="FK74" s="26">
        <v>8.16</v>
      </c>
      <c r="FL74" s="26">
        <v>19.28</v>
      </c>
      <c r="FM74" s="26">
        <v>11.45</v>
      </c>
      <c r="FN74" s="26">
        <v>25.42</v>
      </c>
      <c r="FO74" s="25"/>
      <c r="FP74" s="25"/>
      <c r="FQ74" s="25"/>
      <c r="FR74" s="25"/>
      <c r="FS74" s="25"/>
      <c r="FT74" s="25"/>
      <c r="FU74" s="25"/>
      <c r="FW74" s="7">
        <v>11.2</v>
      </c>
      <c r="FX74" s="7">
        <v>686.85377597808701</v>
      </c>
      <c r="FY74" s="7">
        <v>4.4463782310485831</v>
      </c>
      <c r="FZ74" s="7">
        <v>21.347446441650366</v>
      </c>
    </row>
    <row r="75" spans="1:182" x14ac:dyDescent="0.2">
      <c r="A75">
        <v>7</v>
      </c>
      <c r="B75" t="s">
        <v>7</v>
      </c>
      <c r="C75" t="s">
        <v>77</v>
      </c>
      <c r="D75" t="s">
        <v>74</v>
      </c>
      <c r="E75" s="19">
        <v>19182</v>
      </c>
      <c r="F75">
        <v>0</v>
      </c>
      <c r="G75">
        <v>0</v>
      </c>
      <c r="H75">
        <v>0</v>
      </c>
      <c r="I75">
        <v>0</v>
      </c>
      <c r="J75">
        <v>0.01</v>
      </c>
      <c r="K75">
        <v>0</v>
      </c>
      <c r="L75">
        <v>0</v>
      </c>
      <c r="M75">
        <v>0.02</v>
      </c>
      <c r="N75">
        <v>0</v>
      </c>
      <c r="O75">
        <v>0</v>
      </c>
      <c r="P75">
        <v>0.15</v>
      </c>
      <c r="Q75">
        <v>0.01</v>
      </c>
      <c r="R75">
        <v>0.01</v>
      </c>
      <c r="S75">
        <v>0</v>
      </c>
      <c r="T75">
        <v>0</v>
      </c>
      <c r="U75">
        <v>0.01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0.01</v>
      </c>
      <c r="AF75">
        <v>0</v>
      </c>
      <c r="AG75">
        <v>0</v>
      </c>
      <c r="AH75">
        <v>0</v>
      </c>
      <c r="AI75">
        <v>0</v>
      </c>
      <c r="AJ75">
        <v>0.02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0.01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0.05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0.22</v>
      </c>
      <c r="CE75">
        <v>0</v>
      </c>
      <c r="CF75">
        <v>0</v>
      </c>
      <c r="CG75">
        <v>0</v>
      </c>
      <c r="CH75">
        <v>0.01</v>
      </c>
      <c r="CI75">
        <v>0</v>
      </c>
      <c r="CJ75">
        <v>0</v>
      </c>
      <c r="CK75">
        <v>0.38</v>
      </c>
      <c r="CL75">
        <v>0</v>
      </c>
      <c r="CM75">
        <v>0.01</v>
      </c>
      <c r="CN75">
        <v>0</v>
      </c>
      <c r="CO75">
        <v>0</v>
      </c>
      <c r="CP75">
        <v>0</v>
      </c>
      <c r="CQ75">
        <v>0.02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0.02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0.01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0.01</v>
      </c>
      <c r="DT75">
        <v>0</v>
      </c>
      <c r="DU75">
        <f t="shared" si="19"/>
        <v>0</v>
      </c>
      <c r="DX75" s="2" t="s">
        <v>261</v>
      </c>
      <c r="DY75">
        <v>1.21854674778286</v>
      </c>
      <c r="DZ75">
        <v>5.4414703539909297</v>
      </c>
      <c r="EA75">
        <v>6.8854400499139103</v>
      </c>
      <c r="EB75">
        <v>7.5627906975505699</v>
      </c>
      <c r="EC75">
        <v>7.5627906975505699</v>
      </c>
      <c r="ED75">
        <v>8.2698974787371196</v>
      </c>
      <c r="EE75">
        <v>8.2698974787371196</v>
      </c>
      <c r="EF75">
        <v>7.7287013785909204</v>
      </c>
      <c r="EG75">
        <v>6.3442439497677103</v>
      </c>
      <c r="EH75">
        <v>7.3422711047408002</v>
      </c>
      <c r="EI75">
        <v>17.043279126309098</v>
      </c>
      <c r="EJ75">
        <v>15.7949762449764</v>
      </c>
      <c r="EK75">
        <v>2.3513894390949002</v>
      </c>
      <c r="EL75">
        <v>1.8101933389486999</v>
      </c>
      <c r="EM75">
        <v>0</v>
      </c>
      <c r="EN75">
        <v>0</v>
      </c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F75" s="2" t="s">
        <v>253</v>
      </c>
      <c r="FG75" s="19">
        <v>19182</v>
      </c>
      <c r="FH75" s="26">
        <v>22.42</v>
      </c>
      <c r="FI75" s="26">
        <v>22.42</v>
      </c>
      <c r="FJ75" s="26">
        <v>24.42</v>
      </c>
      <c r="FK75" s="26">
        <v>8.16</v>
      </c>
      <c r="FL75" s="26">
        <v>19.28</v>
      </c>
      <c r="FM75" s="26">
        <v>11.45</v>
      </c>
      <c r="FN75" s="26">
        <v>25.42</v>
      </c>
      <c r="FO75" s="25"/>
      <c r="FP75" s="25"/>
      <c r="FQ75" s="25"/>
      <c r="FR75" s="25"/>
      <c r="FS75" s="25"/>
      <c r="FT75" s="25"/>
      <c r="FU75" s="25"/>
      <c r="FW75" s="7">
        <v>11.2</v>
      </c>
      <c r="FX75" s="7">
        <v>686.85377597808701</v>
      </c>
      <c r="FY75" s="7">
        <v>4.4463782310485831</v>
      </c>
      <c r="FZ75" s="7">
        <v>21.347446441650366</v>
      </c>
    </row>
    <row r="76" spans="1:182" x14ac:dyDescent="0.2">
      <c r="A76">
        <v>7</v>
      </c>
      <c r="B76" t="s">
        <v>7</v>
      </c>
      <c r="C76" t="s">
        <v>77</v>
      </c>
      <c r="D76" t="s">
        <v>74</v>
      </c>
      <c r="E76" s="19">
        <v>19059.73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0.01</v>
      </c>
      <c r="N76">
        <v>0</v>
      </c>
      <c r="O76">
        <v>0</v>
      </c>
      <c r="P76">
        <v>0.13</v>
      </c>
      <c r="Q76">
        <v>0</v>
      </c>
      <c r="R76">
        <v>0.02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0.01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0.03</v>
      </c>
      <c r="AS76">
        <v>0</v>
      </c>
      <c r="AT76">
        <v>0</v>
      </c>
      <c r="AU76">
        <v>0</v>
      </c>
      <c r="AV76">
        <v>0.01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0.01</v>
      </c>
      <c r="BJ76">
        <v>0</v>
      </c>
      <c r="BK76">
        <v>0</v>
      </c>
      <c r="BL76">
        <v>0</v>
      </c>
      <c r="BM76">
        <v>0</v>
      </c>
      <c r="BN76">
        <v>0.05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0.22</v>
      </c>
      <c r="CE76">
        <v>0</v>
      </c>
      <c r="CF76">
        <v>0</v>
      </c>
      <c r="CG76">
        <v>0</v>
      </c>
      <c r="CH76">
        <v>0.01</v>
      </c>
      <c r="CI76">
        <v>0</v>
      </c>
      <c r="CJ76">
        <v>0</v>
      </c>
      <c r="CK76">
        <v>0.47</v>
      </c>
      <c r="CL76">
        <v>0</v>
      </c>
      <c r="CM76">
        <v>0.01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0.03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f t="shared" si="19"/>
        <v>0</v>
      </c>
      <c r="DX76" s="2" t="s">
        <v>261</v>
      </c>
      <c r="DY76">
        <v>0</v>
      </c>
      <c r="DZ76">
        <v>4.2229236062080702</v>
      </c>
      <c r="EA76">
        <v>6.3442439497677103</v>
      </c>
      <c r="EB76">
        <v>6.3442439497677103</v>
      </c>
      <c r="EC76">
        <v>6.3442439497677103</v>
      </c>
      <c r="ED76">
        <v>6.3442439497677103</v>
      </c>
      <c r="EE76">
        <v>6.3442439497677103</v>
      </c>
      <c r="EF76">
        <v>6.3442439497677103</v>
      </c>
      <c r="EG76">
        <v>6.3442439497677103</v>
      </c>
      <c r="EH76">
        <v>6.8190908484929302</v>
      </c>
      <c r="EI76">
        <v>15.638222758153701</v>
      </c>
      <c r="EJ76">
        <v>15.638222758153701</v>
      </c>
      <c r="EK76">
        <v>1.4142135623731</v>
      </c>
      <c r="EL76">
        <v>1.4142135623731</v>
      </c>
      <c r="EM76">
        <v>0</v>
      </c>
      <c r="EN76">
        <v>0</v>
      </c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F76" s="2" t="s">
        <v>248</v>
      </c>
      <c r="FG76" s="19">
        <v>19059.73</v>
      </c>
      <c r="FH76" s="26">
        <v>22.89</v>
      </c>
      <c r="FI76" s="26">
        <v>21.89</v>
      </c>
      <c r="FJ76" s="26">
        <v>23.89</v>
      </c>
      <c r="FK76" s="26">
        <v>9.59</v>
      </c>
      <c r="FL76" s="26">
        <v>19.34</v>
      </c>
      <c r="FM76" s="26">
        <v>13.88</v>
      </c>
      <c r="FN76" s="26">
        <v>22.16</v>
      </c>
      <c r="FO76" s="25"/>
      <c r="FP76" s="25"/>
      <c r="FQ76" s="25"/>
      <c r="FR76" s="25"/>
      <c r="FS76" s="25"/>
      <c r="FT76" s="25"/>
      <c r="FU76" s="25"/>
      <c r="FW76" s="7">
        <v>11.2</v>
      </c>
      <c r="FX76" s="7">
        <v>686.85377597808701</v>
      </c>
      <c r="FY76" s="7">
        <v>4.4463782310485831</v>
      </c>
      <c r="FZ76" s="7">
        <v>21.347446441650366</v>
      </c>
    </row>
    <row r="77" spans="1:182" x14ac:dyDescent="0.2">
      <c r="A77">
        <v>7</v>
      </c>
      <c r="B77" t="s">
        <v>7</v>
      </c>
      <c r="C77" t="s">
        <v>77</v>
      </c>
      <c r="D77" t="s">
        <v>74</v>
      </c>
      <c r="E77" s="19">
        <v>19281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0.01</v>
      </c>
      <c r="N77">
        <v>0</v>
      </c>
      <c r="O77">
        <v>0</v>
      </c>
      <c r="P77">
        <v>0.13</v>
      </c>
      <c r="Q77">
        <v>0</v>
      </c>
      <c r="R77">
        <v>0.02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0.01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0.03</v>
      </c>
      <c r="AS77">
        <v>0</v>
      </c>
      <c r="AT77">
        <v>0</v>
      </c>
      <c r="AU77">
        <v>0</v>
      </c>
      <c r="AV77">
        <v>0.01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0.01</v>
      </c>
      <c r="BJ77">
        <v>0</v>
      </c>
      <c r="BK77">
        <v>0</v>
      </c>
      <c r="BL77">
        <v>0</v>
      </c>
      <c r="BM77">
        <v>0</v>
      </c>
      <c r="BN77">
        <v>0.05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0.22</v>
      </c>
      <c r="CE77">
        <v>0</v>
      </c>
      <c r="CF77">
        <v>0</v>
      </c>
      <c r="CG77">
        <v>0</v>
      </c>
      <c r="CH77">
        <v>0.01</v>
      </c>
      <c r="CI77">
        <v>0</v>
      </c>
      <c r="CJ77">
        <v>0</v>
      </c>
      <c r="CK77">
        <v>0.47</v>
      </c>
      <c r="CL77">
        <v>0</v>
      </c>
      <c r="CM77">
        <v>0.01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0.03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f t="shared" si="19"/>
        <v>0</v>
      </c>
      <c r="DX77" s="2" t="s">
        <v>261</v>
      </c>
      <c r="DY77">
        <v>0</v>
      </c>
      <c r="DZ77">
        <v>4.2229236062080702</v>
      </c>
      <c r="EA77">
        <v>6.3442439497677103</v>
      </c>
      <c r="EB77">
        <v>6.3442439497677103</v>
      </c>
      <c r="EC77">
        <v>6.3442439497677103</v>
      </c>
      <c r="ED77">
        <v>6.3442439497677103</v>
      </c>
      <c r="EE77">
        <v>6.3442439497677103</v>
      </c>
      <c r="EF77">
        <v>6.3442439497677103</v>
      </c>
      <c r="EG77">
        <v>6.3442439497677103</v>
      </c>
      <c r="EH77">
        <v>6.8190908484929302</v>
      </c>
      <c r="EI77">
        <v>15.638222758153701</v>
      </c>
      <c r="EJ77">
        <v>15.638222758153701</v>
      </c>
      <c r="EK77">
        <v>1.4142135623731</v>
      </c>
      <c r="EL77">
        <v>1.4142135623731</v>
      </c>
      <c r="EM77">
        <v>0</v>
      </c>
      <c r="EN77">
        <v>0</v>
      </c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F77" s="2" t="s">
        <v>248</v>
      </c>
      <c r="FG77" s="19">
        <v>19281</v>
      </c>
      <c r="FH77" s="26">
        <v>22.89</v>
      </c>
      <c r="FI77" s="26">
        <v>21.89</v>
      </c>
      <c r="FJ77" s="26">
        <v>23.89</v>
      </c>
      <c r="FK77" s="26">
        <v>9.59</v>
      </c>
      <c r="FL77" s="26">
        <v>19.34</v>
      </c>
      <c r="FM77" s="26">
        <v>13.88</v>
      </c>
      <c r="FN77" s="26">
        <v>22.16</v>
      </c>
      <c r="FO77" s="25"/>
      <c r="FP77" s="25"/>
      <c r="FQ77" s="25"/>
      <c r="FR77" s="25"/>
      <c r="FS77" s="25"/>
      <c r="FT77" s="25"/>
      <c r="FU77" s="25"/>
      <c r="FW77" s="7">
        <v>11.2</v>
      </c>
      <c r="FX77" s="7">
        <v>686.85377597808701</v>
      </c>
      <c r="FY77" s="7">
        <v>4.4463782310485831</v>
      </c>
      <c r="FZ77" s="7">
        <v>21.347446441650366</v>
      </c>
    </row>
    <row r="78" spans="1:182" x14ac:dyDescent="0.2">
      <c r="A78">
        <v>7</v>
      </c>
      <c r="B78" t="s">
        <v>7</v>
      </c>
      <c r="C78" t="s">
        <v>77</v>
      </c>
      <c r="D78" t="s">
        <v>74</v>
      </c>
      <c r="E78" s="19">
        <v>19365.439999999999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0.01</v>
      </c>
      <c r="N78">
        <v>0</v>
      </c>
      <c r="O78">
        <v>0</v>
      </c>
      <c r="P78">
        <v>0.08</v>
      </c>
      <c r="Q78">
        <v>0</v>
      </c>
      <c r="R78">
        <v>0.02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0.01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0.01</v>
      </c>
      <c r="AF78">
        <v>0</v>
      </c>
      <c r="AG78">
        <v>0</v>
      </c>
      <c r="AH78">
        <v>0</v>
      </c>
      <c r="AI78">
        <v>0</v>
      </c>
      <c r="AJ78">
        <v>0.05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0.04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0.01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0.03</v>
      </c>
      <c r="BJ78">
        <v>0</v>
      </c>
      <c r="BK78">
        <v>0</v>
      </c>
      <c r="BL78">
        <v>0</v>
      </c>
      <c r="BM78">
        <v>0</v>
      </c>
      <c r="BN78">
        <v>0.01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0.01</v>
      </c>
      <c r="CD78">
        <v>0.57999999999999996</v>
      </c>
      <c r="CE78">
        <v>0</v>
      </c>
      <c r="CF78">
        <v>0</v>
      </c>
      <c r="CG78">
        <v>0</v>
      </c>
      <c r="CH78">
        <v>0.01</v>
      </c>
      <c r="CI78">
        <v>0</v>
      </c>
      <c r="CJ78">
        <v>0</v>
      </c>
      <c r="CK78">
        <v>0.13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0.01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0.01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f t="shared" si="19"/>
        <v>0</v>
      </c>
      <c r="DX78" s="2" t="s">
        <v>261</v>
      </c>
      <c r="DY78">
        <v>0</v>
      </c>
      <c r="DZ78">
        <v>7.8414952124702104</v>
      </c>
      <c r="EA78">
        <v>8.5486019936567601</v>
      </c>
      <c r="EB78">
        <v>8.5486019936567708</v>
      </c>
      <c r="EC78">
        <v>9.2557087748433204</v>
      </c>
      <c r="ED78">
        <v>8.5486019936567708</v>
      </c>
      <c r="EE78">
        <v>9.2557087748433204</v>
      </c>
      <c r="EF78">
        <v>8.5486019936567708</v>
      </c>
      <c r="EG78">
        <v>7.8414952124702202</v>
      </c>
      <c r="EH78">
        <v>3.53553390593274</v>
      </c>
      <c r="EI78">
        <v>13.968754904049</v>
      </c>
      <c r="EJ78">
        <v>13.2616481228625</v>
      </c>
      <c r="EK78">
        <v>2.8284271247461898</v>
      </c>
      <c r="EL78">
        <v>2.8284271247461898</v>
      </c>
      <c r="EM78">
        <v>0</v>
      </c>
      <c r="EN78">
        <v>0</v>
      </c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F78" s="2" t="s">
        <v>253</v>
      </c>
      <c r="FG78" s="19">
        <v>19365.439999999999</v>
      </c>
      <c r="FH78" s="26">
        <v>18.97</v>
      </c>
      <c r="FI78" s="26">
        <v>17.23</v>
      </c>
      <c r="FJ78" s="26">
        <v>20.97</v>
      </c>
      <c r="FK78" s="26">
        <v>5.61</v>
      </c>
      <c r="FL78" s="26">
        <v>16.579999999999998</v>
      </c>
      <c r="FM78" s="26">
        <v>9.58</v>
      </c>
      <c r="FN78" s="26">
        <v>21.23</v>
      </c>
      <c r="FO78" s="25"/>
      <c r="FP78" s="25"/>
      <c r="FQ78" s="25"/>
      <c r="FR78" s="25"/>
      <c r="FS78" s="25"/>
      <c r="FT78" s="25"/>
      <c r="FU78" s="25"/>
      <c r="FW78" s="7">
        <v>11.2</v>
      </c>
      <c r="FX78" s="7">
        <v>686.85377597808701</v>
      </c>
      <c r="FY78" s="7">
        <v>4.4463782310485831</v>
      </c>
      <c r="FZ78" s="7">
        <v>21.347446441650366</v>
      </c>
    </row>
    <row r="79" spans="1:182" x14ac:dyDescent="0.2">
      <c r="A79">
        <v>7</v>
      </c>
      <c r="B79" t="s">
        <v>7</v>
      </c>
      <c r="C79" t="s">
        <v>77</v>
      </c>
      <c r="D79" t="s">
        <v>74</v>
      </c>
      <c r="E79" s="19">
        <v>19610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0.01</v>
      </c>
      <c r="N79">
        <v>0</v>
      </c>
      <c r="O79">
        <v>0</v>
      </c>
      <c r="P79">
        <v>0.08</v>
      </c>
      <c r="Q79">
        <v>0</v>
      </c>
      <c r="R79">
        <v>0.02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0.01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0.01</v>
      </c>
      <c r="AF79">
        <v>0</v>
      </c>
      <c r="AG79">
        <v>0</v>
      </c>
      <c r="AH79">
        <v>0</v>
      </c>
      <c r="AI79">
        <v>0</v>
      </c>
      <c r="AJ79">
        <v>0.05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0.04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0.01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0.03</v>
      </c>
      <c r="BJ79">
        <v>0</v>
      </c>
      <c r="BK79">
        <v>0</v>
      </c>
      <c r="BL79">
        <v>0</v>
      </c>
      <c r="BM79">
        <v>0</v>
      </c>
      <c r="BN79">
        <v>0.01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0.01</v>
      </c>
      <c r="CD79">
        <v>0.57999999999999996</v>
      </c>
      <c r="CE79">
        <v>0</v>
      </c>
      <c r="CF79">
        <v>0</v>
      </c>
      <c r="CG79">
        <v>0</v>
      </c>
      <c r="CH79">
        <v>0.01</v>
      </c>
      <c r="CI79">
        <v>0</v>
      </c>
      <c r="CJ79">
        <v>0</v>
      </c>
      <c r="CK79">
        <v>0.13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0.01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0.01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f t="shared" si="19"/>
        <v>0</v>
      </c>
      <c r="DX79" s="2" t="s">
        <v>261</v>
      </c>
      <c r="DY79">
        <v>0</v>
      </c>
      <c r="DZ79">
        <v>7.8414952124702104</v>
      </c>
      <c r="EA79">
        <v>8.5486019936567601</v>
      </c>
      <c r="EB79">
        <v>8.5486019936567708</v>
      </c>
      <c r="EC79">
        <v>9.2557087748433204</v>
      </c>
      <c r="ED79">
        <v>8.5486019936567708</v>
      </c>
      <c r="EE79">
        <v>9.2557087748433204</v>
      </c>
      <c r="EF79">
        <v>8.5486019936567708</v>
      </c>
      <c r="EG79">
        <v>7.8414952124702202</v>
      </c>
      <c r="EH79">
        <v>3.53553390593274</v>
      </c>
      <c r="EI79">
        <v>13.968754904049</v>
      </c>
      <c r="EJ79">
        <v>13.2616481228625</v>
      </c>
      <c r="EK79">
        <v>2.8284271247461898</v>
      </c>
      <c r="EL79">
        <v>2.8284271247461898</v>
      </c>
      <c r="EM79">
        <v>0</v>
      </c>
      <c r="EN79">
        <v>0</v>
      </c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F79" s="2" t="s">
        <v>253</v>
      </c>
      <c r="FG79" s="19">
        <v>19610</v>
      </c>
      <c r="FH79" s="26">
        <v>18.97</v>
      </c>
      <c r="FI79" s="26">
        <v>17.23</v>
      </c>
      <c r="FJ79" s="26">
        <v>20.97</v>
      </c>
      <c r="FK79" s="26">
        <v>5.61</v>
      </c>
      <c r="FL79" s="26">
        <v>16.579999999999998</v>
      </c>
      <c r="FM79" s="26">
        <v>9.58</v>
      </c>
      <c r="FN79" s="26">
        <v>21.23</v>
      </c>
      <c r="FO79" s="25"/>
      <c r="FP79" s="25"/>
      <c r="FQ79" s="25"/>
      <c r="FR79" s="25"/>
      <c r="FS79" s="25"/>
      <c r="FT79" s="25"/>
      <c r="FU79" s="25"/>
      <c r="FW79" s="7">
        <v>11.2</v>
      </c>
      <c r="FX79" s="7">
        <v>686.85377597808701</v>
      </c>
      <c r="FY79" s="7">
        <v>4.4463782310485831</v>
      </c>
      <c r="FZ79" s="7">
        <v>21.347446441650366</v>
      </c>
    </row>
    <row r="80" spans="1:182" x14ac:dyDescent="0.2">
      <c r="A80">
        <v>7</v>
      </c>
      <c r="B80" t="s">
        <v>7</v>
      </c>
      <c r="C80" t="s">
        <v>77</v>
      </c>
      <c r="D80" t="s">
        <v>74</v>
      </c>
      <c r="E80" s="19">
        <v>19699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0.01</v>
      </c>
      <c r="N80">
        <v>0</v>
      </c>
      <c r="O80">
        <v>0</v>
      </c>
      <c r="P80">
        <v>0.08</v>
      </c>
      <c r="Q80">
        <v>0</v>
      </c>
      <c r="R80">
        <v>0.02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0.01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0.01</v>
      </c>
      <c r="AF80">
        <v>0</v>
      </c>
      <c r="AG80">
        <v>0</v>
      </c>
      <c r="AH80">
        <v>0</v>
      </c>
      <c r="AI80">
        <v>0</v>
      </c>
      <c r="AJ80">
        <v>0.05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0.04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0.01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0.03</v>
      </c>
      <c r="BJ80">
        <v>0</v>
      </c>
      <c r="BK80">
        <v>0</v>
      </c>
      <c r="BL80">
        <v>0</v>
      </c>
      <c r="BM80">
        <v>0</v>
      </c>
      <c r="BN80">
        <v>0.01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0.01</v>
      </c>
      <c r="CD80">
        <v>0.57999999999999996</v>
      </c>
      <c r="CE80">
        <v>0</v>
      </c>
      <c r="CF80">
        <v>0</v>
      </c>
      <c r="CG80">
        <v>0</v>
      </c>
      <c r="CH80">
        <v>0.01</v>
      </c>
      <c r="CI80">
        <v>0</v>
      </c>
      <c r="CJ80">
        <v>0</v>
      </c>
      <c r="CK80">
        <v>0.13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0.01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0.01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f t="shared" si="19"/>
        <v>0</v>
      </c>
      <c r="DX80" s="2" t="s">
        <v>261</v>
      </c>
      <c r="DY80">
        <v>0</v>
      </c>
      <c r="DZ80">
        <v>7.8414952124702104</v>
      </c>
      <c r="EA80">
        <v>8.5486019936567601</v>
      </c>
      <c r="EB80">
        <v>8.5486019936567708</v>
      </c>
      <c r="EC80">
        <v>9.2557087748433204</v>
      </c>
      <c r="ED80">
        <v>8.5486019936567708</v>
      </c>
      <c r="EE80">
        <v>9.2557087748433204</v>
      </c>
      <c r="EF80">
        <v>8.5486019936567708</v>
      </c>
      <c r="EG80">
        <v>7.8414952124702202</v>
      </c>
      <c r="EH80">
        <v>3.53553390593274</v>
      </c>
      <c r="EI80">
        <v>13.968754904049</v>
      </c>
      <c r="EJ80">
        <v>13.2616481228625</v>
      </c>
      <c r="EK80">
        <v>2.8284271247461898</v>
      </c>
      <c r="EL80">
        <v>2.8284271247461898</v>
      </c>
      <c r="EM80">
        <v>0</v>
      </c>
      <c r="EN80">
        <v>0</v>
      </c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F80" s="2" t="s">
        <v>253</v>
      </c>
      <c r="FG80" s="19">
        <v>19699</v>
      </c>
      <c r="FH80" s="26">
        <v>18.97</v>
      </c>
      <c r="FI80" s="26">
        <v>17.23</v>
      </c>
      <c r="FJ80" s="26">
        <v>20.97</v>
      </c>
      <c r="FK80" s="26">
        <v>5.61</v>
      </c>
      <c r="FL80" s="26">
        <v>16.579999999999998</v>
      </c>
      <c r="FM80" s="26">
        <v>9.58</v>
      </c>
      <c r="FN80" s="26">
        <v>21.23</v>
      </c>
      <c r="FO80" s="25"/>
      <c r="FP80" s="25"/>
      <c r="FQ80" s="25"/>
      <c r="FR80" s="25"/>
      <c r="FS80" s="25"/>
      <c r="FT80" s="25"/>
      <c r="FU80" s="25"/>
      <c r="FW80" s="7">
        <v>11.2</v>
      </c>
      <c r="FX80" s="7">
        <v>686.85377597808701</v>
      </c>
      <c r="FY80" s="7">
        <v>4.4463782310485831</v>
      </c>
      <c r="FZ80" s="7">
        <v>21.347446441650366</v>
      </c>
    </row>
    <row r="81" spans="1:182" x14ac:dyDescent="0.2">
      <c r="A81">
        <v>7</v>
      </c>
      <c r="B81" t="s">
        <v>7</v>
      </c>
      <c r="C81" t="s">
        <v>77</v>
      </c>
      <c r="D81" t="s">
        <v>74</v>
      </c>
      <c r="E81" s="19">
        <v>19522.47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0.02</v>
      </c>
      <c r="N81">
        <v>0</v>
      </c>
      <c r="O81">
        <v>0</v>
      </c>
      <c r="P81">
        <v>0.17</v>
      </c>
      <c r="Q81">
        <v>0.01</v>
      </c>
      <c r="R81">
        <v>0.02</v>
      </c>
      <c r="S81">
        <v>0.01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0.01</v>
      </c>
      <c r="AG81">
        <v>0</v>
      </c>
      <c r="AH81">
        <v>0</v>
      </c>
      <c r="AI81">
        <v>0</v>
      </c>
      <c r="AJ81">
        <v>0.02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0.04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0.02</v>
      </c>
      <c r="BJ81">
        <v>0.01</v>
      </c>
      <c r="BK81">
        <v>0</v>
      </c>
      <c r="BL81">
        <v>0</v>
      </c>
      <c r="BM81">
        <v>0</v>
      </c>
      <c r="BN81">
        <v>0.06</v>
      </c>
      <c r="BO81">
        <v>0</v>
      </c>
      <c r="BP81">
        <v>0</v>
      </c>
      <c r="BQ81">
        <v>0.01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0.16</v>
      </c>
      <c r="CE81">
        <v>0</v>
      </c>
      <c r="CF81">
        <v>0</v>
      </c>
      <c r="CG81">
        <v>0</v>
      </c>
      <c r="CH81">
        <v>0.01</v>
      </c>
      <c r="CI81">
        <v>0</v>
      </c>
      <c r="CJ81">
        <v>0</v>
      </c>
      <c r="CK81">
        <v>0.37</v>
      </c>
      <c r="CL81">
        <v>0</v>
      </c>
      <c r="CM81">
        <v>0.01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0.01</v>
      </c>
      <c r="CU81">
        <v>0</v>
      </c>
      <c r="CV81">
        <v>0</v>
      </c>
      <c r="CW81">
        <v>0</v>
      </c>
      <c r="CX81">
        <v>0</v>
      </c>
      <c r="CY81">
        <v>0.01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0.01</v>
      </c>
      <c r="DJ81">
        <v>0</v>
      </c>
      <c r="DK81">
        <v>0</v>
      </c>
      <c r="DL81">
        <v>0.02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f t="shared" si="19"/>
        <v>0</v>
      </c>
      <c r="DX81" s="2" t="s">
        <v>263</v>
      </c>
      <c r="DY81">
        <v>0</v>
      </c>
      <c r="DZ81">
        <v>3.5393244537030601</v>
      </c>
      <c r="EA81">
        <v>5.8845323336147697</v>
      </c>
      <c r="EB81">
        <v>5.8845323336147803</v>
      </c>
      <c r="EC81">
        <v>5.8845323336147803</v>
      </c>
      <c r="ED81">
        <v>6.59163911480133</v>
      </c>
      <c r="EE81">
        <v>6.59163911480133</v>
      </c>
      <c r="EF81">
        <v>6.59163911480133</v>
      </c>
      <c r="EG81">
        <v>5.8845323336147803</v>
      </c>
      <c r="EH81">
        <v>6.0415229867972897</v>
      </c>
      <c r="EI81">
        <v>18.355374307793699</v>
      </c>
      <c r="EJ81">
        <v>18.355374307793799</v>
      </c>
      <c r="EK81">
        <v>1.8101933389486999</v>
      </c>
      <c r="EL81">
        <v>2.5173001201352498</v>
      </c>
      <c r="EM81">
        <v>0</v>
      </c>
      <c r="EN81">
        <v>0</v>
      </c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F81" s="2" t="s">
        <v>248</v>
      </c>
      <c r="FG81" s="19">
        <v>19522.47</v>
      </c>
      <c r="FH81" s="26">
        <v>24.9</v>
      </c>
      <c r="FI81" s="26">
        <v>21.48</v>
      </c>
      <c r="FJ81" s="26">
        <v>26.9</v>
      </c>
      <c r="FK81" s="26">
        <v>9.08</v>
      </c>
      <c r="FL81" s="26">
        <v>25.45</v>
      </c>
      <c r="FM81" s="26">
        <v>14.62</v>
      </c>
      <c r="FN81" s="26">
        <v>26.31</v>
      </c>
      <c r="FO81" s="25"/>
      <c r="FP81" s="25"/>
      <c r="FQ81" s="25"/>
      <c r="FR81" s="25"/>
      <c r="FS81" s="25"/>
      <c r="FT81" s="25"/>
      <c r="FU81" s="25"/>
      <c r="FW81" s="7">
        <v>11.2</v>
      </c>
      <c r="FX81" s="7">
        <v>686.85377597808701</v>
      </c>
      <c r="FY81" s="7">
        <v>4.4463782310485831</v>
      </c>
      <c r="FZ81" s="7">
        <v>21.347446441650366</v>
      </c>
    </row>
    <row r="82" spans="1:182" x14ac:dyDescent="0.2">
      <c r="A82">
        <v>7</v>
      </c>
      <c r="B82" t="s">
        <v>7</v>
      </c>
      <c r="C82" t="s">
        <v>77</v>
      </c>
      <c r="D82" t="s">
        <v>74</v>
      </c>
      <c r="E82" s="19">
        <v>19721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0.02</v>
      </c>
      <c r="N82">
        <v>0</v>
      </c>
      <c r="O82">
        <v>0</v>
      </c>
      <c r="P82">
        <v>0.17</v>
      </c>
      <c r="Q82">
        <v>0.01</v>
      </c>
      <c r="R82">
        <v>0.02</v>
      </c>
      <c r="S82">
        <v>0.01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0.01</v>
      </c>
      <c r="AG82">
        <v>0</v>
      </c>
      <c r="AH82">
        <v>0</v>
      </c>
      <c r="AI82">
        <v>0</v>
      </c>
      <c r="AJ82">
        <v>0.02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0.04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0.02</v>
      </c>
      <c r="BJ82">
        <v>0.01</v>
      </c>
      <c r="BK82">
        <v>0</v>
      </c>
      <c r="BL82">
        <v>0</v>
      </c>
      <c r="BM82">
        <v>0</v>
      </c>
      <c r="BN82">
        <v>0.06</v>
      </c>
      <c r="BO82">
        <v>0</v>
      </c>
      <c r="BP82">
        <v>0</v>
      </c>
      <c r="BQ82">
        <v>0.01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0.16</v>
      </c>
      <c r="CE82">
        <v>0</v>
      </c>
      <c r="CF82">
        <v>0</v>
      </c>
      <c r="CG82">
        <v>0</v>
      </c>
      <c r="CH82">
        <v>0.01</v>
      </c>
      <c r="CI82">
        <v>0</v>
      </c>
      <c r="CJ82">
        <v>0</v>
      </c>
      <c r="CK82">
        <v>0.37</v>
      </c>
      <c r="CL82">
        <v>0</v>
      </c>
      <c r="CM82">
        <v>0.01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0.01</v>
      </c>
      <c r="CU82">
        <v>0</v>
      </c>
      <c r="CV82">
        <v>0</v>
      </c>
      <c r="CW82">
        <v>0</v>
      </c>
      <c r="CX82">
        <v>0</v>
      </c>
      <c r="CY82">
        <v>0.01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0.01</v>
      </c>
      <c r="DJ82">
        <v>0</v>
      </c>
      <c r="DK82">
        <v>0</v>
      </c>
      <c r="DL82">
        <v>0.02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f t="shared" si="19"/>
        <v>0</v>
      </c>
      <c r="DX82" s="2" t="s">
        <v>263</v>
      </c>
      <c r="DY82">
        <v>0</v>
      </c>
      <c r="DZ82">
        <v>3.5393244537030601</v>
      </c>
      <c r="EA82">
        <v>5.8845323336147697</v>
      </c>
      <c r="EB82">
        <v>5.8845323336147803</v>
      </c>
      <c r="EC82">
        <v>5.8845323336147803</v>
      </c>
      <c r="ED82">
        <v>6.59163911480133</v>
      </c>
      <c r="EE82">
        <v>6.59163911480133</v>
      </c>
      <c r="EF82">
        <v>6.59163911480133</v>
      </c>
      <c r="EG82">
        <v>5.8845323336147803</v>
      </c>
      <c r="EH82">
        <v>6.0415229867972897</v>
      </c>
      <c r="EI82">
        <v>18.355374307793699</v>
      </c>
      <c r="EJ82">
        <v>18.355374307793799</v>
      </c>
      <c r="EK82">
        <v>1.8101933389486999</v>
      </c>
      <c r="EL82">
        <v>2.5173001201352498</v>
      </c>
      <c r="EM82">
        <v>0</v>
      </c>
      <c r="EN82">
        <v>0</v>
      </c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F82" s="2" t="s">
        <v>248</v>
      </c>
      <c r="FG82" s="19">
        <v>19721</v>
      </c>
      <c r="FH82" s="26">
        <v>24.9</v>
      </c>
      <c r="FI82" s="26">
        <v>21.48</v>
      </c>
      <c r="FJ82" s="26">
        <v>26.9</v>
      </c>
      <c r="FK82" s="26">
        <v>9.08</v>
      </c>
      <c r="FL82" s="26">
        <v>25.45</v>
      </c>
      <c r="FM82" s="26">
        <v>14.62</v>
      </c>
      <c r="FN82" s="26">
        <v>26.31</v>
      </c>
      <c r="FO82" s="25"/>
      <c r="FP82" s="25"/>
      <c r="FQ82" s="25"/>
      <c r="FR82" s="25"/>
      <c r="FS82" s="25"/>
      <c r="FT82" s="25"/>
      <c r="FU82" s="25"/>
      <c r="FW82" s="7">
        <v>11.2</v>
      </c>
      <c r="FX82" s="7">
        <v>686.85377597808701</v>
      </c>
      <c r="FY82" s="7">
        <v>4.4463782310485831</v>
      </c>
      <c r="FZ82" s="7">
        <v>21.347446441650366</v>
      </c>
    </row>
    <row r="83" spans="1:182" x14ac:dyDescent="0.2">
      <c r="A83">
        <v>7</v>
      </c>
      <c r="B83" t="s">
        <v>7</v>
      </c>
      <c r="C83" t="s">
        <v>77</v>
      </c>
      <c r="D83" t="s">
        <v>74</v>
      </c>
      <c r="E83" s="19">
        <v>19837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0.02</v>
      </c>
      <c r="N83">
        <v>0</v>
      </c>
      <c r="O83">
        <v>0</v>
      </c>
      <c r="P83">
        <v>0.17</v>
      </c>
      <c r="Q83">
        <v>0.01</v>
      </c>
      <c r="R83">
        <v>0.02</v>
      </c>
      <c r="S83">
        <v>0.01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0.01</v>
      </c>
      <c r="AG83">
        <v>0</v>
      </c>
      <c r="AH83">
        <v>0</v>
      </c>
      <c r="AI83">
        <v>0</v>
      </c>
      <c r="AJ83">
        <v>0.02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0.04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0.02</v>
      </c>
      <c r="BJ83">
        <v>0.01</v>
      </c>
      <c r="BK83">
        <v>0</v>
      </c>
      <c r="BL83">
        <v>0</v>
      </c>
      <c r="BM83">
        <v>0</v>
      </c>
      <c r="BN83">
        <v>0.06</v>
      </c>
      <c r="BO83">
        <v>0</v>
      </c>
      <c r="BP83">
        <v>0</v>
      </c>
      <c r="BQ83">
        <v>0.01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0.16</v>
      </c>
      <c r="CE83">
        <v>0</v>
      </c>
      <c r="CF83">
        <v>0</v>
      </c>
      <c r="CG83">
        <v>0</v>
      </c>
      <c r="CH83">
        <v>0.01</v>
      </c>
      <c r="CI83">
        <v>0</v>
      </c>
      <c r="CJ83">
        <v>0</v>
      </c>
      <c r="CK83">
        <v>0.37</v>
      </c>
      <c r="CL83">
        <v>0</v>
      </c>
      <c r="CM83">
        <v>0.01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0.01</v>
      </c>
      <c r="CU83">
        <v>0</v>
      </c>
      <c r="CV83">
        <v>0</v>
      </c>
      <c r="CW83">
        <v>0</v>
      </c>
      <c r="CX83">
        <v>0</v>
      </c>
      <c r="CY83">
        <v>0.01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0.01</v>
      </c>
      <c r="DJ83">
        <v>0</v>
      </c>
      <c r="DK83">
        <v>0</v>
      </c>
      <c r="DL83">
        <v>0.02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f t="shared" si="19"/>
        <v>0</v>
      </c>
      <c r="DX83" s="2" t="s">
        <v>263</v>
      </c>
      <c r="DY83">
        <v>0</v>
      </c>
      <c r="DZ83">
        <v>3.5393244537030601</v>
      </c>
      <c r="EA83">
        <v>5.8845323336147697</v>
      </c>
      <c r="EB83">
        <v>5.8845323336147803</v>
      </c>
      <c r="EC83">
        <v>5.8845323336147803</v>
      </c>
      <c r="ED83">
        <v>6.59163911480133</v>
      </c>
      <c r="EE83">
        <v>6.59163911480133</v>
      </c>
      <c r="EF83">
        <v>6.59163911480133</v>
      </c>
      <c r="EG83">
        <v>5.8845323336147803</v>
      </c>
      <c r="EH83">
        <v>6.0415229867972897</v>
      </c>
      <c r="EI83">
        <v>18.355374307793699</v>
      </c>
      <c r="EJ83">
        <v>18.355374307793799</v>
      </c>
      <c r="EK83">
        <v>1.8101933389486999</v>
      </c>
      <c r="EL83">
        <v>2.5173001201352498</v>
      </c>
      <c r="EM83">
        <v>0</v>
      </c>
      <c r="EN83">
        <v>0</v>
      </c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F83" s="2" t="s">
        <v>248</v>
      </c>
      <c r="FG83" s="19">
        <v>19837</v>
      </c>
      <c r="FH83" s="26">
        <v>24.9</v>
      </c>
      <c r="FI83" s="26">
        <v>21.48</v>
      </c>
      <c r="FJ83" s="26">
        <v>26.9</v>
      </c>
      <c r="FK83" s="26">
        <v>9.08</v>
      </c>
      <c r="FL83" s="26">
        <v>25.45</v>
      </c>
      <c r="FM83" s="26">
        <v>14.62</v>
      </c>
      <c r="FN83" s="26">
        <v>26.31</v>
      </c>
      <c r="FO83" s="25"/>
      <c r="FP83" s="25"/>
      <c r="FQ83" s="25"/>
      <c r="FR83" s="25"/>
      <c r="FS83" s="25"/>
      <c r="FT83" s="25"/>
      <c r="FU83" s="25"/>
      <c r="FW83" s="7">
        <v>11.2</v>
      </c>
      <c r="FX83" s="7">
        <v>686.85377597808701</v>
      </c>
      <c r="FY83" s="7">
        <v>4.4463782310485831</v>
      </c>
      <c r="FZ83" s="7">
        <v>21.347446441650366</v>
      </c>
    </row>
    <row r="84" spans="1:182" x14ac:dyDescent="0.2">
      <c r="A84">
        <v>7</v>
      </c>
      <c r="B84" t="s">
        <v>7</v>
      </c>
      <c r="C84" t="s">
        <v>77</v>
      </c>
      <c r="D84" t="s">
        <v>74</v>
      </c>
      <c r="E84" s="19">
        <v>19696.09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0.02</v>
      </c>
      <c r="N84">
        <v>0</v>
      </c>
      <c r="O84">
        <v>0</v>
      </c>
      <c r="P84">
        <v>0.15</v>
      </c>
      <c r="Q84">
        <v>0</v>
      </c>
      <c r="R84">
        <v>0.02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0.01</v>
      </c>
      <c r="AF84">
        <v>0</v>
      </c>
      <c r="AG84">
        <v>0</v>
      </c>
      <c r="AH84">
        <v>0</v>
      </c>
      <c r="AI84">
        <v>0</v>
      </c>
      <c r="AJ84">
        <v>0.04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0.01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0.02</v>
      </c>
      <c r="BJ84">
        <v>0</v>
      </c>
      <c r="BK84">
        <v>0</v>
      </c>
      <c r="BL84">
        <v>0</v>
      </c>
      <c r="BM84">
        <v>0</v>
      </c>
      <c r="BN84">
        <v>7.0000000000000007E-2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0.24</v>
      </c>
      <c r="CE84">
        <v>0</v>
      </c>
      <c r="CF84">
        <v>0</v>
      </c>
      <c r="CG84">
        <v>0</v>
      </c>
      <c r="CH84">
        <v>0.01</v>
      </c>
      <c r="CI84">
        <v>0</v>
      </c>
      <c r="CJ84">
        <v>0</v>
      </c>
      <c r="CK84">
        <v>0.32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0.01</v>
      </c>
      <c r="CR84">
        <v>0</v>
      </c>
      <c r="CS84">
        <v>0</v>
      </c>
      <c r="CT84">
        <v>0.02</v>
      </c>
      <c r="CU84">
        <v>0</v>
      </c>
      <c r="CV84">
        <v>0</v>
      </c>
      <c r="CW84">
        <v>0</v>
      </c>
      <c r="CX84">
        <v>0</v>
      </c>
      <c r="CY84">
        <v>0.01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0.01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f t="shared" si="19"/>
        <v>0</v>
      </c>
      <c r="DX84" s="2" t="s">
        <v>261</v>
      </c>
      <c r="DY84">
        <v>0</v>
      </c>
      <c r="DZ84">
        <v>4.4298604511182296</v>
      </c>
      <c r="EA84">
        <v>6.97937020791462</v>
      </c>
      <c r="EB84">
        <v>6.97937020791462</v>
      </c>
      <c r="EC84">
        <v>6.97937020791462</v>
      </c>
      <c r="ED84">
        <v>6.97937020791462</v>
      </c>
      <c r="EE84">
        <v>6.97937020791462</v>
      </c>
      <c r="EF84">
        <v>6.97937020791462</v>
      </c>
      <c r="EG84">
        <v>6.97937020791462</v>
      </c>
      <c r="EH84">
        <v>5.6124860801609104</v>
      </c>
      <c r="EI84">
        <v>15.4053962818088</v>
      </c>
      <c r="EJ84">
        <v>15.4053962818088</v>
      </c>
      <c r="EK84">
        <v>1.87082869338697</v>
      </c>
      <c r="EL84">
        <v>1.87082869338697</v>
      </c>
      <c r="EM84">
        <v>0</v>
      </c>
      <c r="EN84">
        <v>0</v>
      </c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F84" s="2" t="s">
        <v>253</v>
      </c>
      <c r="FG84" s="19">
        <v>19696.09</v>
      </c>
      <c r="FH84" s="26">
        <v>20.47</v>
      </c>
      <c r="FI84" s="26">
        <v>19.05</v>
      </c>
      <c r="FJ84" s="26">
        <v>21.47</v>
      </c>
      <c r="FK84" s="26">
        <v>6.66</v>
      </c>
      <c r="FL84" s="26">
        <v>20.190000000000001</v>
      </c>
      <c r="FM84" s="26">
        <v>12.36</v>
      </c>
      <c r="FN84" s="26">
        <v>23.88</v>
      </c>
      <c r="FO84" s="25"/>
      <c r="FP84" s="25"/>
      <c r="FQ84" s="25"/>
      <c r="FR84" s="25"/>
      <c r="FS84" s="25"/>
      <c r="FT84" s="25"/>
      <c r="FU84" s="25"/>
      <c r="FW84" s="7">
        <v>11.2</v>
      </c>
      <c r="FX84" s="7">
        <v>686.85377597808701</v>
      </c>
      <c r="FY84" s="7">
        <v>4.4463782310485831</v>
      </c>
      <c r="FZ84" s="7">
        <v>21.347446441650366</v>
      </c>
    </row>
    <row r="85" spans="1:182" x14ac:dyDescent="0.2">
      <c r="A85">
        <v>7</v>
      </c>
      <c r="B85" t="s">
        <v>7</v>
      </c>
      <c r="C85" t="s">
        <v>77</v>
      </c>
      <c r="D85" t="s">
        <v>74</v>
      </c>
      <c r="E85" s="19">
        <v>19930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0.02</v>
      </c>
      <c r="N85">
        <v>0</v>
      </c>
      <c r="O85">
        <v>0</v>
      </c>
      <c r="P85">
        <v>0.15</v>
      </c>
      <c r="Q85">
        <v>0</v>
      </c>
      <c r="R85">
        <v>0.02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0.01</v>
      </c>
      <c r="AF85">
        <v>0</v>
      </c>
      <c r="AG85">
        <v>0</v>
      </c>
      <c r="AH85">
        <v>0</v>
      </c>
      <c r="AI85">
        <v>0</v>
      </c>
      <c r="AJ85">
        <v>0.04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0.01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0.02</v>
      </c>
      <c r="BJ85">
        <v>0</v>
      </c>
      <c r="BK85">
        <v>0</v>
      </c>
      <c r="BL85">
        <v>0</v>
      </c>
      <c r="BM85">
        <v>0</v>
      </c>
      <c r="BN85">
        <v>7.0000000000000007E-2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0.24</v>
      </c>
      <c r="CE85">
        <v>0</v>
      </c>
      <c r="CF85">
        <v>0</v>
      </c>
      <c r="CG85">
        <v>0</v>
      </c>
      <c r="CH85">
        <v>0.01</v>
      </c>
      <c r="CI85">
        <v>0</v>
      </c>
      <c r="CJ85">
        <v>0</v>
      </c>
      <c r="CK85">
        <v>0.32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0.01</v>
      </c>
      <c r="CR85">
        <v>0</v>
      </c>
      <c r="CS85">
        <v>0</v>
      </c>
      <c r="CT85">
        <v>0.02</v>
      </c>
      <c r="CU85">
        <v>0</v>
      </c>
      <c r="CV85">
        <v>0</v>
      </c>
      <c r="CW85">
        <v>0</v>
      </c>
      <c r="CX85">
        <v>0</v>
      </c>
      <c r="CY85">
        <v>0.01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0.01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f t="shared" si="19"/>
        <v>0</v>
      </c>
      <c r="DX85" s="2" t="s">
        <v>261</v>
      </c>
      <c r="DY85">
        <v>0</v>
      </c>
      <c r="DZ85">
        <v>4.4298604511182296</v>
      </c>
      <c r="EA85">
        <v>6.97937020791462</v>
      </c>
      <c r="EB85">
        <v>6.97937020791462</v>
      </c>
      <c r="EC85">
        <v>6.97937020791462</v>
      </c>
      <c r="ED85">
        <v>6.97937020791462</v>
      </c>
      <c r="EE85">
        <v>6.97937020791462</v>
      </c>
      <c r="EF85">
        <v>6.97937020791462</v>
      </c>
      <c r="EG85">
        <v>6.97937020791462</v>
      </c>
      <c r="EH85">
        <v>5.6124860801609104</v>
      </c>
      <c r="EI85">
        <v>15.4053962818088</v>
      </c>
      <c r="EJ85">
        <v>15.4053962818088</v>
      </c>
      <c r="EK85">
        <v>1.87082869338697</v>
      </c>
      <c r="EL85">
        <v>1.87082869338697</v>
      </c>
      <c r="EM85">
        <v>0</v>
      </c>
      <c r="EN85">
        <v>0</v>
      </c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F85" s="2" t="s">
        <v>253</v>
      </c>
      <c r="FG85" s="19">
        <v>19930</v>
      </c>
      <c r="FH85" s="26">
        <v>20.47</v>
      </c>
      <c r="FI85" s="26">
        <v>19.05</v>
      </c>
      <c r="FJ85" s="26">
        <v>21.47</v>
      </c>
      <c r="FK85" s="26">
        <v>6.66</v>
      </c>
      <c r="FL85" s="26">
        <v>20.190000000000001</v>
      </c>
      <c r="FM85" s="26">
        <v>12.36</v>
      </c>
      <c r="FN85" s="26">
        <v>23.88</v>
      </c>
      <c r="FO85" s="25"/>
      <c r="FP85" s="25"/>
      <c r="FQ85" s="25"/>
      <c r="FR85" s="25"/>
      <c r="FS85" s="25"/>
      <c r="FT85" s="25"/>
      <c r="FU85" s="25"/>
      <c r="FW85" s="7">
        <v>11.2</v>
      </c>
      <c r="FX85" s="7">
        <v>686.85377597808701</v>
      </c>
      <c r="FY85" s="7">
        <v>4.4463782310485831</v>
      </c>
      <c r="FZ85" s="7">
        <v>21.347446441650366</v>
      </c>
    </row>
    <row r="86" spans="1:182" x14ac:dyDescent="0.2">
      <c r="A86">
        <v>7</v>
      </c>
      <c r="B86" t="s">
        <v>7</v>
      </c>
      <c r="C86" t="s">
        <v>77</v>
      </c>
      <c r="D86" t="s">
        <v>74</v>
      </c>
      <c r="E86" s="19">
        <v>19975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0.02</v>
      </c>
      <c r="N86">
        <v>0</v>
      </c>
      <c r="O86">
        <v>0</v>
      </c>
      <c r="P86">
        <v>0.15</v>
      </c>
      <c r="Q86">
        <v>0</v>
      </c>
      <c r="R86">
        <v>0.02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0.01</v>
      </c>
      <c r="AF86">
        <v>0</v>
      </c>
      <c r="AG86">
        <v>0</v>
      </c>
      <c r="AH86">
        <v>0</v>
      </c>
      <c r="AI86">
        <v>0</v>
      </c>
      <c r="AJ86">
        <v>0.04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0.01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0.02</v>
      </c>
      <c r="BJ86">
        <v>0</v>
      </c>
      <c r="BK86">
        <v>0</v>
      </c>
      <c r="BL86">
        <v>0</v>
      </c>
      <c r="BM86">
        <v>0</v>
      </c>
      <c r="BN86">
        <v>7.0000000000000007E-2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0.24</v>
      </c>
      <c r="CE86">
        <v>0</v>
      </c>
      <c r="CF86">
        <v>0</v>
      </c>
      <c r="CG86">
        <v>0</v>
      </c>
      <c r="CH86">
        <v>0.01</v>
      </c>
      <c r="CI86">
        <v>0</v>
      </c>
      <c r="CJ86">
        <v>0</v>
      </c>
      <c r="CK86">
        <v>0.32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0.01</v>
      </c>
      <c r="CR86">
        <v>0</v>
      </c>
      <c r="CS86">
        <v>0</v>
      </c>
      <c r="CT86">
        <v>0.02</v>
      </c>
      <c r="CU86">
        <v>0</v>
      </c>
      <c r="CV86">
        <v>0</v>
      </c>
      <c r="CW86">
        <v>0</v>
      </c>
      <c r="CX86">
        <v>0</v>
      </c>
      <c r="CY86">
        <v>0.01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0.01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f t="shared" si="19"/>
        <v>0</v>
      </c>
      <c r="DX86" s="2" t="s">
        <v>261</v>
      </c>
      <c r="DY86">
        <v>0</v>
      </c>
      <c r="DZ86">
        <v>4.4298604511182296</v>
      </c>
      <c r="EA86">
        <v>6.97937020791462</v>
      </c>
      <c r="EB86">
        <v>6.97937020791462</v>
      </c>
      <c r="EC86">
        <v>6.97937020791462</v>
      </c>
      <c r="ED86">
        <v>6.97937020791462</v>
      </c>
      <c r="EE86">
        <v>6.97937020791462</v>
      </c>
      <c r="EF86">
        <v>6.97937020791462</v>
      </c>
      <c r="EG86">
        <v>6.97937020791462</v>
      </c>
      <c r="EH86">
        <v>5.6124860801609104</v>
      </c>
      <c r="EI86">
        <v>15.4053962818088</v>
      </c>
      <c r="EJ86">
        <v>15.4053962818088</v>
      </c>
      <c r="EK86">
        <v>1.87082869338697</v>
      </c>
      <c r="EL86">
        <v>1.87082869338697</v>
      </c>
      <c r="EM86">
        <v>0</v>
      </c>
      <c r="EN86">
        <v>0</v>
      </c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F86" s="2" t="s">
        <v>253</v>
      </c>
      <c r="FG86" s="19">
        <v>19975</v>
      </c>
      <c r="FH86" s="26">
        <v>20.47</v>
      </c>
      <c r="FI86" s="26">
        <v>19.05</v>
      </c>
      <c r="FJ86" s="26">
        <v>21.47</v>
      </c>
      <c r="FK86" s="26">
        <v>6.66</v>
      </c>
      <c r="FL86" s="26">
        <v>20.190000000000001</v>
      </c>
      <c r="FM86" s="26">
        <v>12.36</v>
      </c>
      <c r="FN86" s="26">
        <v>23.88</v>
      </c>
      <c r="FO86" s="25"/>
      <c r="FP86" s="25"/>
      <c r="FQ86" s="25"/>
      <c r="FR86" s="25"/>
      <c r="FS86" s="25"/>
      <c r="FT86" s="25"/>
      <c r="FU86" s="25"/>
      <c r="FW86" s="7">
        <v>11.2</v>
      </c>
      <c r="FX86" s="7">
        <v>686.85377597808701</v>
      </c>
      <c r="FY86" s="7">
        <v>4.4463782310485831</v>
      </c>
      <c r="FZ86" s="7">
        <v>21.347446441650366</v>
      </c>
    </row>
    <row r="87" spans="1:182" x14ac:dyDescent="0.2">
      <c r="A87">
        <v>7</v>
      </c>
      <c r="B87" t="s">
        <v>7</v>
      </c>
      <c r="C87" t="s">
        <v>77</v>
      </c>
      <c r="D87" t="s">
        <v>74</v>
      </c>
      <c r="E87" s="19">
        <v>19957.97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0.01</v>
      </c>
      <c r="N87">
        <v>0</v>
      </c>
      <c r="O87">
        <v>0</v>
      </c>
      <c r="P87">
        <v>0.14000000000000001</v>
      </c>
      <c r="Q87">
        <v>0</v>
      </c>
      <c r="R87">
        <v>0.03</v>
      </c>
      <c r="S87">
        <v>0.01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0.01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0.01</v>
      </c>
      <c r="AS87">
        <v>0</v>
      </c>
      <c r="AT87">
        <v>0</v>
      </c>
      <c r="AU87">
        <v>0</v>
      </c>
      <c r="AV87">
        <v>0.01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0.01</v>
      </c>
      <c r="BJ87">
        <v>0</v>
      </c>
      <c r="BK87">
        <v>0</v>
      </c>
      <c r="BL87">
        <v>0</v>
      </c>
      <c r="BM87">
        <v>0</v>
      </c>
      <c r="BN87">
        <v>0.02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0.01</v>
      </c>
      <c r="CD87">
        <v>0.35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0.34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0.02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0.01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f t="shared" si="19"/>
        <v>0</v>
      </c>
      <c r="DX87" s="2" t="s">
        <v>261</v>
      </c>
      <c r="DY87">
        <v>0</v>
      </c>
      <c r="DZ87">
        <v>6.1479815728741203</v>
      </c>
      <c r="EA87">
        <v>7.3727264442657097</v>
      </c>
      <c r="EB87">
        <v>6.6656196630791698</v>
      </c>
      <c r="EC87">
        <v>7.3727264442657203</v>
      </c>
      <c r="ED87">
        <v>6.6656196630791698</v>
      </c>
      <c r="EE87">
        <v>7.3727264442657203</v>
      </c>
      <c r="EF87">
        <v>6.6656196630791698</v>
      </c>
      <c r="EG87">
        <v>6.6656196630791698</v>
      </c>
      <c r="EH87">
        <v>5.7879184513951101</v>
      </c>
      <c r="EI87">
        <v>12.997686971502601</v>
      </c>
      <c r="EJ87">
        <v>12.290580190316099</v>
      </c>
      <c r="EK87">
        <v>2.1213203435596499</v>
      </c>
      <c r="EL87">
        <v>1.4142135623731</v>
      </c>
      <c r="EM87">
        <v>0</v>
      </c>
      <c r="EN87">
        <v>0</v>
      </c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F87" s="2" t="s">
        <v>248</v>
      </c>
      <c r="FG87" s="19">
        <v>19957.97</v>
      </c>
      <c r="FH87" s="26">
        <v>19.170000000000002</v>
      </c>
      <c r="FI87" s="26">
        <v>19.170000000000002</v>
      </c>
      <c r="FJ87" s="26">
        <v>20.170000000000002</v>
      </c>
      <c r="FK87" s="26">
        <v>6.83</v>
      </c>
      <c r="FL87" s="26">
        <v>15.57</v>
      </c>
      <c r="FM87" s="26">
        <v>13.57</v>
      </c>
      <c r="FN87" s="26">
        <v>20.170000000000002</v>
      </c>
      <c r="FO87" s="25"/>
      <c r="FP87" s="25"/>
      <c r="FQ87" s="25"/>
      <c r="FR87" s="25"/>
      <c r="FS87" s="25"/>
      <c r="FT87" s="25"/>
      <c r="FU87" s="25"/>
      <c r="FW87" s="7">
        <v>11.2</v>
      </c>
      <c r="FX87" s="7">
        <v>686.85377597808701</v>
      </c>
      <c r="FY87" s="7">
        <v>4.4463782310485831</v>
      </c>
      <c r="FZ87" s="7">
        <v>21.347446441650366</v>
      </c>
    </row>
    <row r="88" spans="1:182" x14ac:dyDescent="0.2">
      <c r="A88">
        <v>7</v>
      </c>
      <c r="B88" t="s">
        <v>7</v>
      </c>
      <c r="C88" t="s">
        <v>77</v>
      </c>
      <c r="D88" t="s">
        <v>74</v>
      </c>
      <c r="E88" s="19">
        <v>20223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0.01</v>
      </c>
      <c r="N88">
        <v>0</v>
      </c>
      <c r="O88">
        <v>0</v>
      </c>
      <c r="P88">
        <v>0.14000000000000001</v>
      </c>
      <c r="Q88">
        <v>0</v>
      </c>
      <c r="R88">
        <v>0.03</v>
      </c>
      <c r="S88">
        <v>0.01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0.01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0.01</v>
      </c>
      <c r="AS88">
        <v>0</v>
      </c>
      <c r="AT88">
        <v>0</v>
      </c>
      <c r="AU88">
        <v>0</v>
      </c>
      <c r="AV88">
        <v>0.01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0.01</v>
      </c>
      <c r="BJ88">
        <v>0</v>
      </c>
      <c r="BK88">
        <v>0</v>
      </c>
      <c r="BL88">
        <v>0</v>
      </c>
      <c r="BM88">
        <v>0</v>
      </c>
      <c r="BN88">
        <v>0.02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0.01</v>
      </c>
      <c r="CD88">
        <v>0.35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0.34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0.02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0.01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f t="shared" si="19"/>
        <v>0</v>
      </c>
      <c r="DX88" s="2" t="s">
        <v>261</v>
      </c>
      <c r="DY88">
        <v>0</v>
      </c>
      <c r="DZ88">
        <v>6.1479815728741203</v>
      </c>
      <c r="EA88">
        <v>7.3727264442657097</v>
      </c>
      <c r="EB88">
        <v>6.6656196630791698</v>
      </c>
      <c r="EC88">
        <v>7.3727264442657203</v>
      </c>
      <c r="ED88">
        <v>6.6656196630791698</v>
      </c>
      <c r="EE88">
        <v>7.3727264442657203</v>
      </c>
      <c r="EF88">
        <v>6.6656196630791698</v>
      </c>
      <c r="EG88">
        <v>6.6656196630791698</v>
      </c>
      <c r="EH88">
        <v>5.7879184513951101</v>
      </c>
      <c r="EI88">
        <v>12.997686971502601</v>
      </c>
      <c r="EJ88">
        <v>12.290580190316099</v>
      </c>
      <c r="EK88">
        <v>2.1213203435596499</v>
      </c>
      <c r="EL88">
        <v>1.4142135623731</v>
      </c>
      <c r="EM88">
        <v>0</v>
      </c>
      <c r="EN88">
        <v>0</v>
      </c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F88" s="2" t="s">
        <v>248</v>
      </c>
      <c r="FG88" s="19">
        <v>20223</v>
      </c>
      <c r="FH88" s="26">
        <v>19.170000000000002</v>
      </c>
      <c r="FI88" s="26">
        <v>19.170000000000002</v>
      </c>
      <c r="FJ88" s="26">
        <v>20.170000000000002</v>
      </c>
      <c r="FK88" s="26">
        <v>6.83</v>
      </c>
      <c r="FL88" s="26">
        <v>15.57</v>
      </c>
      <c r="FM88" s="26">
        <v>13.57</v>
      </c>
      <c r="FN88" s="26">
        <v>20.170000000000002</v>
      </c>
      <c r="FO88" s="25"/>
      <c r="FP88" s="25"/>
      <c r="FQ88" s="25"/>
      <c r="FR88" s="25"/>
      <c r="FS88" s="25"/>
      <c r="FT88" s="25"/>
      <c r="FU88" s="25"/>
      <c r="FW88" s="7">
        <v>11.2</v>
      </c>
      <c r="FX88" s="7">
        <v>686.85377597808701</v>
      </c>
      <c r="FY88" s="7">
        <v>4.4463782310485831</v>
      </c>
      <c r="FZ88" s="7">
        <v>21.347446441650366</v>
      </c>
    </row>
    <row r="89" spans="1:182" x14ac:dyDescent="0.2">
      <c r="A89">
        <v>7</v>
      </c>
      <c r="B89" t="s">
        <v>7</v>
      </c>
      <c r="C89" t="s">
        <v>77</v>
      </c>
      <c r="D89" t="s">
        <v>74</v>
      </c>
      <c r="E89" s="19">
        <v>20224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0.01</v>
      </c>
      <c r="N89">
        <v>0</v>
      </c>
      <c r="O89">
        <v>0</v>
      </c>
      <c r="P89">
        <v>0.14000000000000001</v>
      </c>
      <c r="Q89">
        <v>0</v>
      </c>
      <c r="R89">
        <v>0.03</v>
      </c>
      <c r="S89">
        <v>0.01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0.01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0.01</v>
      </c>
      <c r="AS89">
        <v>0</v>
      </c>
      <c r="AT89">
        <v>0</v>
      </c>
      <c r="AU89">
        <v>0</v>
      </c>
      <c r="AV89">
        <v>0.01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0.01</v>
      </c>
      <c r="BJ89">
        <v>0</v>
      </c>
      <c r="BK89">
        <v>0</v>
      </c>
      <c r="BL89">
        <v>0</v>
      </c>
      <c r="BM89">
        <v>0</v>
      </c>
      <c r="BN89">
        <v>0.02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0.01</v>
      </c>
      <c r="CD89">
        <v>0.35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0.34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0.02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0.01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f t="shared" si="19"/>
        <v>0</v>
      </c>
      <c r="DX89" s="2" t="s">
        <v>261</v>
      </c>
      <c r="DY89">
        <v>0</v>
      </c>
      <c r="DZ89">
        <v>6.1479815728741203</v>
      </c>
      <c r="EA89">
        <v>7.3727264442657097</v>
      </c>
      <c r="EB89">
        <v>6.6656196630791698</v>
      </c>
      <c r="EC89">
        <v>7.3727264442657203</v>
      </c>
      <c r="ED89">
        <v>6.6656196630791698</v>
      </c>
      <c r="EE89">
        <v>7.3727264442657203</v>
      </c>
      <c r="EF89">
        <v>6.6656196630791698</v>
      </c>
      <c r="EG89">
        <v>6.6656196630791698</v>
      </c>
      <c r="EH89">
        <v>5.7879184513951101</v>
      </c>
      <c r="EI89">
        <v>12.997686971502601</v>
      </c>
      <c r="EJ89">
        <v>12.290580190316099</v>
      </c>
      <c r="EK89">
        <v>2.1213203435596499</v>
      </c>
      <c r="EL89">
        <v>1.4142135623731</v>
      </c>
      <c r="EM89">
        <v>0</v>
      </c>
      <c r="EN89">
        <v>0</v>
      </c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F89" s="2" t="s">
        <v>248</v>
      </c>
      <c r="FG89" s="19">
        <v>20224</v>
      </c>
      <c r="FH89" s="26">
        <v>19.170000000000002</v>
      </c>
      <c r="FI89" s="26">
        <v>19.170000000000002</v>
      </c>
      <c r="FJ89" s="26">
        <v>20.170000000000002</v>
      </c>
      <c r="FK89" s="26">
        <v>6.83</v>
      </c>
      <c r="FL89" s="26">
        <v>15.57</v>
      </c>
      <c r="FM89" s="26">
        <v>13.57</v>
      </c>
      <c r="FN89" s="26">
        <v>20.170000000000002</v>
      </c>
      <c r="FO89" s="25"/>
      <c r="FP89" s="25"/>
      <c r="FQ89" s="25"/>
      <c r="FR89" s="25"/>
      <c r="FS89" s="25"/>
      <c r="FT89" s="25"/>
      <c r="FU89" s="25"/>
      <c r="FW89" s="7">
        <v>11.2</v>
      </c>
      <c r="FX89" s="7">
        <v>686.85377597808701</v>
      </c>
      <c r="FY89" s="7">
        <v>4.4463782310485831</v>
      </c>
      <c r="FZ89" s="7">
        <v>21.347446441650366</v>
      </c>
    </row>
    <row r="90" spans="1:182" x14ac:dyDescent="0.2">
      <c r="A90">
        <v>7</v>
      </c>
      <c r="B90" t="s">
        <v>7</v>
      </c>
      <c r="C90" t="s">
        <v>77</v>
      </c>
      <c r="D90" t="s">
        <v>74</v>
      </c>
      <c r="E90" s="19">
        <v>20095.900000000001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0.01</v>
      </c>
      <c r="N90">
        <v>0</v>
      </c>
      <c r="O90">
        <v>0</v>
      </c>
      <c r="P90">
        <v>0.1</v>
      </c>
      <c r="Q90">
        <v>0</v>
      </c>
      <c r="R90">
        <v>0.02</v>
      </c>
      <c r="S90">
        <v>0.02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0.02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0.01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0.03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0.39</v>
      </c>
      <c r="CE90">
        <v>0</v>
      </c>
      <c r="CF90">
        <v>0</v>
      </c>
      <c r="CG90">
        <v>0</v>
      </c>
      <c r="CH90">
        <v>0.01</v>
      </c>
      <c r="CI90">
        <v>0</v>
      </c>
      <c r="CJ90">
        <v>0</v>
      </c>
      <c r="CK90">
        <v>0.33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0.01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0.01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0.02</v>
      </c>
      <c r="DT90">
        <v>0</v>
      </c>
      <c r="DU90">
        <f t="shared" si="19"/>
        <v>0</v>
      </c>
      <c r="DX90" s="2" t="s">
        <v>261</v>
      </c>
      <c r="DY90">
        <v>0</v>
      </c>
      <c r="DZ90">
        <v>5.7683007778047202</v>
      </c>
      <c r="EA90">
        <v>7.3494396078889102</v>
      </c>
      <c r="EB90">
        <v>8.0565463890754607</v>
      </c>
      <c r="EC90">
        <v>8.0565463890754607</v>
      </c>
      <c r="ED90">
        <v>9.2812912604670501</v>
      </c>
      <c r="EE90">
        <v>9.2812912604670501</v>
      </c>
      <c r="EF90">
        <v>9.2812912604670501</v>
      </c>
      <c r="EG90">
        <v>7.3494396078889102</v>
      </c>
      <c r="EH90">
        <v>5.7008771254956896</v>
      </c>
      <c r="EI90">
        <v>12.8362561231179</v>
      </c>
      <c r="EJ90">
        <v>10.9044044705398</v>
      </c>
      <c r="EK90">
        <v>1.2247448713915901</v>
      </c>
      <c r="EL90">
        <v>1.2247448713915901</v>
      </c>
      <c r="EM90">
        <v>0</v>
      </c>
      <c r="EN90">
        <v>0</v>
      </c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F90" s="2" t="s">
        <v>248</v>
      </c>
      <c r="FG90" s="19">
        <v>20095.900000000001</v>
      </c>
      <c r="FH90" s="26">
        <v>20.47</v>
      </c>
      <c r="FI90" s="26">
        <v>18.05</v>
      </c>
      <c r="FJ90" s="26">
        <v>21.47</v>
      </c>
      <c r="FK90" s="26">
        <v>5.74</v>
      </c>
      <c r="FL90" s="26">
        <v>13.91</v>
      </c>
      <c r="FM90" s="26">
        <v>10.91</v>
      </c>
      <c r="FN90" s="26">
        <v>19.05</v>
      </c>
      <c r="FO90" s="25"/>
      <c r="FP90" s="25"/>
      <c r="FQ90" s="25"/>
      <c r="FR90" s="25"/>
      <c r="FS90" s="25"/>
      <c r="FT90" s="25"/>
      <c r="FU90" s="25"/>
      <c r="FW90" s="7">
        <v>11.2</v>
      </c>
      <c r="FX90" s="7">
        <v>686.85377597808701</v>
      </c>
      <c r="FY90" s="7">
        <v>4.4463782310485831</v>
      </c>
      <c r="FZ90" s="7">
        <v>21.347446441650366</v>
      </c>
    </row>
    <row r="91" spans="1:182" x14ac:dyDescent="0.2">
      <c r="A91">
        <v>7</v>
      </c>
      <c r="B91" t="s">
        <v>7</v>
      </c>
      <c r="C91" t="s">
        <v>77</v>
      </c>
      <c r="D91" t="s">
        <v>74</v>
      </c>
      <c r="E91" s="19">
        <v>24315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0.01</v>
      </c>
      <c r="N91">
        <v>0</v>
      </c>
      <c r="O91">
        <v>0</v>
      </c>
      <c r="P91">
        <v>0.1</v>
      </c>
      <c r="Q91">
        <v>0</v>
      </c>
      <c r="R91">
        <v>0.02</v>
      </c>
      <c r="S91">
        <v>0.02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0.02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0.01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0.03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0.39</v>
      </c>
      <c r="CE91">
        <v>0</v>
      </c>
      <c r="CF91">
        <v>0</v>
      </c>
      <c r="CG91">
        <v>0</v>
      </c>
      <c r="CH91">
        <v>0.01</v>
      </c>
      <c r="CI91">
        <v>0</v>
      </c>
      <c r="CJ91">
        <v>0</v>
      </c>
      <c r="CK91">
        <v>0.33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0.01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0.01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0.02</v>
      </c>
      <c r="DT91">
        <v>0</v>
      </c>
      <c r="DU91">
        <f t="shared" si="19"/>
        <v>0</v>
      </c>
      <c r="DX91" s="2" t="s">
        <v>261</v>
      </c>
      <c r="DY91">
        <v>0</v>
      </c>
      <c r="DZ91">
        <v>5.7683007778047202</v>
      </c>
      <c r="EA91">
        <v>7.3494396078889102</v>
      </c>
      <c r="EB91">
        <v>8.0565463890754607</v>
      </c>
      <c r="EC91">
        <v>8.0565463890754607</v>
      </c>
      <c r="ED91">
        <v>9.2812912604670501</v>
      </c>
      <c r="EE91">
        <v>9.2812912604670501</v>
      </c>
      <c r="EF91">
        <v>9.2812912604670501</v>
      </c>
      <c r="EG91">
        <v>7.3494396078889102</v>
      </c>
      <c r="EH91">
        <v>5.7008771254956896</v>
      </c>
      <c r="EI91">
        <v>12.8362561231179</v>
      </c>
      <c r="EJ91">
        <v>10.9044044705398</v>
      </c>
      <c r="EK91">
        <v>1.2247448713915901</v>
      </c>
      <c r="EL91">
        <v>1.2247448713915901</v>
      </c>
      <c r="EM91">
        <v>0</v>
      </c>
      <c r="EN91">
        <v>0</v>
      </c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F91" s="2" t="s">
        <v>248</v>
      </c>
      <c r="FG91" s="19">
        <v>24315</v>
      </c>
      <c r="FH91" s="26">
        <v>20.47</v>
      </c>
      <c r="FI91" s="26">
        <v>18.05</v>
      </c>
      <c r="FJ91" s="26">
        <v>21.47</v>
      </c>
      <c r="FK91" s="26">
        <v>5.74</v>
      </c>
      <c r="FL91" s="26">
        <v>13.91</v>
      </c>
      <c r="FM91" s="26">
        <v>10.91</v>
      </c>
      <c r="FN91" s="26">
        <v>19.05</v>
      </c>
      <c r="FO91" s="25"/>
      <c r="FP91" s="25"/>
      <c r="FQ91" s="25"/>
      <c r="FR91" s="25"/>
      <c r="FS91" s="25"/>
      <c r="FT91" s="25"/>
      <c r="FU91" s="25"/>
      <c r="FW91" s="7">
        <v>11.2</v>
      </c>
      <c r="FX91" s="7">
        <v>686.85377597808701</v>
      </c>
      <c r="FY91" s="7">
        <v>4.4463782310485831</v>
      </c>
      <c r="FZ91" s="7">
        <v>21.347446441650366</v>
      </c>
    </row>
    <row r="92" spans="1:182" x14ac:dyDescent="0.2">
      <c r="A92">
        <v>7</v>
      </c>
      <c r="B92" t="s">
        <v>7</v>
      </c>
      <c r="C92" t="s">
        <v>77</v>
      </c>
      <c r="D92" t="s">
        <v>74</v>
      </c>
      <c r="E92" s="19">
        <v>20360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0.01</v>
      </c>
      <c r="N92">
        <v>0</v>
      </c>
      <c r="O92">
        <v>0</v>
      </c>
      <c r="P92">
        <v>0.1</v>
      </c>
      <c r="Q92">
        <v>0</v>
      </c>
      <c r="R92">
        <v>0.02</v>
      </c>
      <c r="S92">
        <v>0.02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0.02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0.01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0.03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0.39</v>
      </c>
      <c r="CE92">
        <v>0</v>
      </c>
      <c r="CF92">
        <v>0</v>
      </c>
      <c r="CG92">
        <v>0</v>
      </c>
      <c r="CH92">
        <v>0.01</v>
      </c>
      <c r="CI92">
        <v>0</v>
      </c>
      <c r="CJ92">
        <v>0</v>
      </c>
      <c r="CK92">
        <v>0.33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0.01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0.01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0.02</v>
      </c>
      <c r="DT92">
        <v>0</v>
      </c>
      <c r="DU92">
        <f t="shared" si="19"/>
        <v>0</v>
      </c>
      <c r="DX92" s="2" t="s">
        <v>261</v>
      </c>
      <c r="DY92">
        <v>0</v>
      </c>
      <c r="DZ92">
        <v>5.7683007778047202</v>
      </c>
      <c r="EA92">
        <v>7.3494396078889102</v>
      </c>
      <c r="EB92">
        <v>8.0565463890754607</v>
      </c>
      <c r="EC92">
        <v>8.0565463890754607</v>
      </c>
      <c r="ED92">
        <v>9.2812912604670501</v>
      </c>
      <c r="EE92">
        <v>9.2812912604670501</v>
      </c>
      <c r="EF92">
        <v>9.2812912604670501</v>
      </c>
      <c r="EG92">
        <v>7.3494396078889102</v>
      </c>
      <c r="EH92">
        <v>5.7008771254956896</v>
      </c>
      <c r="EI92">
        <v>12.8362561231179</v>
      </c>
      <c r="EJ92">
        <v>10.9044044705398</v>
      </c>
      <c r="EK92">
        <v>1.2247448713915901</v>
      </c>
      <c r="EL92">
        <v>1.2247448713915901</v>
      </c>
      <c r="EM92">
        <v>0</v>
      </c>
      <c r="EN92">
        <v>0</v>
      </c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F92" s="2" t="s">
        <v>248</v>
      </c>
      <c r="FG92" s="19">
        <v>20360</v>
      </c>
      <c r="FH92" s="26">
        <v>20.47</v>
      </c>
      <c r="FI92" s="26">
        <v>18.05</v>
      </c>
      <c r="FJ92" s="26">
        <v>21.47</v>
      </c>
      <c r="FK92" s="26">
        <v>5.74</v>
      </c>
      <c r="FL92" s="26">
        <v>13.91</v>
      </c>
      <c r="FM92" s="26">
        <v>10.91</v>
      </c>
      <c r="FN92" s="26">
        <v>19.05</v>
      </c>
      <c r="FO92" s="25"/>
      <c r="FP92" s="25"/>
      <c r="FQ92" s="25"/>
      <c r="FR92" s="25"/>
      <c r="FS92" s="25"/>
      <c r="FT92" s="25"/>
      <c r="FU92" s="25"/>
      <c r="FW92" s="7">
        <v>11.2</v>
      </c>
      <c r="FX92" s="7">
        <v>686.85377597808701</v>
      </c>
      <c r="FY92" s="7">
        <v>4.4463782310485831</v>
      </c>
      <c r="FZ92" s="7">
        <v>21.347446441650366</v>
      </c>
    </row>
    <row r="93" spans="1:182" x14ac:dyDescent="0.2">
      <c r="A93">
        <v>7</v>
      </c>
      <c r="B93" t="s">
        <v>7</v>
      </c>
      <c r="C93" t="s">
        <v>77</v>
      </c>
      <c r="D93" t="s">
        <v>74</v>
      </c>
      <c r="E93" s="19">
        <v>20222.57</v>
      </c>
      <c r="F93">
        <v>0</v>
      </c>
      <c r="G93">
        <v>0</v>
      </c>
      <c r="H93">
        <v>0</v>
      </c>
      <c r="I93">
        <v>0</v>
      </c>
      <c r="J93">
        <v>0.01</v>
      </c>
      <c r="K93">
        <v>0</v>
      </c>
      <c r="L93">
        <v>0</v>
      </c>
      <c r="M93">
        <v>0.02</v>
      </c>
      <c r="N93">
        <v>0</v>
      </c>
      <c r="O93">
        <v>0</v>
      </c>
      <c r="P93">
        <v>0.1</v>
      </c>
      <c r="Q93">
        <v>0.01</v>
      </c>
      <c r="R93">
        <v>0.01</v>
      </c>
      <c r="S93">
        <v>0.01</v>
      </c>
      <c r="T93">
        <v>0</v>
      </c>
      <c r="U93">
        <v>0</v>
      </c>
      <c r="V93">
        <v>0</v>
      </c>
      <c r="W93">
        <v>0</v>
      </c>
      <c r="X93">
        <v>0</v>
      </c>
      <c r="Y93">
        <v>0.01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0.01</v>
      </c>
      <c r="AF93">
        <v>0</v>
      </c>
      <c r="AG93">
        <v>0</v>
      </c>
      <c r="AH93">
        <v>0</v>
      </c>
      <c r="AI93">
        <v>0</v>
      </c>
      <c r="AJ93">
        <v>0.01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0.03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0.01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0.01</v>
      </c>
      <c r="BJ93">
        <v>0</v>
      </c>
      <c r="BK93">
        <v>0</v>
      </c>
      <c r="BL93">
        <v>0</v>
      </c>
      <c r="BM93">
        <v>0</v>
      </c>
      <c r="BN93">
        <v>0.17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0.01</v>
      </c>
      <c r="BZ93">
        <v>0</v>
      </c>
      <c r="CA93">
        <v>0</v>
      </c>
      <c r="CB93">
        <v>0</v>
      </c>
      <c r="CC93">
        <v>0</v>
      </c>
      <c r="CD93">
        <v>0.17</v>
      </c>
      <c r="CE93">
        <v>0</v>
      </c>
      <c r="CF93">
        <v>0</v>
      </c>
      <c r="CG93">
        <v>0</v>
      </c>
      <c r="CH93">
        <v>0.02</v>
      </c>
      <c r="CI93">
        <v>0</v>
      </c>
      <c r="CJ93">
        <v>0</v>
      </c>
      <c r="CK93">
        <v>0.38</v>
      </c>
      <c r="CL93">
        <v>0</v>
      </c>
      <c r="CM93">
        <v>0.01</v>
      </c>
      <c r="CN93">
        <v>0</v>
      </c>
      <c r="CO93">
        <v>0</v>
      </c>
      <c r="CP93">
        <v>0</v>
      </c>
      <c r="CQ93">
        <v>0.01</v>
      </c>
      <c r="CR93">
        <v>0</v>
      </c>
      <c r="CS93">
        <v>0</v>
      </c>
      <c r="CT93">
        <v>0.01</v>
      </c>
      <c r="CU93">
        <v>0</v>
      </c>
      <c r="CV93">
        <v>0</v>
      </c>
      <c r="CW93">
        <v>0</v>
      </c>
      <c r="CX93">
        <v>0</v>
      </c>
      <c r="CY93">
        <v>0.02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0.01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f t="shared" si="19"/>
        <v>0</v>
      </c>
      <c r="DX93" s="2" t="s">
        <v>261</v>
      </c>
      <c r="DY93">
        <v>0.67735064763665997</v>
      </c>
      <c r="DZ93">
        <v>4.3383695662764499</v>
      </c>
      <c r="EA93">
        <v>7.7230381209577699</v>
      </c>
      <c r="EB93">
        <v>9.10749554978098</v>
      </c>
      <c r="EC93">
        <v>9.10749554978098</v>
      </c>
      <c r="ED93">
        <v>9.8146023309675297</v>
      </c>
      <c r="EE93">
        <v>9.8146023309675297</v>
      </c>
      <c r="EF93">
        <v>9.8146023309675297</v>
      </c>
      <c r="EG93">
        <v>7.7230381209577699</v>
      </c>
      <c r="EH93">
        <v>6.8010750045946002</v>
      </c>
      <c r="EI93">
        <v>18.582287176191201</v>
      </c>
      <c r="EJ93">
        <v>17.875180395004602</v>
      </c>
      <c r="EK93">
        <v>1.29255524874365</v>
      </c>
      <c r="EL93">
        <v>1.9996620299301999</v>
      </c>
      <c r="EM93">
        <v>0</v>
      </c>
      <c r="EN93">
        <v>0</v>
      </c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F93" s="2" t="s">
        <v>253</v>
      </c>
      <c r="FG93" s="19">
        <v>20222.57</v>
      </c>
      <c r="FH93" s="26">
        <v>25.24</v>
      </c>
      <c r="FI93" s="26">
        <v>23.24</v>
      </c>
      <c r="FJ93" s="26">
        <v>26.66</v>
      </c>
      <c r="FK93" s="26">
        <v>8.9</v>
      </c>
      <c r="FL93" s="26">
        <v>23.03</v>
      </c>
      <c r="FM93" s="26">
        <v>12.06</v>
      </c>
      <c r="FN93" s="26">
        <v>28.66</v>
      </c>
      <c r="FO93" s="25"/>
      <c r="FP93" s="25"/>
      <c r="FQ93" s="25"/>
      <c r="FR93" s="25"/>
      <c r="FS93" s="25"/>
      <c r="FT93" s="25"/>
      <c r="FU93" s="25"/>
      <c r="FW93" s="7">
        <v>11.2</v>
      </c>
      <c r="FX93" s="7">
        <v>686.85377597808701</v>
      </c>
      <c r="FY93" s="7">
        <v>4.4463782310485831</v>
      </c>
      <c r="FZ93" s="7">
        <v>21.347446441650366</v>
      </c>
    </row>
    <row r="94" spans="1:182" x14ac:dyDescent="0.2">
      <c r="A94">
        <v>7</v>
      </c>
      <c r="B94" t="s">
        <v>7</v>
      </c>
      <c r="C94" t="s">
        <v>77</v>
      </c>
      <c r="D94" t="s">
        <v>74</v>
      </c>
      <c r="E94" s="19">
        <v>24474</v>
      </c>
      <c r="F94">
        <v>0</v>
      </c>
      <c r="G94">
        <v>0</v>
      </c>
      <c r="H94">
        <v>0</v>
      </c>
      <c r="I94">
        <v>0</v>
      </c>
      <c r="J94">
        <v>0.01</v>
      </c>
      <c r="K94">
        <v>0</v>
      </c>
      <c r="L94">
        <v>0</v>
      </c>
      <c r="M94">
        <v>0.02</v>
      </c>
      <c r="N94">
        <v>0</v>
      </c>
      <c r="O94">
        <v>0</v>
      </c>
      <c r="P94">
        <v>0.1</v>
      </c>
      <c r="Q94">
        <v>0.01</v>
      </c>
      <c r="R94">
        <v>0.01</v>
      </c>
      <c r="S94">
        <v>0.01</v>
      </c>
      <c r="T94">
        <v>0</v>
      </c>
      <c r="U94">
        <v>0</v>
      </c>
      <c r="V94">
        <v>0</v>
      </c>
      <c r="W94">
        <v>0</v>
      </c>
      <c r="X94">
        <v>0</v>
      </c>
      <c r="Y94">
        <v>0.01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0.01</v>
      </c>
      <c r="AF94">
        <v>0</v>
      </c>
      <c r="AG94">
        <v>0</v>
      </c>
      <c r="AH94">
        <v>0</v>
      </c>
      <c r="AI94">
        <v>0</v>
      </c>
      <c r="AJ94">
        <v>0.01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0.03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0.01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0.01</v>
      </c>
      <c r="BJ94">
        <v>0</v>
      </c>
      <c r="BK94">
        <v>0</v>
      </c>
      <c r="BL94">
        <v>0</v>
      </c>
      <c r="BM94">
        <v>0</v>
      </c>
      <c r="BN94">
        <v>0.17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0.01</v>
      </c>
      <c r="BZ94">
        <v>0</v>
      </c>
      <c r="CA94">
        <v>0</v>
      </c>
      <c r="CB94">
        <v>0</v>
      </c>
      <c r="CC94">
        <v>0</v>
      </c>
      <c r="CD94">
        <v>0.17</v>
      </c>
      <c r="CE94">
        <v>0</v>
      </c>
      <c r="CF94">
        <v>0</v>
      </c>
      <c r="CG94">
        <v>0</v>
      </c>
      <c r="CH94">
        <v>0.02</v>
      </c>
      <c r="CI94">
        <v>0</v>
      </c>
      <c r="CJ94">
        <v>0</v>
      </c>
      <c r="CK94">
        <v>0.38</v>
      </c>
      <c r="CL94">
        <v>0</v>
      </c>
      <c r="CM94">
        <v>0.01</v>
      </c>
      <c r="CN94">
        <v>0</v>
      </c>
      <c r="CO94">
        <v>0</v>
      </c>
      <c r="CP94">
        <v>0</v>
      </c>
      <c r="CQ94">
        <v>0.01</v>
      </c>
      <c r="CR94">
        <v>0</v>
      </c>
      <c r="CS94">
        <v>0</v>
      </c>
      <c r="CT94">
        <v>0.01</v>
      </c>
      <c r="CU94">
        <v>0</v>
      </c>
      <c r="CV94">
        <v>0</v>
      </c>
      <c r="CW94">
        <v>0</v>
      </c>
      <c r="CX94">
        <v>0</v>
      </c>
      <c r="CY94">
        <v>0.02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0.01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f t="shared" si="19"/>
        <v>0</v>
      </c>
      <c r="DX94" s="2" t="s">
        <v>261</v>
      </c>
      <c r="DY94">
        <v>0.67735064763665997</v>
      </c>
      <c r="DZ94">
        <v>4.3383695662764499</v>
      </c>
      <c r="EA94">
        <v>7.7230381209577699</v>
      </c>
      <c r="EB94">
        <v>9.10749554978098</v>
      </c>
      <c r="EC94">
        <v>9.10749554978098</v>
      </c>
      <c r="ED94">
        <v>9.8146023309675297</v>
      </c>
      <c r="EE94">
        <v>9.8146023309675297</v>
      </c>
      <c r="EF94">
        <v>9.8146023309675297</v>
      </c>
      <c r="EG94">
        <v>7.7230381209577699</v>
      </c>
      <c r="EH94">
        <v>6.8010750045946002</v>
      </c>
      <c r="EI94">
        <v>18.582287176191201</v>
      </c>
      <c r="EJ94">
        <v>17.875180395004602</v>
      </c>
      <c r="EK94">
        <v>1.29255524874365</v>
      </c>
      <c r="EL94">
        <v>1.9996620299301999</v>
      </c>
      <c r="EM94">
        <v>0</v>
      </c>
      <c r="EN94">
        <v>0</v>
      </c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F94" s="2" t="s">
        <v>253</v>
      </c>
      <c r="FG94" s="19">
        <v>24474</v>
      </c>
      <c r="FH94" s="26">
        <v>25.24</v>
      </c>
      <c r="FI94" s="26">
        <v>23.24</v>
      </c>
      <c r="FJ94" s="26">
        <v>26.66</v>
      </c>
      <c r="FK94" s="26">
        <v>8.9</v>
      </c>
      <c r="FL94" s="26">
        <v>23.03</v>
      </c>
      <c r="FM94" s="26">
        <v>12.06</v>
      </c>
      <c r="FN94" s="26">
        <v>28.66</v>
      </c>
      <c r="FO94" s="25"/>
      <c r="FP94" s="25"/>
      <c r="FQ94" s="25"/>
      <c r="FR94" s="25"/>
      <c r="FS94" s="25"/>
      <c r="FT94" s="25"/>
      <c r="FU94" s="25"/>
      <c r="FW94" s="7">
        <v>11.2</v>
      </c>
      <c r="FX94" s="7">
        <v>686.85377597808701</v>
      </c>
      <c r="FY94" s="7">
        <v>4.4463782310485831</v>
      </c>
      <c r="FZ94" s="7">
        <v>21.347446441650366</v>
      </c>
    </row>
    <row r="95" spans="1:182" x14ac:dyDescent="0.2">
      <c r="A95">
        <v>7</v>
      </c>
      <c r="B95" t="s">
        <v>7</v>
      </c>
      <c r="C95" t="s">
        <v>77</v>
      </c>
      <c r="D95" t="s">
        <v>74</v>
      </c>
      <c r="E95" s="19">
        <v>20497</v>
      </c>
      <c r="F95">
        <v>0</v>
      </c>
      <c r="G95">
        <v>0</v>
      </c>
      <c r="H95">
        <v>0</v>
      </c>
      <c r="I95">
        <v>0</v>
      </c>
      <c r="J95">
        <v>0.01</v>
      </c>
      <c r="K95">
        <v>0</v>
      </c>
      <c r="L95">
        <v>0</v>
      </c>
      <c r="M95">
        <v>0.02</v>
      </c>
      <c r="N95">
        <v>0</v>
      </c>
      <c r="O95">
        <v>0</v>
      </c>
      <c r="P95">
        <v>0.1</v>
      </c>
      <c r="Q95">
        <v>0.01</v>
      </c>
      <c r="R95">
        <v>0.01</v>
      </c>
      <c r="S95">
        <v>0.01</v>
      </c>
      <c r="T95">
        <v>0</v>
      </c>
      <c r="U95">
        <v>0</v>
      </c>
      <c r="V95">
        <v>0</v>
      </c>
      <c r="W95">
        <v>0</v>
      </c>
      <c r="X95">
        <v>0</v>
      </c>
      <c r="Y95">
        <v>0.01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0.01</v>
      </c>
      <c r="AF95">
        <v>0</v>
      </c>
      <c r="AG95">
        <v>0</v>
      </c>
      <c r="AH95">
        <v>0</v>
      </c>
      <c r="AI95">
        <v>0</v>
      </c>
      <c r="AJ95">
        <v>0.01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0.03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0.01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0.01</v>
      </c>
      <c r="BJ95">
        <v>0</v>
      </c>
      <c r="BK95">
        <v>0</v>
      </c>
      <c r="BL95">
        <v>0</v>
      </c>
      <c r="BM95">
        <v>0</v>
      </c>
      <c r="BN95">
        <v>0.17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0.01</v>
      </c>
      <c r="BZ95">
        <v>0</v>
      </c>
      <c r="CA95">
        <v>0</v>
      </c>
      <c r="CB95">
        <v>0</v>
      </c>
      <c r="CC95">
        <v>0</v>
      </c>
      <c r="CD95">
        <v>0.17</v>
      </c>
      <c r="CE95">
        <v>0</v>
      </c>
      <c r="CF95">
        <v>0</v>
      </c>
      <c r="CG95">
        <v>0</v>
      </c>
      <c r="CH95">
        <v>0.02</v>
      </c>
      <c r="CI95">
        <v>0</v>
      </c>
      <c r="CJ95">
        <v>0</v>
      </c>
      <c r="CK95">
        <v>0.38</v>
      </c>
      <c r="CL95">
        <v>0</v>
      </c>
      <c r="CM95">
        <v>0.01</v>
      </c>
      <c r="CN95">
        <v>0</v>
      </c>
      <c r="CO95">
        <v>0</v>
      </c>
      <c r="CP95">
        <v>0</v>
      </c>
      <c r="CQ95">
        <v>0.01</v>
      </c>
      <c r="CR95">
        <v>0</v>
      </c>
      <c r="CS95">
        <v>0</v>
      </c>
      <c r="CT95">
        <v>0.01</v>
      </c>
      <c r="CU95">
        <v>0</v>
      </c>
      <c r="CV95">
        <v>0</v>
      </c>
      <c r="CW95">
        <v>0</v>
      </c>
      <c r="CX95">
        <v>0</v>
      </c>
      <c r="CY95">
        <v>0.02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0.01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f t="shared" si="19"/>
        <v>0</v>
      </c>
      <c r="DX95" s="2" t="s">
        <v>261</v>
      </c>
      <c r="DY95">
        <v>0.67735064763665997</v>
      </c>
      <c r="DZ95">
        <v>4.3383695662764499</v>
      </c>
      <c r="EA95">
        <v>7.7230381209577699</v>
      </c>
      <c r="EB95">
        <v>9.10749554978098</v>
      </c>
      <c r="EC95">
        <v>9.10749554978098</v>
      </c>
      <c r="ED95">
        <v>9.8146023309675297</v>
      </c>
      <c r="EE95">
        <v>9.8146023309675297</v>
      </c>
      <c r="EF95">
        <v>9.8146023309675297</v>
      </c>
      <c r="EG95">
        <v>7.7230381209577699</v>
      </c>
      <c r="EH95">
        <v>6.8010750045946002</v>
      </c>
      <c r="EI95">
        <v>18.582287176191201</v>
      </c>
      <c r="EJ95">
        <v>17.875180395004602</v>
      </c>
      <c r="EK95">
        <v>1.29255524874365</v>
      </c>
      <c r="EL95">
        <v>1.9996620299301999</v>
      </c>
      <c r="EM95">
        <v>0</v>
      </c>
      <c r="EN95">
        <v>0</v>
      </c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F95" s="2" t="s">
        <v>253</v>
      </c>
      <c r="FG95" s="19">
        <v>20497</v>
      </c>
      <c r="FH95" s="26">
        <v>25.24</v>
      </c>
      <c r="FI95" s="26">
        <v>23.24</v>
      </c>
      <c r="FJ95" s="26">
        <v>26.66</v>
      </c>
      <c r="FK95" s="26">
        <v>8.9</v>
      </c>
      <c r="FL95" s="26">
        <v>23.03</v>
      </c>
      <c r="FM95" s="26">
        <v>12.06</v>
      </c>
      <c r="FN95" s="26">
        <v>28.66</v>
      </c>
      <c r="FO95" s="25"/>
      <c r="FP95" s="25"/>
      <c r="FQ95" s="25"/>
      <c r="FR95" s="25"/>
      <c r="FS95" s="25"/>
      <c r="FT95" s="25"/>
      <c r="FU95" s="25"/>
      <c r="FW95" s="7">
        <v>11.2</v>
      </c>
      <c r="FX95" s="7">
        <v>686.85377597808701</v>
      </c>
      <c r="FY95" s="7">
        <v>4.4463782310485831</v>
      </c>
      <c r="FZ95" s="7">
        <v>21.347446441650366</v>
      </c>
    </row>
    <row r="96" spans="1:182" x14ac:dyDescent="0.2">
      <c r="A96">
        <v>7</v>
      </c>
      <c r="B96" t="s">
        <v>7</v>
      </c>
      <c r="C96" t="s">
        <v>77</v>
      </c>
      <c r="D96" t="s">
        <v>74</v>
      </c>
      <c r="E96" s="19">
        <v>20771</v>
      </c>
      <c r="F96">
        <v>0</v>
      </c>
      <c r="G96">
        <v>0</v>
      </c>
      <c r="H96">
        <v>0</v>
      </c>
      <c r="I96">
        <v>0</v>
      </c>
      <c r="J96">
        <v>0.02</v>
      </c>
      <c r="K96">
        <v>0</v>
      </c>
      <c r="L96">
        <v>0</v>
      </c>
      <c r="M96">
        <v>0.01</v>
      </c>
      <c r="N96">
        <v>0</v>
      </c>
      <c r="O96">
        <v>0</v>
      </c>
      <c r="P96">
        <v>0.33</v>
      </c>
      <c r="Q96">
        <v>0</v>
      </c>
      <c r="R96">
        <v>0.04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0.01</v>
      </c>
      <c r="AF96">
        <v>0</v>
      </c>
      <c r="AG96">
        <v>0</v>
      </c>
      <c r="AH96">
        <v>0</v>
      </c>
      <c r="AI96">
        <v>0</v>
      </c>
      <c r="AJ96">
        <v>0.09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0.01</v>
      </c>
      <c r="AQ96">
        <v>0</v>
      </c>
      <c r="AR96">
        <v>0.01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0.02</v>
      </c>
      <c r="BJ96">
        <v>0</v>
      </c>
      <c r="BK96">
        <v>0</v>
      </c>
      <c r="BL96">
        <v>0</v>
      </c>
      <c r="BM96">
        <v>0</v>
      </c>
      <c r="BN96">
        <v>0.02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7.0000000000000007E-2</v>
      </c>
      <c r="CE96">
        <v>0</v>
      </c>
      <c r="CF96">
        <v>0</v>
      </c>
      <c r="CG96">
        <v>0</v>
      </c>
      <c r="CH96">
        <v>0.01</v>
      </c>
      <c r="CI96">
        <v>0</v>
      </c>
      <c r="CJ96">
        <v>0</v>
      </c>
      <c r="CK96">
        <v>0.31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0.01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0.02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0.01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f t="shared" si="19"/>
        <v>0</v>
      </c>
      <c r="DX96" s="2" t="s">
        <v>261</v>
      </c>
      <c r="DY96">
        <v>1.0580710115716101</v>
      </c>
      <c r="DZ96">
        <v>3.2694917072882799</v>
      </c>
      <c r="EA96">
        <v>3.4361655671082598</v>
      </c>
      <c r="EB96">
        <v>5.2013433598664198</v>
      </c>
      <c r="EC96">
        <v>5.2013433598664198</v>
      </c>
      <c r="ED96">
        <v>5.2013433598664198</v>
      </c>
      <c r="EE96">
        <v>5.2013433598664198</v>
      </c>
      <c r="EF96">
        <v>5.2013433598664198</v>
      </c>
      <c r="EG96">
        <v>3.4361655671082598</v>
      </c>
      <c r="EH96">
        <v>6.58075152016524</v>
      </c>
      <c r="EI96">
        <v>17.915688063991698</v>
      </c>
      <c r="EJ96">
        <v>17.208581282805198</v>
      </c>
      <c r="EK96">
        <v>2.9154759474226499</v>
      </c>
      <c r="EL96">
        <v>2.9154759474226499</v>
      </c>
      <c r="EM96">
        <v>0</v>
      </c>
      <c r="EN96">
        <v>0</v>
      </c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F96" s="2" t="s">
        <v>248</v>
      </c>
      <c r="FG96" s="19">
        <v>20771</v>
      </c>
      <c r="FH96" s="26">
        <v>22.84</v>
      </c>
      <c r="FI96" s="26">
        <v>21.43</v>
      </c>
      <c r="FJ96" s="26">
        <v>23.84</v>
      </c>
      <c r="FK96" s="26">
        <v>6.57</v>
      </c>
      <c r="FL96" s="26">
        <v>21.14</v>
      </c>
      <c r="FM96" s="26">
        <v>14.73</v>
      </c>
      <c r="FN96" s="26">
        <v>23.01</v>
      </c>
      <c r="FO96" s="25"/>
      <c r="FP96" s="25"/>
      <c r="FQ96" s="25"/>
      <c r="FR96" s="25"/>
      <c r="FS96" s="25"/>
      <c r="FT96" s="25"/>
      <c r="FU96" s="25"/>
      <c r="FW96" s="7">
        <v>11.2</v>
      </c>
      <c r="FX96" s="7">
        <v>686.85377597808701</v>
      </c>
      <c r="FY96" s="7">
        <v>4.4463782310485831</v>
      </c>
      <c r="FZ96" s="7">
        <v>21.347446441650366</v>
      </c>
    </row>
    <row r="97" spans="1:182" x14ac:dyDescent="0.2">
      <c r="A97">
        <v>7</v>
      </c>
      <c r="B97" t="s">
        <v>7</v>
      </c>
      <c r="C97" t="s">
        <v>77</v>
      </c>
      <c r="D97" t="s">
        <v>74</v>
      </c>
      <c r="E97" s="19">
        <v>20909</v>
      </c>
      <c r="F97">
        <v>0.01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0.17</v>
      </c>
      <c r="Q97">
        <v>0.02</v>
      </c>
      <c r="R97">
        <v>0.01</v>
      </c>
      <c r="S97">
        <v>0.01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0.01</v>
      </c>
      <c r="AF97">
        <v>0</v>
      </c>
      <c r="AG97">
        <v>0</v>
      </c>
      <c r="AH97">
        <v>0</v>
      </c>
      <c r="AI97">
        <v>0</v>
      </c>
      <c r="AJ97">
        <v>0.16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0.01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0.05</v>
      </c>
      <c r="BJ97">
        <v>0.01</v>
      </c>
      <c r="BK97">
        <v>0</v>
      </c>
      <c r="BL97">
        <v>0</v>
      </c>
      <c r="BM97">
        <v>0</v>
      </c>
      <c r="BN97">
        <v>0.03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0.24</v>
      </c>
      <c r="CE97">
        <v>0</v>
      </c>
      <c r="CF97">
        <v>0</v>
      </c>
      <c r="CG97">
        <v>0</v>
      </c>
      <c r="CH97">
        <v>0.02</v>
      </c>
      <c r="CI97">
        <v>0</v>
      </c>
      <c r="CJ97">
        <v>0</v>
      </c>
      <c r="CK97">
        <v>0.2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0.01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0.01</v>
      </c>
      <c r="DJ97">
        <v>0</v>
      </c>
      <c r="DK97">
        <v>0</v>
      </c>
      <c r="DL97">
        <v>0.01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0.02</v>
      </c>
      <c r="DT97">
        <v>0</v>
      </c>
      <c r="DU97">
        <f t="shared" si="19"/>
        <v>0</v>
      </c>
      <c r="DX97" s="2" t="s">
        <v>261</v>
      </c>
      <c r="DY97">
        <v>0</v>
      </c>
      <c r="DZ97">
        <v>5.1369672323047801</v>
      </c>
      <c r="EA97">
        <v>6.0109992812024204</v>
      </c>
      <c r="EB97">
        <v>7.4252128435755198</v>
      </c>
      <c r="EC97">
        <v>7.4252128435755198</v>
      </c>
      <c r="ED97">
        <v>8.6499577149671101</v>
      </c>
      <c r="EE97">
        <v>8.6499577149671101</v>
      </c>
      <c r="EF97">
        <v>7.9428509337805604</v>
      </c>
      <c r="EG97">
        <v>6.0109992812024204</v>
      </c>
      <c r="EH97">
        <v>4.4158804331639203</v>
      </c>
      <c r="EI97">
        <v>16.162689180185499</v>
      </c>
      <c r="EJ97">
        <v>14.937944308794</v>
      </c>
      <c r="EK97">
        <v>4.9296630518070801</v>
      </c>
      <c r="EL97">
        <v>5.6367698329936298</v>
      </c>
      <c r="EM97">
        <v>0</v>
      </c>
      <c r="EN97">
        <v>0</v>
      </c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F97" s="2" t="s">
        <v>248</v>
      </c>
      <c r="FG97" s="19">
        <v>20909</v>
      </c>
      <c r="FH97" s="26">
        <v>22.44</v>
      </c>
      <c r="FI97" s="26">
        <v>16.79</v>
      </c>
      <c r="FJ97" s="26">
        <v>24.86</v>
      </c>
      <c r="FK97" s="26">
        <v>4.47</v>
      </c>
      <c r="FL97" s="26">
        <v>18.25</v>
      </c>
      <c r="FM97" s="26">
        <v>13.83</v>
      </c>
      <c r="FN97" s="26">
        <v>21.21</v>
      </c>
      <c r="FO97" s="25"/>
      <c r="FP97" s="25"/>
      <c r="FQ97" s="25"/>
      <c r="FR97" s="25"/>
      <c r="FS97" s="25"/>
      <c r="FT97" s="25"/>
      <c r="FU97" s="25"/>
      <c r="FW97" s="7">
        <v>11.2</v>
      </c>
      <c r="FX97" s="7">
        <v>686.85377597808701</v>
      </c>
      <c r="FY97" s="7">
        <v>4.4463782310485831</v>
      </c>
      <c r="FZ97" s="7">
        <v>21.347446441650366</v>
      </c>
    </row>
    <row r="98" spans="1:182" x14ac:dyDescent="0.2">
      <c r="A98">
        <v>7</v>
      </c>
      <c r="B98" t="s">
        <v>7</v>
      </c>
      <c r="C98" t="s">
        <v>77</v>
      </c>
      <c r="D98" t="s">
        <v>74</v>
      </c>
      <c r="E98" s="19">
        <v>21071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0.01</v>
      </c>
      <c r="N98">
        <v>0</v>
      </c>
      <c r="O98">
        <v>0</v>
      </c>
      <c r="P98">
        <v>0.32</v>
      </c>
      <c r="Q98">
        <v>0.01</v>
      </c>
      <c r="R98">
        <v>0.02</v>
      </c>
      <c r="S98">
        <v>0.01</v>
      </c>
      <c r="T98">
        <v>0</v>
      </c>
      <c r="U98">
        <v>0.01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0.01</v>
      </c>
      <c r="AF98">
        <v>0</v>
      </c>
      <c r="AG98">
        <v>0</v>
      </c>
      <c r="AH98">
        <v>0.01</v>
      </c>
      <c r="AI98">
        <v>0</v>
      </c>
      <c r="AJ98">
        <v>0.11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0.03</v>
      </c>
      <c r="BJ98">
        <v>0.01</v>
      </c>
      <c r="BK98">
        <v>0</v>
      </c>
      <c r="BL98">
        <v>0</v>
      </c>
      <c r="BM98">
        <v>0</v>
      </c>
      <c r="BN98">
        <v>0.03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7.0000000000000007E-2</v>
      </c>
      <c r="CE98">
        <v>0</v>
      </c>
      <c r="CF98">
        <v>0</v>
      </c>
      <c r="CG98">
        <v>0</v>
      </c>
      <c r="CH98">
        <v>0.02</v>
      </c>
      <c r="CI98">
        <v>0</v>
      </c>
      <c r="CJ98">
        <v>0</v>
      </c>
      <c r="CK98">
        <v>0.31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0.01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0.01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0.01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f t="shared" si="19"/>
        <v>0</v>
      </c>
      <c r="DX98" s="2" t="s">
        <v>261</v>
      </c>
      <c r="DY98">
        <v>0.54119610014619701</v>
      </c>
      <c r="DZ98">
        <v>2.75261679586287</v>
      </c>
      <c r="EA98">
        <v>4.3337556259470604</v>
      </c>
      <c r="EB98">
        <v>4.3337556259470604</v>
      </c>
      <c r="EC98">
        <v>4.3337556259470604</v>
      </c>
      <c r="ED98">
        <v>4.3337556259470604</v>
      </c>
      <c r="EE98">
        <v>4.3337556259470604</v>
      </c>
      <c r="EF98">
        <v>3.79255952580086</v>
      </c>
      <c r="EG98">
        <v>3.79255952580086</v>
      </c>
      <c r="EH98">
        <v>6.0638766087398297</v>
      </c>
      <c r="EI98">
        <v>18.603228763866301</v>
      </c>
      <c r="EJ98">
        <v>18.0620326637201</v>
      </c>
      <c r="EK98">
        <v>4.3670149169072401</v>
      </c>
      <c r="EL98">
        <v>3.8258188167610401</v>
      </c>
      <c r="EM98">
        <v>0</v>
      </c>
      <c r="EN98">
        <v>0</v>
      </c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F98" s="2" t="s">
        <v>248</v>
      </c>
      <c r="FG98" s="19">
        <v>21071</v>
      </c>
      <c r="FH98" s="26">
        <v>20.56</v>
      </c>
      <c r="FI98" s="26">
        <v>18.829999999999998</v>
      </c>
      <c r="FJ98" s="26">
        <v>22.97</v>
      </c>
      <c r="FK98" s="26">
        <v>5.57</v>
      </c>
      <c r="FL98" s="26">
        <v>21.37</v>
      </c>
      <c r="FM98" s="26">
        <v>15.96</v>
      </c>
      <c r="FN98" s="26">
        <v>22.24</v>
      </c>
      <c r="FO98" s="25"/>
      <c r="FP98" s="25"/>
      <c r="FQ98" s="25"/>
      <c r="FR98" s="25"/>
      <c r="FS98" s="25"/>
      <c r="FT98" s="25"/>
      <c r="FU98" s="25"/>
      <c r="FW98" s="7">
        <v>11.2</v>
      </c>
      <c r="FX98" s="7">
        <v>686.85377597808701</v>
      </c>
      <c r="FY98" s="7">
        <v>4.4463782310485831</v>
      </c>
      <c r="FZ98" s="7">
        <v>21.347446441650366</v>
      </c>
    </row>
    <row r="99" spans="1:182" x14ac:dyDescent="0.2">
      <c r="A99">
        <v>7</v>
      </c>
      <c r="B99" t="s">
        <v>7</v>
      </c>
      <c r="C99" t="s">
        <v>77</v>
      </c>
      <c r="D99" t="s">
        <v>74</v>
      </c>
      <c r="E99" s="19">
        <v>21516</v>
      </c>
      <c r="F99">
        <v>0.02</v>
      </c>
      <c r="G99">
        <v>0</v>
      </c>
      <c r="H99">
        <v>0</v>
      </c>
      <c r="I99">
        <v>0</v>
      </c>
      <c r="J99">
        <v>0.01</v>
      </c>
      <c r="K99">
        <v>0</v>
      </c>
      <c r="L99">
        <v>0</v>
      </c>
      <c r="M99">
        <v>0.02</v>
      </c>
      <c r="N99">
        <v>0</v>
      </c>
      <c r="O99">
        <v>0</v>
      </c>
      <c r="P99">
        <v>0.08</v>
      </c>
      <c r="Q99">
        <v>0.03</v>
      </c>
      <c r="R99">
        <v>0.06</v>
      </c>
      <c r="S99">
        <v>0.16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0.03</v>
      </c>
      <c r="AF99">
        <v>0</v>
      </c>
      <c r="AG99">
        <v>0</v>
      </c>
      <c r="AH99">
        <v>0</v>
      </c>
      <c r="AI99">
        <v>0</v>
      </c>
      <c r="AJ99">
        <v>0.03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0.01</v>
      </c>
      <c r="AS99">
        <v>0</v>
      </c>
      <c r="AT99">
        <v>0</v>
      </c>
      <c r="AU99">
        <v>0</v>
      </c>
      <c r="AV99">
        <v>0.03</v>
      </c>
      <c r="AW99">
        <v>0</v>
      </c>
      <c r="AX99">
        <v>0</v>
      </c>
      <c r="AY99">
        <v>0</v>
      </c>
      <c r="AZ99">
        <v>0</v>
      </c>
      <c r="BA99">
        <v>0.01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0.01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0.1</v>
      </c>
      <c r="CE99">
        <v>0</v>
      </c>
      <c r="CF99">
        <v>0</v>
      </c>
      <c r="CG99">
        <v>0</v>
      </c>
      <c r="CH99">
        <v>0.01</v>
      </c>
      <c r="CI99">
        <v>0</v>
      </c>
      <c r="CJ99">
        <v>0</v>
      </c>
      <c r="CK99">
        <v>0.36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0.05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f t="shared" si="19"/>
        <v>0</v>
      </c>
      <c r="DX99" s="2" t="s">
        <v>261</v>
      </c>
      <c r="DY99">
        <v>0.67735064763665997</v>
      </c>
      <c r="DZ99">
        <v>4.61683864387419</v>
      </c>
      <c r="EA99">
        <v>3.4218499060324898</v>
      </c>
      <c r="EB99">
        <v>6.0310522062472902</v>
      </c>
      <c r="EC99">
        <v>6.0310522062472902</v>
      </c>
      <c r="ED99">
        <v>6.0310522062472902</v>
      </c>
      <c r="EE99">
        <v>6.0310522062472902</v>
      </c>
      <c r="EF99">
        <v>4.8063073348556999</v>
      </c>
      <c r="EG99">
        <v>3.4218499060324898</v>
      </c>
      <c r="EH99">
        <v>6.63553829154315</v>
      </c>
      <c r="EI99">
        <v>14.9243854666258</v>
      </c>
      <c r="EJ99">
        <v>14.2172786854393</v>
      </c>
      <c r="EK99">
        <v>4.4626586503264498</v>
      </c>
      <c r="EL99">
        <v>4.4626586503264498</v>
      </c>
      <c r="EM99">
        <v>0</v>
      </c>
      <c r="EN99">
        <v>0</v>
      </c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F99" s="2" t="s">
        <v>253</v>
      </c>
      <c r="FG99" s="19">
        <v>21516</v>
      </c>
      <c r="FH99" s="26">
        <v>20.059999999999999</v>
      </c>
      <c r="FI99" s="26">
        <v>20.48</v>
      </c>
      <c r="FJ99" s="26">
        <v>22.48</v>
      </c>
      <c r="FK99" s="26">
        <v>7</v>
      </c>
      <c r="FL99" s="26">
        <v>18.97</v>
      </c>
      <c r="FM99" s="26">
        <v>15.56</v>
      </c>
      <c r="FN99" s="26">
        <v>24.62</v>
      </c>
      <c r="FO99" s="25"/>
      <c r="FP99" s="25"/>
      <c r="FQ99" s="25"/>
      <c r="FR99" s="25"/>
      <c r="FS99" s="25"/>
      <c r="FT99" s="25"/>
      <c r="FU99" s="25"/>
      <c r="FW99" s="7">
        <v>11.2</v>
      </c>
      <c r="FX99" s="7">
        <v>686.85377597808701</v>
      </c>
      <c r="FY99" s="7">
        <v>4.4463782310485831</v>
      </c>
      <c r="FZ99" s="7">
        <v>21.347446441650366</v>
      </c>
    </row>
    <row r="100" spans="1:182" x14ac:dyDescent="0.2">
      <c r="A100">
        <v>7</v>
      </c>
      <c r="B100" t="s">
        <v>7</v>
      </c>
      <c r="C100" t="s">
        <v>77</v>
      </c>
      <c r="D100" t="s">
        <v>74</v>
      </c>
      <c r="E100" s="19">
        <v>21880</v>
      </c>
      <c r="F100">
        <v>0.02</v>
      </c>
      <c r="G100">
        <v>0</v>
      </c>
      <c r="H100">
        <v>0</v>
      </c>
      <c r="I100">
        <v>0</v>
      </c>
      <c r="J100">
        <v>0.03</v>
      </c>
      <c r="K100">
        <v>0</v>
      </c>
      <c r="L100">
        <v>0</v>
      </c>
      <c r="M100">
        <v>0.01</v>
      </c>
      <c r="N100">
        <v>0</v>
      </c>
      <c r="O100">
        <v>0</v>
      </c>
      <c r="P100">
        <v>0.22</v>
      </c>
      <c r="Q100">
        <v>0.01</v>
      </c>
      <c r="R100">
        <v>0.01</v>
      </c>
      <c r="S100">
        <v>0.02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0.01</v>
      </c>
      <c r="AE100">
        <v>0.01</v>
      </c>
      <c r="AF100">
        <v>0</v>
      </c>
      <c r="AG100">
        <v>0</v>
      </c>
      <c r="AH100">
        <v>0</v>
      </c>
      <c r="AI100">
        <v>0</v>
      </c>
      <c r="AJ100">
        <v>0.03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0.01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0.02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0.01</v>
      </c>
      <c r="BJ100">
        <v>0</v>
      </c>
      <c r="BK100">
        <v>0</v>
      </c>
      <c r="BL100">
        <v>0</v>
      </c>
      <c r="BM100">
        <v>0</v>
      </c>
      <c r="BN100">
        <v>0.02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0.01</v>
      </c>
      <c r="BZ100">
        <v>0</v>
      </c>
      <c r="CA100">
        <v>0</v>
      </c>
      <c r="CB100">
        <v>0</v>
      </c>
      <c r="CC100">
        <v>0</v>
      </c>
      <c r="CD100">
        <v>0.14000000000000001</v>
      </c>
      <c r="CE100">
        <v>0</v>
      </c>
      <c r="CF100">
        <v>0</v>
      </c>
      <c r="CG100">
        <v>0</v>
      </c>
      <c r="CH100">
        <v>0.01</v>
      </c>
      <c r="CI100">
        <v>0</v>
      </c>
      <c r="CJ100">
        <v>0</v>
      </c>
      <c r="CK100">
        <v>0.26</v>
      </c>
      <c r="CL100">
        <v>0</v>
      </c>
      <c r="CM100">
        <v>0.01</v>
      </c>
      <c r="CN100">
        <v>0</v>
      </c>
      <c r="CO100">
        <v>0</v>
      </c>
      <c r="CP100">
        <v>0</v>
      </c>
      <c r="CQ100">
        <v>0.09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0.01</v>
      </c>
      <c r="CY100">
        <v>0.01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0.01</v>
      </c>
      <c r="DI100">
        <v>0</v>
      </c>
      <c r="DJ100">
        <v>0</v>
      </c>
      <c r="DK100">
        <v>0</v>
      </c>
      <c r="DL100">
        <v>0.01</v>
      </c>
      <c r="DM100">
        <v>0</v>
      </c>
      <c r="DN100">
        <v>0.02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f t="shared" si="19"/>
        <v>0</v>
      </c>
      <c r="DX100" s="2" t="s">
        <v>261</v>
      </c>
      <c r="DY100">
        <v>1.3449313772650899</v>
      </c>
      <c r="DZ100">
        <v>5.85397634172715</v>
      </c>
      <c r="EA100">
        <v>4.5090449644620598</v>
      </c>
      <c r="EB100">
        <v>10.235317737088501</v>
      </c>
      <c r="EC100">
        <v>10.235317737088501</v>
      </c>
      <c r="ED100">
        <v>10.942424518275001</v>
      </c>
      <c r="EE100">
        <v>10.942424518275001</v>
      </c>
      <c r="EF100">
        <v>9.7176796468834308</v>
      </c>
      <c r="EG100">
        <v>4.5090449644620598</v>
      </c>
      <c r="EH100">
        <v>6.3946838464461297</v>
      </c>
      <c r="EI100">
        <v>19.085460957948101</v>
      </c>
      <c r="EJ100">
        <v>15.221757652791799</v>
      </c>
      <c r="EK100">
        <v>2.1665872976412999</v>
      </c>
      <c r="EL100">
        <v>2.1665872976412999</v>
      </c>
      <c r="EM100">
        <v>0</v>
      </c>
      <c r="EN100">
        <v>0</v>
      </c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F100" s="2" t="s">
        <v>248</v>
      </c>
      <c r="FG100" s="19">
        <v>21880</v>
      </c>
      <c r="FH100" s="26">
        <v>25.41</v>
      </c>
      <c r="FI100" s="26">
        <v>23</v>
      </c>
      <c r="FJ100" s="26">
        <v>27.82</v>
      </c>
      <c r="FK100" s="26">
        <v>7.1</v>
      </c>
      <c r="FL100" s="26">
        <v>23.2</v>
      </c>
      <c r="FM100" s="26">
        <v>14.2</v>
      </c>
      <c r="FN100" s="26">
        <v>27</v>
      </c>
      <c r="FO100" s="25"/>
      <c r="FP100" s="25"/>
      <c r="FQ100" s="25"/>
      <c r="FR100" s="25"/>
      <c r="FS100" s="25"/>
      <c r="FT100" s="25"/>
      <c r="FU100" s="25"/>
      <c r="FW100" s="7">
        <v>11.2</v>
      </c>
      <c r="FX100" s="7">
        <v>686.85377597808701</v>
      </c>
      <c r="FY100" s="7">
        <v>4.4463782310485831</v>
      </c>
      <c r="FZ100" s="7">
        <v>21.347446441650366</v>
      </c>
    </row>
    <row r="101" spans="1:182" x14ac:dyDescent="0.2">
      <c r="A101">
        <v>7</v>
      </c>
      <c r="B101" t="s">
        <v>7</v>
      </c>
      <c r="C101" t="s">
        <v>77</v>
      </c>
      <c r="D101" t="s">
        <v>74</v>
      </c>
      <c r="E101" s="19">
        <v>22017</v>
      </c>
      <c r="F101">
        <v>0.01</v>
      </c>
      <c r="G101">
        <v>0</v>
      </c>
      <c r="H101">
        <v>0</v>
      </c>
      <c r="I101">
        <v>0</v>
      </c>
      <c r="J101">
        <v>0.01</v>
      </c>
      <c r="K101">
        <v>0</v>
      </c>
      <c r="L101">
        <v>0</v>
      </c>
      <c r="M101">
        <v>0.02</v>
      </c>
      <c r="N101">
        <v>0</v>
      </c>
      <c r="O101">
        <v>0</v>
      </c>
      <c r="P101">
        <v>0.27</v>
      </c>
      <c r="Q101">
        <v>0</v>
      </c>
      <c r="R101">
        <v>0.03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0.08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0.01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0.01</v>
      </c>
      <c r="BJ101">
        <v>0</v>
      </c>
      <c r="BK101">
        <v>0</v>
      </c>
      <c r="BL101">
        <v>0</v>
      </c>
      <c r="BM101">
        <v>0</v>
      </c>
      <c r="BN101">
        <v>0.09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7.0000000000000007E-2</v>
      </c>
      <c r="CE101">
        <v>0</v>
      </c>
      <c r="CF101">
        <v>0</v>
      </c>
      <c r="CG101">
        <v>0</v>
      </c>
      <c r="CH101">
        <v>0.01</v>
      </c>
      <c r="CI101">
        <v>0</v>
      </c>
      <c r="CJ101">
        <v>0</v>
      </c>
      <c r="CK101">
        <v>0.34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0.02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0.01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0.01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f t="shared" si="19"/>
        <v>0</v>
      </c>
      <c r="DX101" s="2" t="s">
        <v>261</v>
      </c>
      <c r="DY101">
        <v>0.67735064763665997</v>
      </c>
      <c r="DZ101">
        <v>3.5958781245398801</v>
      </c>
      <c r="EA101">
        <v>5.1268966431393199</v>
      </c>
      <c r="EB101">
        <v>6.51135407196253</v>
      </c>
      <c r="EC101">
        <v>6.51135407196253</v>
      </c>
      <c r="ED101">
        <v>6.51135407196253</v>
      </c>
      <c r="EE101">
        <v>6.51135407196253</v>
      </c>
      <c r="EF101">
        <v>5.8042472907759803</v>
      </c>
      <c r="EG101">
        <v>5.1268966431393199</v>
      </c>
      <c r="EH101">
        <v>6.4652690990317696</v>
      </c>
      <c r="EI101">
        <v>15.696012299212899</v>
      </c>
      <c r="EJ101">
        <v>15.696012299212899</v>
      </c>
      <c r="EK101">
        <v>2.7386127875258302</v>
      </c>
      <c r="EL101">
        <v>2.7386127875258302</v>
      </c>
      <c r="EM101">
        <v>0</v>
      </c>
      <c r="EN101">
        <v>0</v>
      </c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F101" s="2" t="s">
        <v>253</v>
      </c>
      <c r="FG101" s="19">
        <v>22017</v>
      </c>
      <c r="FH101" s="26">
        <v>21.63</v>
      </c>
      <c r="FI101" s="26">
        <v>21.63</v>
      </c>
      <c r="FJ101" s="26">
        <v>23.63</v>
      </c>
      <c r="FK101" s="26">
        <v>6.83</v>
      </c>
      <c r="FL101" s="26">
        <v>19.170000000000002</v>
      </c>
      <c r="FM101" s="26">
        <v>13.76</v>
      </c>
      <c r="FN101" s="26">
        <v>24.04</v>
      </c>
      <c r="FO101" s="25"/>
      <c r="FP101" s="25"/>
      <c r="FQ101" s="25"/>
      <c r="FR101" s="25"/>
      <c r="FS101" s="25"/>
      <c r="FT101" s="25"/>
      <c r="FU101" s="25"/>
      <c r="FW101" s="7">
        <v>11.2</v>
      </c>
      <c r="FX101" s="7">
        <v>686.85377597808701</v>
      </c>
      <c r="FY101" s="7">
        <v>4.4463782310485831</v>
      </c>
      <c r="FZ101" s="7">
        <v>21.347446441650366</v>
      </c>
    </row>
    <row r="102" spans="1:182" x14ac:dyDescent="0.2">
      <c r="A102">
        <v>7</v>
      </c>
      <c r="B102" t="s">
        <v>7</v>
      </c>
      <c r="C102" t="s">
        <v>77</v>
      </c>
      <c r="D102" t="s">
        <v>74</v>
      </c>
      <c r="E102" s="19">
        <v>22266</v>
      </c>
      <c r="F102">
        <v>0</v>
      </c>
      <c r="G102">
        <v>0</v>
      </c>
      <c r="H102">
        <v>0</v>
      </c>
      <c r="I102">
        <v>0</v>
      </c>
      <c r="J102">
        <v>0.01</v>
      </c>
      <c r="K102">
        <v>0</v>
      </c>
      <c r="L102">
        <v>0</v>
      </c>
      <c r="M102">
        <v>0.01</v>
      </c>
      <c r="N102">
        <v>0</v>
      </c>
      <c r="O102">
        <v>0</v>
      </c>
      <c r="P102">
        <v>0.34</v>
      </c>
      <c r="Q102">
        <v>0</v>
      </c>
      <c r="R102">
        <v>0.04</v>
      </c>
      <c r="S102">
        <v>0.02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0.01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0.02</v>
      </c>
      <c r="AF102">
        <v>0</v>
      </c>
      <c r="AG102">
        <v>0</v>
      </c>
      <c r="AH102">
        <v>0.01</v>
      </c>
      <c r="AI102">
        <v>0</v>
      </c>
      <c r="AJ102">
        <v>0.09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0.01</v>
      </c>
      <c r="AS102">
        <v>0</v>
      </c>
      <c r="AT102">
        <v>0</v>
      </c>
      <c r="AU102">
        <v>0</v>
      </c>
      <c r="AV102">
        <v>0.01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0.01</v>
      </c>
      <c r="BJ102">
        <v>0</v>
      </c>
      <c r="BK102">
        <v>0</v>
      </c>
      <c r="BL102">
        <v>0</v>
      </c>
      <c r="BM102">
        <v>0</v>
      </c>
      <c r="BN102">
        <v>0.02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7.0000000000000007E-2</v>
      </c>
      <c r="CE102">
        <v>0</v>
      </c>
      <c r="CF102">
        <v>0</v>
      </c>
      <c r="CG102">
        <v>0</v>
      </c>
      <c r="CH102">
        <v>0.01</v>
      </c>
      <c r="CI102">
        <v>0</v>
      </c>
      <c r="CJ102">
        <v>0</v>
      </c>
      <c r="CK102">
        <v>0.26</v>
      </c>
      <c r="CL102">
        <v>0</v>
      </c>
      <c r="CM102">
        <v>0.01</v>
      </c>
      <c r="CN102">
        <v>0</v>
      </c>
      <c r="CO102">
        <v>0</v>
      </c>
      <c r="CP102">
        <v>0</v>
      </c>
      <c r="CQ102">
        <v>0.02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0.01</v>
      </c>
      <c r="CY102">
        <v>0.02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0.01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f t="shared" si="19"/>
        <v>0</v>
      </c>
      <c r="DX102" s="2" t="s">
        <v>263</v>
      </c>
      <c r="DY102">
        <v>0.67735064763665997</v>
      </c>
      <c r="DZ102">
        <v>2.88877134335333</v>
      </c>
      <c r="EA102">
        <v>3.4361655671082598</v>
      </c>
      <c r="EB102">
        <v>4.1135162147449202</v>
      </c>
      <c r="EC102">
        <v>4.1135162147449202</v>
      </c>
      <c r="ED102">
        <v>4.1135162147449202</v>
      </c>
      <c r="EE102">
        <v>4.1135162147449202</v>
      </c>
      <c r="EF102">
        <v>4.1135162147449202</v>
      </c>
      <c r="EG102">
        <v>3.4361655671082598</v>
      </c>
      <c r="EH102">
        <v>5.7271031168177</v>
      </c>
      <c r="EI102">
        <v>17.5298013504786</v>
      </c>
      <c r="EJ102">
        <v>18.2369081316651</v>
      </c>
      <c r="EK102">
        <v>3.6225827286092001</v>
      </c>
      <c r="EL102">
        <v>4.3296895097957497</v>
      </c>
      <c r="EM102">
        <v>0</v>
      </c>
      <c r="EN102">
        <v>0</v>
      </c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F102" s="2" t="s">
        <v>253</v>
      </c>
      <c r="FG102" s="19">
        <v>22266</v>
      </c>
      <c r="FH102" s="26">
        <v>23.08</v>
      </c>
      <c r="FI102" s="26">
        <v>22.08</v>
      </c>
      <c r="FJ102" s="26">
        <v>24.08</v>
      </c>
      <c r="FK102" s="26">
        <v>7.1</v>
      </c>
      <c r="FL102" s="26">
        <v>24.21</v>
      </c>
      <c r="FM102" s="26">
        <v>15.38</v>
      </c>
      <c r="FN102" s="26">
        <v>26.08</v>
      </c>
      <c r="FO102" s="25"/>
      <c r="FP102" s="25"/>
      <c r="FQ102" s="25"/>
      <c r="FR102" s="25"/>
      <c r="FS102" s="25"/>
      <c r="FT102" s="25"/>
      <c r="FU102" s="25"/>
      <c r="FW102" s="7">
        <v>11.2</v>
      </c>
      <c r="FX102" s="7">
        <v>686.85377597808701</v>
      </c>
      <c r="FY102" s="7">
        <v>4.4463782310485831</v>
      </c>
      <c r="FZ102" s="7">
        <v>21.347446441650366</v>
      </c>
    </row>
    <row r="103" spans="1:182" x14ac:dyDescent="0.2">
      <c r="A103">
        <v>7</v>
      </c>
      <c r="B103" t="s">
        <v>7</v>
      </c>
      <c r="C103" t="s">
        <v>77</v>
      </c>
      <c r="D103" t="s">
        <v>74</v>
      </c>
      <c r="E103" s="19">
        <v>22404</v>
      </c>
      <c r="F103">
        <v>0</v>
      </c>
      <c r="G103">
        <v>0</v>
      </c>
      <c r="H103">
        <v>0</v>
      </c>
      <c r="I103">
        <v>0</v>
      </c>
      <c r="J103">
        <v>0.01</v>
      </c>
      <c r="K103">
        <v>0</v>
      </c>
      <c r="L103">
        <v>0</v>
      </c>
      <c r="M103">
        <v>0.01</v>
      </c>
      <c r="N103">
        <v>0</v>
      </c>
      <c r="O103">
        <v>0</v>
      </c>
      <c r="P103">
        <v>0.12</v>
      </c>
      <c r="Q103">
        <v>0</v>
      </c>
      <c r="R103">
        <v>0.05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0.02</v>
      </c>
      <c r="AF103">
        <v>0</v>
      </c>
      <c r="AG103">
        <v>0</v>
      </c>
      <c r="AH103">
        <v>0</v>
      </c>
      <c r="AI103">
        <v>0</v>
      </c>
      <c r="AJ103">
        <v>0.04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0.01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0.05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0.02</v>
      </c>
      <c r="CD103">
        <v>0.4</v>
      </c>
      <c r="CE103">
        <v>0</v>
      </c>
      <c r="CF103">
        <v>0</v>
      </c>
      <c r="CG103">
        <v>0</v>
      </c>
      <c r="CH103">
        <v>0.02</v>
      </c>
      <c r="CI103">
        <v>0</v>
      </c>
      <c r="CJ103">
        <v>0</v>
      </c>
      <c r="CK103">
        <v>0.21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0.01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0.01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f t="shared" si="19"/>
        <v>0</v>
      </c>
      <c r="DX103" s="2" t="s">
        <v>261</v>
      </c>
      <c r="DY103">
        <v>0.67735064763665997</v>
      </c>
      <c r="DZ103">
        <v>7.7496188999569702</v>
      </c>
      <c r="EA103">
        <v>7.0722682523203098</v>
      </c>
      <c r="EB103">
        <v>6.5248740285653799</v>
      </c>
      <c r="EC103">
        <v>7.7496188999569702</v>
      </c>
      <c r="ED103">
        <v>6.5248740285653799</v>
      </c>
      <c r="EE103">
        <v>7.7496188999569702</v>
      </c>
      <c r="EF103">
        <v>6.5248740285653799</v>
      </c>
      <c r="EG103">
        <v>5.8475233809287204</v>
      </c>
      <c r="EH103">
        <v>5.20504321670537</v>
      </c>
      <c r="EI103">
        <v>16.5428396431119</v>
      </c>
      <c r="EJ103">
        <v>15.3180947717203</v>
      </c>
      <c r="EK103">
        <v>3.0955735647785598</v>
      </c>
      <c r="EL103">
        <v>1.87082869338697</v>
      </c>
      <c r="EM103">
        <v>0</v>
      </c>
      <c r="EN103">
        <v>0</v>
      </c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F103" s="2" t="s">
        <v>248</v>
      </c>
      <c r="FG103" s="19">
        <v>22404</v>
      </c>
      <c r="FH103" s="26">
        <v>19.989999999999998</v>
      </c>
      <c r="FI103" s="26">
        <v>19.170000000000002</v>
      </c>
      <c r="FJ103" s="26">
        <v>22.82</v>
      </c>
      <c r="FK103" s="26">
        <v>5.58</v>
      </c>
      <c r="FL103" s="26">
        <v>19.350000000000001</v>
      </c>
      <c r="FM103" s="26">
        <v>12.52</v>
      </c>
      <c r="FN103" s="26">
        <v>21.58</v>
      </c>
      <c r="FO103" s="25"/>
      <c r="FP103" s="25"/>
      <c r="FQ103" s="25"/>
      <c r="FR103" s="25"/>
      <c r="FS103" s="25"/>
      <c r="FT103" s="25"/>
      <c r="FU103" s="25"/>
      <c r="FW103" s="7">
        <v>11.2</v>
      </c>
      <c r="FX103" s="7">
        <v>686.85377597808701</v>
      </c>
      <c r="FY103" s="7">
        <v>4.4463782310485831</v>
      </c>
      <c r="FZ103" s="7">
        <v>21.347446441650366</v>
      </c>
    </row>
    <row r="104" spans="1:182" x14ac:dyDescent="0.2">
      <c r="A104">
        <v>7</v>
      </c>
      <c r="B104" t="s">
        <v>7</v>
      </c>
      <c r="C104" t="s">
        <v>77</v>
      </c>
      <c r="D104" t="s">
        <v>74</v>
      </c>
      <c r="E104" s="19">
        <v>22519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0.03</v>
      </c>
      <c r="N104">
        <v>0</v>
      </c>
      <c r="O104">
        <v>0</v>
      </c>
      <c r="P104">
        <v>0.14000000000000001</v>
      </c>
      <c r="Q104">
        <v>0.01</v>
      </c>
      <c r="R104">
        <v>0.03</v>
      </c>
      <c r="S104">
        <v>0.01</v>
      </c>
      <c r="T104">
        <v>0</v>
      </c>
      <c r="U104">
        <v>0.01</v>
      </c>
      <c r="V104">
        <v>0</v>
      </c>
      <c r="W104">
        <v>0</v>
      </c>
      <c r="X104">
        <v>0</v>
      </c>
      <c r="Y104">
        <v>0.01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0.02</v>
      </c>
      <c r="AF104">
        <v>0</v>
      </c>
      <c r="AG104">
        <v>0</v>
      </c>
      <c r="AH104">
        <v>0</v>
      </c>
      <c r="AI104">
        <v>0</v>
      </c>
      <c r="AJ104">
        <v>0.03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0.01</v>
      </c>
      <c r="AS104">
        <v>0</v>
      </c>
      <c r="AT104">
        <v>0</v>
      </c>
      <c r="AU104">
        <v>0</v>
      </c>
      <c r="AV104">
        <v>0.01</v>
      </c>
      <c r="AW104">
        <v>0</v>
      </c>
      <c r="AX104">
        <v>0</v>
      </c>
      <c r="AY104">
        <v>0</v>
      </c>
      <c r="AZ104">
        <v>0</v>
      </c>
      <c r="BA104">
        <v>0.01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0.01</v>
      </c>
      <c r="BJ104">
        <v>0.01</v>
      </c>
      <c r="BK104">
        <v>0</v>
      </c>
      <c r="BL104">
        <v>0</v>
      </c>
      <c r="BM104">
        <v>0</v>
      </c>
      <c r="BN104">
        <v>0.05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0.25</v>
      </c>
      <c r="CE104">
        <v>0</v>
      </c>
      <c r="CF104">
        <v>0</v>
      </c>
      <c r="CG104">
        <v>0</v>
      </c>
      <c r="CH104">
        <v>0.02</v>
      </c>
      <c r="CI104">
        <v>0</v>
      </c>
      <c r="CJ104">
        <v>0</v>
      </c>
      <c r="CK104">
        <v>0.3</v>
      </c>
      <c r="CL104">
        <v>0</v>
      </c>
      <c r="CM104">
        <v>0.01</v>
      </c>
      <c r="CN104">
        <v>0</v>
      </c>
      <c r="CO104">
        <v>0</v>
      </c>
      <c r="CP104">
        <v>0</v>
      </c>
      <c r="CQ104">
        <v>0.01</v>
      </c>
      <c r="CR104">
        <v>0</v>
      </c>
      <c r="CS104">
        <v>0</v>
      </c>
      <c r="CT104">
        <v>0.01</v>
      </c>
      <c r="CU104">
        <v>0</v>
      </c>
      <c r="CV104">
        <v>0</v>
      </c>
      <c r="CW104">
        <v>0</v>
      </c>
      <c r="CX104">
        <v>0</v>
      </c>
      <c r="CY104">
        <v>0.01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0.01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f t="shared" si="19"/>
        <v>0</v>
      </c>
      <c r="DX104" s="2" t="s">
        <v>261</v>
      </c>
      <c r="DY104">
        <v>0.54119610014619701</v>
      </c>
      <c r="DZ104">
        <v>5.0713450122644099</v>
      </c>
      <c r="EA104">
        <v>7.1926653558240501</v>
      </c>
      <c r="EB104">
        <v>7.8997721370105998</v>
      </c>
      <c r="EC104">
        <v>7.8997721370105998</v>
      </c>
      <c r="ED104">
        <v>7.8997721370105998</v>
      </c>
      <c r="EE104">
        <v>7.8997721370105998</v>
      </c>
      <c r="EF104">
        <v>7.3585760368643998</v>
      </c>
      <c r="EG104">
        <v>6.6514692556778501</v>
      </c>
      <c r="EH104">
        <v>5.9725863457462998</v>
      </c>
      <c r="EI104">
        <v>17.7984319062782</v>
      </c>
      <c r="EJ104">
        <v>17.257235806132101</v>
      </c>
      <c r="EK104">
        <v>3.41489017897405</v>
      </c>
      <c r="EL104">
        <v>3.5808008600144001</v>
      </c>
      <c r="EM104">
        <v>0</v>
      </c>
      <c r="EN104">
        <v>0</v>
      </c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F104" s="2" t="s">
        <v>253</v>
      </c>
      <c r="FG104" s="19">
        <v>22519</v>
      </c>
      <c r="FH104" s="26">
        <v>23.23</v>
      </c>
      <c r="FI104" s="26">
        <v>21.23</v>
      </c>
      <c r="FJ104" s="26">
        <v>25.64</v>
      </c>
      <c r="FK104" s="26">
        <v>7.48</v>
      </c>
      <c r="FL104" s="26">
        <v>24.02</v>
      </c>
      <c r="FM104" s="26">
        <v>14.45</v>
      </c>
      <c r="FN104" s="26">
        <v>27.79</v>
      </c>
      <c r="FO104" s="25"/>
      <c r="FP104" s="25"/>
      <c r="FQ104" s="25"/>
      <c r="FR104" s="25"/>
      <c r="FS104" s="25"/>
      <c r="FT104" s="25"/>
      <c r="FU104" s="25"/>
      <c r="FW104" s="7">
        <v>11.2</v>
      </c>
      <c r="FX104" s="7">
        <v>686.85377597808701</v>
      </c>
      <c r="FY104" s="7">
        <v>4.4463782310485831</v>
      </c>
      <c r="FZ104" s="7">
        <v>21.347446441650366</v>
      </c>
    </row>
    <row r="105" spans="1:182" x14ac:dyDescent="0.2">
      <c r="A105">
        <v>7</v>
      </c>
      <c r="B105" t="s">
        <v>7</v>
      </c>
      <c r="C105" t="s">
        <v>77</v>
      </c>
      <c r="D105" t="s">
        <v>74</v>
      </c>
      <c r="E105" s="19">
        <v>22775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0.02</v>
      </c>
      <c r="N105">
        <v>0</v>
      </c>
      <c r="O105">
        <v>0</v>
      </c>
      <c r="P105">
        <v>0.15</v>
      </c>
      <c r="Q105">
        <v>0</v>
      </c>
      <c r="R105">
        <v>0.02</v>
      </c>
      <c r="S105">
        <v>0.01</v>
      </c>
      <c r="T105">
        <v>0</v>
      </c>
      <c r="U105">
        <v>0.01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0.01</v>
      </c>
      <c r="AF105">
        <v>0</v>
      </c>
      <c r="AG105">
        <v>0</v>
      </c>
      <c r="AH105">
        <v>0</v>
      </c>
      <c r="AI105">
        <v>0</v>
      </c>
      <c r="AJ105">
        <v>0.01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0.02</v>
      </c>
      <c r="AS105">
        <v>0</v>
      </c>
      <c r="AT105">
        <v>0</v>
      </c>
      <c r="AU105">
        <v>0</v>
      </c>
      <c r="AV105">
        <v>0.01</v>
      </c>
      <c r="AW105">
        <v>0</v>
      </c>
      <c r="AX105">
        <v>0</v>
      </c>
      <c r="AY105">
        <v>0</v>
      </c>
      <c r="AZ105">
        <v>0</v>
      </c>
      <c r="BA105">
        <v>0.01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0.01</v>
      </c>
      <c r="BJ105">
        <v>0.01</v>
      </c>
      <c r="BK105">
        <v>0</v>
      </c>
      <c r="BL105">
        <v>0</v>
      </c>
      <c r="BM105">
        <v>0</v>
      </c>
      <c r="BN105">
        <v>0.1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0.18</v>
      </c>
      <c r="CE105">
        <v>0</v>
      </c>
      <c r="CF105">
        <v>0</v>
      </c>
      <c r="CG105">
        <v>0</v>
      </c>
      <c r="CH105">
        <v>0.03</v>
      </c>
      <c r="CI105">
        <v>0</v>
      </c>
      <c r="CJ105">
        <v>0</v>
      </c>
      <c r="CK105">
        <v>0.31</v>
      </c>
      <c r="CL105">
        <v>0</v>
      </c>
      <c r="CM105">
        <v>0.01</v>
      </c>
      <c r="CN105">
        <v>0</v>
      </c>
      <c r="CO105">
        <v>0</v>
      </c>
      <c r="CP105">
        <v>0</v>
      </c>
      <c r="CQ105">
        <v>0.01</v>
      </c>
      <c r="CR105">
        <v>0</v>
      </c>
      <c r="CS105">
        <v>0</v>
      </c>
      <c r="CT105">
        <v>0.01</v>
      </c>
      <c r="CU105">
        <v>0</v>
      </c>
      <c r="CV105">
        <v>0</v>
      </c>
      <c r="CW105">
        <v>0</v>
      </c>
      <c r="CX105">
        <v>0.01</v>
      </c>
      <c r="CY105">
        <v>0.03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0.01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f t="shared" si="19"/>
        <v>0</v>
      </c>
      <c r="DX105" s="2" t="s">
        <v>261</v>
      </c>
      <c r="DY105">
        <v>0.54119610014619701</v>
      </c>
      <c r="DZ105">
        <v>4.3204708756575796</v>
      </c>
      <c r="EA105">
        <v>7.40267787714206</v>
      </c>
      <c r="EB105">
        <v>8.1097846583286195</v>
      </c>
      <c r="EC105">
        <v>8.1097846583286195</v>
      </c>
      <c r="ED105">
        <v>8.1097846583286195</v>
      </c>
      <c r="EE105">
        <v>8.1097846583286195</v>
      </c>
      <c r="EF105">
        <v>7.5685885581824204</v>
      </c>
      <c r="EG105">
        <v>6.8614817769958698</v>
      </c>
      <c r="EH105">
        <v>6.0638766087398297</v>
      </c>
      <c r="EI105">
        <v>18.3119576893695</v>
      </c>
      <c r="EJ105">
        <v>17.063654808036802</v>
      </c>
      <c r="EK105">
        <v>1.9554096625193</v>
      </c>
      <c r="EL105">
        <v>1.4142135623731</v>
      </c>
      <c r="EM105">
        <v>0</v>
      </c>
      <c r="EN105">
        <v>0</v>
      </c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F105" s="2" t="s">
        <v>248</v>
      </c>
      <c r="FG105" s="19">
        <v>22775</v>
      </c>
      <c r="FH105" s="26">
        <v>25.48</v>
      </c>
      <c r="FI105" s="26">
        <v>23.48</v>
      </c>
      <c r="FJ105" s="26">
        <v>28.21</v>
      </c>
      <c r="FK105" s="26">
        <v>7.98</v>
      </c>
      <c r="FL105" s="26">
        <v>24.47</v>
      </c>
      <c r="FM105" s="26">
        <v>14.17</v>
      </c>
      <c r="FN105" s="26">
        <v>27.9</v>
      </c>
      <c r="FO105" s="25"/>
      <c r="FP105" s="25"/>
      <c r="FQ105" s="25"/>
      <c r="FR105" s="25"/>
      <c r="FS105" s="25"/>
      <c r="FT105" s="25"/>
      <c r="FU105" s="25"/>
      <c r="FW105" s="7">
        <v>11.2</v>
      </c>
      <c r="FX105" s="7">
        <v>686.85377597808701</v>
      </c>
      <c r="FY105" s="7">
        <v>4.4463782310485831</v>
      </c>
      <c r="FZ105" s="7">
        <v>21.347446441650366</v>
      </c>
    </row>
    <row r="106" spans="1:182" x14ac:dyDescent="0.2">
      <c r="A106">
        <v>7</v>
      </c>
      <c r="B106" t="s">
        <v>7</v>
      </c>
      <c r="C106" t="s">
        <v>77</v>
      </c>
      <c r="D106" t="s">
        <v>74</v>
      </c>
      <c r="E106" s="19">
        <v>22913</v>
      </c>
      <c r="F106">
        <v>0.03</v>
      </c>
      <c r="G106">
        <v>0</v>
      </c>
      <c r="H106">
        <v>0</v>
      </c>
      <c r="I106">
        <v>0</v>
      </c>
      <c r="J106">
        <v>0.01</v>
      </c>
      <c r="K106">
        <v>0</v>
      </c>
      <c r="L106">
        <v>0</v>
      </c>
      <c r="M106">
        <v>0.01</v>
      </c>
      <c r="N106">
        <v>0</v>
      </c>
      <c r="O106">
        <v>0</v>
      </c>
      <c r="P106">
        <v>7.0000000000000007E-2</v>
      </c>
      <c r="Q106">
        <v>0</v>
      </c>
      <c r="R106">
        <v>0.02</v>
      </c>
      <c r="S106">
        <v>0.01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0.01</v>
      </c>
      <c r="AF106">
        <v>0</v>
      </c>
      <c r="AG106">
        <v>0</v>
      </c>
      <c r="AH106">
        <v>0</v>
      </c>
      <c r="AI106">
        <v>0</v>
      </c>
      <c r="AJ106">
        <v>0.05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0.01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0.02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0.01</v>
      </c>
      <c r="BJ106">
        <v>0</v>
      </c>
      <c r="BK106">
        <v>0</v>
      </c>
      <c r="BL106">
        <v>0</v>
      </c>
      <c r="BM106">
        <v>0</v>
      </c>
      <c r="BN106">
        <v>0.04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0.33</v>
      </c>
      <c r="CE106">
        <v>0</v>
      </c>
      <c r="CF106">
        <v>0</v>
      </c>
      <c r="CG106">
        <v>0</v>
      </c>
      <c r="CH106">
        <v>0.01</v>
      </c>
      <c r="CI106">
        <v>0</v>
      </c>
      <c r="CJ106">
        <v>0</v>
      </c>
      <c r="CK106">
        <v>0.27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0.04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0.02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f t="shared" si="19"/>
        <v>0</v>
      </c>
      <c r="DX106" s="2" t="s">
        <v>261</v>
      </c>
      <c r="DY106">
        <v>0.67735064763665997</v>
      </c>
      <c r="DZ106">
        <v>7.5287023525527497</v>
      </c>
      <c r="EA106">
        <v>7.1410415682188697</v>
      </c>
      <c r="EB106">
        <v>10.6242759173313</v>
      </c>
      <c r="EC106">
        <v>10.6242759173313</v>
      </c>
      <c r="ED106">
        <v>10.6242759173313</v>
      </c>
      <c r="EE106">
        <v>10.6242759173313</v>
      </c>
      <c r="EF106">
        <v>9.0431370872471195</v>
      </c>
      <c r="EG106">
        <v>7.1410415682188697</v>
      </c>
      <c r="EH106">
        <v>5.8251657181301599</v>
      </c>
      <c r="EI106">
        <v>13.682348476005799</v>
      </c>
      <c r="EJ106">
        <v>12.457603604614199</v>
      </c>
      <c r="EK106">
        <v>2.1213203435596402</v>
      </c>
      <c r="EL106">
        <v>2.1213203435596402</v>
      </c>
      <c r="EM106">
        <v>0</v>
      </c>
      <c r="EN106">
        <v>0</v>
      </c>
      <c r="EO106" s="24">
        <f>AVERAGE(DY95:DY106,DY79:DY90,DY75:DY78,DY73,DY92:DY93)</f>
        <v>0.33960606679551503</v>
      </c>
      <c r="EP106" s="24">
        <f t="shared" ref="EP106:FD106" si="24">AVERAGE(DZ95:DZ106,DZ79:DZ90,DZ75:DZ78,DZ73,DZ92:DZ93)</f>
        <v>5.0671545654872912</v>
      </c>
      <c r="EQ106" s="24">
        <f t="shared" si="24"/>
        <v>6.5441852522975363</v>
      </c>
      <c r="ER106" s="24">
        <f t="shared" si="24"/>
        <v>7.2336366618925743</v>
      </c>
      <c r="ES106" s="24">
        <f t="shared" si="24"/>
        <v>7.4100039379735714</v>
      </c>
      <c r="ET106" s="24">
        <f t="shared" si="24"/>
        <v>7.5118296322951705</v>
      </c>
      <c r="EU106" s="24">
        <f t="shared" si="24"/>
        <v>7.6881969083761668</v>
      </c>
      <c r="EV106" s="24">
        <f t="shared" si="24"/>
        <v>7.2488998698444806</v>
      </c>
      <c r="EW106" s="24">
        <f t="shared" si="24"/>
        <v>6.2805282826445756</v>
      </c>
      <c r="EX106" s="24">
        <f t="shared" si="24"/>
        <v>5.8364979547451243</v>
      </c>
      <c r="EY106" s="24">
        <f t="shared" si="24"/>
        <v>16.026708113120236</v>
      </c>
      <c r="EZ106" s="24">
        <f t="shared" si="24"/>
        <v>15.297904787331335</v>
      </c>
      <c r="FA106" s="24">
        <f t="shared" si="24"/>
        <v>2.4082295007240768</v>
      </c>
      <c r="FB106" s="24">
        <f t="shared" si="24"/>
        <v>2.3954813889115014</v>
      </c>
      <c r="FC106" s="24">
        <f t="shared" si="24"/>
        <v>0</v>
      </c>
      <c r="FD106" s="24">
        <f t="shared" si="24"/>
        <v>0</v>
      </c>
      <c r="FF106" s="2" t="s">
        <v>253</v>
      </c>
      <c r="FG106" s="19">
        <v>22913</v>
      </c>
      <c r="FH106" s="26">
        <v>20.05</v>
      </c>
      <c r="FI106" s="26">
        <v>19.37</v>
      </c>
      <c r="FJ106" s="26">
        <v>22.78</v>
      </c>
      <c r="FK106" s="26">
        <v>6.2</v>
      </c>
      <c r="FL106" s="26">
        <v>15.99</v>
      </c>
      <c r="FM106" s="26">
        <v>10.57</v>
      </c>
      <c r="FN106" s="26">
        <v>23.78</v>
      </c>
      <c r="FO106" s="24">
        <f>AVERAGE(FH95:FH106,FH79:FH90,FH75:FH78,FH73,FH92:FH93)</f>
        <v>21.886129032258065</v>
      </c>
      <c r="FP106" s="24">
        <f t="shared" ref="FP106:FU106" si="25">AVERAGE(FI95:FI106,FI79:FI90,FI75:FI78,FI73,FI92:FI93)</f>
        <v>20.29645161290323</v>
      </c>
      <c r="FQ106" s="24">
        <f t="shared" si="25"/>
        <v>23.602258064516128</v>
      </c>
      <c r="FR106" s="24">
        <f t="shared" si="25"/>
        <v>7.1032258064516149</v>
      </c>
      <c r="FS106" s="24">
        <f t="shared" si="25"/>
        <v>19.788064516129033</v>
      </c>
      <c r="FT106" s="24">
        <f t="shared" si="25"/>
        <v>13.043225806451614</v>
      </c>
      <c r="FU106" s="24">
        <f t="shared" si="25"/>
        <v>23.609677419354831</v>
      </c>
      <c r="FV106" s="79" t="s">
        <v>253</v>
      </c>
      <c r="FW106" s="7">
        <v>11.2</v>
      </c>
      <c r="FX106" s="7">
        <v>686.85377597808701</v>
      </c>
      <c r="FY106" s="7">
        <v>4.4463782310485831</v>
      </c>
      <c r="FZ106" s="7">
        <v>21.347446441650366</v>
      </c>
    </row>
    <row r="107" spans="1:182" x14ac:dyDescent="0.2">
      <c r="A107">
        <v>7</v>
      </c>
      <c r="B107" t="s">
        <v>7</v>
      </c>
      <c r="C107" t="s">
        <v>77</v>
      </c>
      <c r="D107" t="s">
        <v>74</v>
      </c>
      <c r="E107" s="19">
        <v>23266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0.12</v>
      </c>
      <c r="Q107">
        <v>0</v>
      </c>
      <c r="R107">
        <v>0.02</v>
      </c>
      <c r="S107">
        <v>0</v>
      </c>
      <c r="T107">
        <v>0</v>
      </c>
      <c r="U107">
        <v>0.01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0.02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0.01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0.01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0.01</v>
      </c>
      <c r="BJ107">
        <v>0.01</v>
      </c>
      <c r="BK107">
        <v>0</v>
      </c>
      <c r="BL107">
        <v>0</v>
      </c>
      <c r="BM107">
        <v>0</v>
      </c>
      <c r="BN107">
        <v>0.26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0.01</v>
      </c>
      <c r="CD107">
        <v>0.15</v>
      </c>
      <c r="CE107">
        <v>0</v>
      </c>
      <c r="CF107">
        <v>0</v>
      </c>
      <c r="CG107">
        <v>0</v>
      </c>
      <c r="CH107">
        <v>0.01</v>
      </c>
      <c r="CI107">
        <v>0</v>
      </c>
      <c r="CJ107">
        <v>0</v>
      </c>
      <c r="CK107">
        <v>0.32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0.02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0.02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f t="shared" si="19"/>
        <v>0</v>
      </c>
      <c r="DV107">
        <v>30</v>
      </c>
      <c r="DW107">
        <f>MAX(DU71:DU107)</f>
        <v>0</v>
      </c>
      <c r="DX107" s="2" t="s">
        <v>261</v>
      </c>
      <c r="DY107">
        <v>0.54119610014619701</v>
      </c>
      <c r="DZ107">
        <v>4.6621772757080997</v>
      </c>
      <c r="EA107">
        <v>9.7119297448891402</v>
      </c>
      <c r="EB107">
        <v>9.7119297448891295</v>
      </c>
      <c r="EC107">
        <v>10.419036526075701</v>
      </c>
      <c r="ED107">
        <v>9.7119297448891295</v>
      </c>
      <c r="EE107">
        <v>10.419036526075701</v>
      </c>
      <c r="EF107">
        <v>9.1707336447429402</v>
      </c>
      <c r="EG107">
        <v>8.4636268635563905</v>
      </c>
      <c r="EH107">
        <v>6.1536821803071096</v>
      </c>
      <c r="EI107">
        <v>14.3051259491941</v>
      </c>
      <c r="EJ107">
        <v>12.3497162866748</v>
      </c>
      <c r="EK107">
        <v>2.47304775272434</v>
      </c>
      <c r="EL107">
        <v>1.2247448713915901</v>
      </c>
      <c r="EM107">
        <v>0</v>
      </c>
      <c r="EN107">
        <v>0</v>
      </c>
      <c r="EO107" s="24">
        <f>AVERAGE(DY71:DY107)</f>
        <v>0.37965604774375877</v>
      </c>
      <c r="EP107" s="24">
        <f t="shared" ref="EP107:FD107" si="26">AVERAGE(DZ71:DZ107)</f>
        <v>5.0187324576592731</v>
      </c>
      <c r="EQ107" s="24">
        <f t="shared" si="26"/>
        <v>6.7409176693899271</v>
      </c>
      <c r="ER107" s="24">
        <f t="shared" si="26"/>
        <v>7.4125126784785538</v>
      </c>
      <c r="ES107" s="24">
        <f t="shared" si="26"/>
        <v>7.5793908498217295</v>
      </c>
      <c r="ET107" s="24">
        <f t="shared" si="26"/>
        <v>7.7169164762149105</v>
      </c>
      <c r="EU107" s="24">
        <f t="shared" si="26"/>
        <v>7.8837946475580827</v>
      </c>
      <c r="EV107" s="24">
        <f t="shared" si="26"/>
        <v>7.4381162860377144</v>
      </c>
      <c r="EW107" s="24">
        <f t="shared" si="26"/>
        <v>6.4423972034165997</v>
      </c>
      <c r="EX107" s="24">
        <f t="shared" si="26"/>
        <v>5.9615542684554059</v>
      </c>
      <c r="EY107" s="24">
        <f t="shared" si="26"/>
        <v>16.003598641901934</v>
      </c>
      <c r="EZ107" s="24">
        <f t="shared" si="26"/>
        <v>15.186704775454592</v>
      </c>
      <c r="FA107" s="24">
        <f t="shared" si="26"/>
        <v>2.3480482932694655</v>
      </c>
      <c r="FB107" s="24">
        <f t="shared" si="26"/>
        <v>2.2788597563296107</v>
      </c>
      <c r="FC107" s="24">
        <f t="shared" si="26"/>
        <v>0</v>
      </c>
      <c r="FD107" s="24">
        <f t="shared" si="26"/>
        <v>0</v>
      </c>
      <c r="FE107" s="45" t="s">
        <v>261</v>
      </c>
      <c r="FF107" s="2" t="s">
        <v>248</v>
      </c>
      <c r="FG107" s="19">
        <v>23266</v>
      </c>
      <c r="FH107" s="26">
        <v>23.79</v>
      </c>
      <c r="FI107" s="26">
        <v>22.79</v>
      </c>
      <c r="FJ107" s="26">
        <v>26.79</v>
      </c>
      <c r="FK107" s="26">
        <v>6.66</v>
      </c>
      <c r="FL107" s="26">
        <v>15.95</v>
      </c>
      <c r="FM107" s="26">
        <v>12.54</v>
      </c>
      <c r="FN107" s="26">
        <v>21.37</v>
      </c>
      <c r="FO107" s="24">
        <f>AVERAGE(FH71:FH107)</f>
        <v>22.006486486486487</v>
      </c>
      <c r="FP107" s="24">
        <f t="shared" ref="FP107:FU107" si="27">AVERAGE(FI71:FI107)</f>
        <v>20.478648648648651</v>
      </c>
      <c r="FQ107" s="24">
        <f t="shared" si="27"/>
        <v>23.752972972972977</v>
      </c>
      <c r="FR107" s="24">
        <f t="shared" si="27"/>
        <v>7.1162162162162179</v>
      </c>
      <c r="FS107" s="24">
        <f t="shared" si="27"/>
        <v>19.470270270270273</v>
      </c>
      <c r="FT107" s="24">
        <f t="shared" si="27"/>
        <v>12.915135135135136</v>
      </c>
      <c r="FU107" s="24">
        <f t="shared" si="27"/>
        <v>23.513783783783783</v>
      </c>
      <c r="FV107" s="45"/>
      <c r="FW107" s="7">
        <v>11.2</v>
      </c>
      <c r="FX107" s="7">
        <v>686.85377597808701</v>
      </c>
      <c r="FY107" s="7">
        <v>4.4463782310485831</v>
      </c>
      <c r="FZ107" s="7">
        <v>21.347446441650366</v>
      </c>
    </row>
    <row r="108" spans="1:182" s="16" customFormat="1" x14ac:dyDescent="0.2">
      <c r="A108">
        <v>8</v>
      </c>
      <c r="B108" t="s">
        <v>205</v>
      </c>
      <c r="C108" t="s">
        <v>77</v>
      </c>
      <c r="D108" s="2" t="s">
        <v>206</v>
      </c>
      <c r="E108" s="19">
        <v>19478</v>
      </c>
      <c r="F108">
        <v>0.03</v>
      </c>
      <c r="G108">
        <v>0</v>
      </c>
      <c r="H108">
        <v>0</v>
      </c>
      <c r="I108">
        <v>0</v>
      </c>
      <c r="J108">
        <v>0.05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0.31</v>
      </c>
      <c r="Q108">
        <v>0</v>
      </c>
      <c r="R108">
        <v>0</v>
      </c>
      <c r="S108">
        <v>0</v>
      </c>
      <c r="T108">
        <v>0</v>
      </c>
      <c r="U108">
        <v>0.05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0.31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0.01</v>
      </c>
      <c r="AQ108">
        <v>0</v>
      </c>
      <c r="AR108">
        <v>0.02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0.01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0.08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0.14000000000000001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f t="shared" si="19"/>
        <v>0</v>
      </c>
      <c r="DV108"/>
      <c r="DW108"/>
      <c r="DX108" s="2" t="s">
        <v>261</v>
      </c>
      <c r="DY108">
        <v>3.51417451868971</v>
      </c>
      <c r="DZ108">
        <v>7.48408470765487</v>
      </c>
      <c r="EA108">
        <v>4.7925453603674697</v>
      </c>
      <c r="EB108">
        <v>8.8982982700279702</v>
      </c>
      <c r="EC108">
        <v>8.8982982700279702</v>
      </c>
      <c r="ED108">
        <v>8.8982982700279702</v>
      </c>
      <c r="EE108">
        <v>8.8982982700279702</v>
      </c>
      <c r="EF108">
        <v>5.6204922196438298</v>
      </c>
      <c r="EG108">
        <v>3.0958781400675202</v>
      </c>
      <c r="EH108">
        <v>7.1884091328644804</v>
      </c>
      <c r="EI108">
        <v>12.825433995646501</v>
      </c>
      <c r="EJ108">
        <v>10.421659994160001</v>
      </c>
      <c r="EK108">
        <v>7.2193477288935801</v>
      </c>
      <c r="EL108">
        <v>5.5226805085936297</v>
      </c>
      <c r="EM108">
        <v>0</v>
      </c>
      <c r="EN108">
        <v>0</v>
      </c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/>
      <c r="FF108" s="2" t="s">
        <v>249</v>
      </c>
      <c r="FG108" s="19">
        <v>19478</v>
      </c>
      <c r="FH108" s="26">
        <v>16.96</v>
      </c>
      <c r="FI108" s="26">
        <v>20.93</v>
      </c>
      <c r="FJ108" s="26">
        <v>20.93</v>
      </c>
      <c r="FK108" s="26">
        <v>5.16</v>
      </c>
      <c r="FL108" s="26">
        <v>10.72</v>
      </c>
      <c r="FM108" s="26">
        <v>9.31</v>
      </c>
      <c r="FN108" s="26">
        <v>19.93</v>
      </c>
      <c r="FO108" s="25"/>
      <c r="FP108" s="25"/>
      <c r="FQ108" s="25"/>
      <c r="FR108" s="25"/>
      <c r="FS108" s="25"/>
      <c r="FT108" s="25"/>
      <c r="FU108" s="25"/>
      <c r="FV108"/>
      <c r="FW108" s="7">
        <v>10.1</v>
      </c>
      <c r="FX108" s="7">
        <v>893.81122827529748</v>
      </c>
      <c r="FY108" s="7">
        <v>5.3619434038797928</v>
      </c>
      <c r="FZ108" s="7">
        <v>23.155193328857404</v>
      </c>
    </row>
    <row r="109" spans="1:182" s="16" customFormat="1" x14ac:dyDescent="0.2">
      <c r="A109">
        <v>8</v>
      </c>
      <c r="B109" t="s">
        <v>205</v>
      </c>
      <c r="C109" t="s">
        <v>77</v>
      </c>
      <c r="D109" s="2" t="s">
        <v>206</v>
      </c>
      <c r="E109" s="19">
        <v>20474</v>
      </c>
      <c r="F109">
        <v>0.04</v>
      </c>
      <c r="G109">
        <v>0</v>
      </c>
      <c r="H109">
        <v>0</v>
      </c>
      <c r="I109">
        <v>0</v>
      </c>
      <c r="J109">
        <v>0.01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0.3</v>
      </c>
      <c r="Q109">
        <v>0</v>
      </c>
      <c r="R109">
        <v>0</v>
      </c>
      <c r="S109">
        <v>0</v>
      </c>
      <c r="T109">
        <v>0</v>
      </c>
      <c r="U109">
        <v>0.05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0.26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0.03</v>
      </c>
      <c r="AQ109">
        <v>0</v>
      </c>
      <c r="AR109">
        <v>0.04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0.12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0.14000000000000001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f t="shared" si="19"/>
        <v>0</v>
      </c>
      <c r="DV109"/>
      <c r="DW109"/>
      <c r="DX109" s="2" t="s">
        <v>261</v>
      </c>
      <c r="DY109">
        <v>2.37401786793661</v>
      </c>
      <c r="DZ109">
        <v>7.25581291293273</v>
      </c>
      <c r="EA109">
        <v>4.7076335719091</v>
      </c>
      <c r="EB109">
        <v>8.83695174301692</v>
      </c>
      <c r="EC109">
        <v>8.83695174301692</v>
      </c>
      <c r="ED109">
        <v>8.83695174301692</v>
      </c>
      <c r="EE109">
        <v>8.83695174301692</v>
      </c>
      <c r="EF109">
        <v>5.26945582933</v>
      </c>
      <c r="EG109">
        <v>3.01096635160915</v>
      </c>
      <c r="EH109">
        <v>6.0482524821113799</v>
      </c>
      <c r="EI109">
        <v>14.254259603545901</v>
      </c>
      <c r="EJ109">
        <v>10.9764535531618</v>
      </c>
      <c r="EK109">
        <v>6.74641968948099</v>
      </c>
      <c r="EL109">
        <v>5.0497524691810396</v>
      </c>
      <c r="EM109">
        <v>0</v>
      </c>
      <c r="EN109">
        <v>0</v>
      </c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/>
      <c r="FF109" s="2" t="s">
        <v>249</v>
      </c>
      <c r="FG109" s="19">
        <v>20474</v>
      </c>
      <c r="FH109" s="26">
        <v>16.399999999999999</v>
      </c>
      <c r="FI109" s="26">
        <v>20.64</v>
      </c>
      <c r="FJ109" s="26">
        <v>20.64</v>
      </c>
      <c r="FK109" s="26">
        <v>5.74</v>
      </c>
      <c r="FL109" s="26">
        <v>11.22</v>
      </c>
      <c r="FM109" s="26">
        <v>9.2200000000000006</v>
      </c>
      <c r="FN109" s="26">
        <v>18.899999999999999</v>
      </c>
      <c r="FO109" s="25"/>
      <c r="FP109" s="25"/>
      <c r="FQ109" s="25"/>
      <c r="FR109" s="25"/>
      <c r="FS109" s="25"/>
      <c r="FT109" s="25"/>
      <c r="FU109" s="25"/>
      <c r="FV109"/>
      <c r="FW109" s="7">
        <v>10.1</v>
      </c>
      <c r="FX109" s="7">
        <v>893.81122827529748</v>
      </c>
      <c r="FY109" s="7">
        <v>5.3619434038797928</v>
      </c>
      <c r="FZ109" s="7">
        <v>23.155193328857404</v>
      </c>
    </row>
    <row r="110" spans="1:182" s="16" customFormat="1" x14ac:dyDescent="0.2">
      <c r="A110">
        <v>8</v>
      </c>
      <c r="B110" t="s">
        <v>205</v>
      </c>
      <c r="C110" t="s">
        <v>77</v>
      </c>
      <c r="D110" s="2" t="s">
        <v>206</v>
      </c>
      <c r="E110" s="19">
        <v>21489</v>
      </c>
      <c r="F110">
        <v>0.04</v>
      </c>
      <c r="G110">
        <v>0</v>
      </c>
      <c r="H110">
        <v>0</v>
      </c>
      <c r="I110">
        <v>0</v>
      </c>
      <c r="J110">
        <v>0.03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0.34</v>
      </c>
      <c r="Q110">
        <v>0</v>
      </c>
      <c r="R110">
        <v>0</v>
      </c>
      <c r="S110">
        <v>0</v>
      </c>
      <c r="T110">
        <v>0</v>
      </c>
      <c r="U110">
        <v>7.0000000000000007E-2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0.21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0.01</v>
      </c>
      <c r="AQ110">
        <v>0</v>
      </c>
      <c r="AR110">
        <v>0.02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0.01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0.11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0.16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f t="shared" si="19"/>
        <v>0</v>
      </c>
      <c r="DV110"/>
      <c r="DW110"/>
      <c r="DX110" s="2" t="s">
        <v>261</v>
      </c>
      <c r="DY110">
        <v>3.4545498838211</v>
      </c>
      <c r="DZ110">
        <v>8.1914540854884201</v>
      </c>
      <c r="EA110">
        <v>5.6828007960229101</v>
      </c>
      <c r="EB110">
        <v>9.6056676478615195</v>
      </c>
      <c r="EC110">
        <v>9.6056676478615195</v>
      </c>
      <c r="ED110">
        <v>9.6056676478615195</v>
      </c>
      <c r="EE110">
        <v>9.6056676478615195</v>
      </c>
      <c r="EF110">
        <v>5.6252204479185401</v>
      </c>
      <c r="EG110">
        <v>3.5731822894668999</v>
      </c>
      <c r="EH110">
        <v>7.3915538208270002</v>
      </c>
      <c r="EI110">
        <v>13.766392547535199</v>
      </c>
      <c r="EJ110">
        <v>10.9496672597926</v>
      </c>
      <c r="EK110">
        <v>6.6373110756247202</v>
      </c>
      <c r="EL110">
        <v>4.5276925690687104</v>
      </c>
      <c r="EM110">
        <v>0</v>
      </c>
      <c r="EN110">
        <v>0</v>
      </c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/>
      <c r="FF110" s="2" t="s">
        <v>249</v>
      </c>
      <c r="FG110" s="19">
        <v>21489</v>
      </c>
      <c r="FH110" s="26">
        <v>17.32</v>
      </c>
      <c r="FI110" s="26">
        <v>21.97</v>
      </c>
      <c r="FJ110" s="26">
        <v>21.97</v>
      </c>
      <c r="FK110" s="26">
        <v>5.41</v>
      </c>
      <c r="FL110" s="26">
        <v>11.25</v>
      </c>
      <c r="FM110" s="26">
        <v>9.83</v>
      </c>
      <c r="FN110" s="26">
        <v>20.97</v>
      </c>
      <c r="FO110" s="25"/>
      <c r="FP110" s="25"/>
      <c r="FQ110" s="25"/>
      <c r="FR110" s="25"/>
      <c r="FS110" s="25"/>
      <c r="FT110" s="25"/>
      <c r="FU110" s="25"/>
      <c r="FV110"/>
      <c r="FW110" s="7">
        <v>10.1</v>
      </c>
      <c r="FX110" s="7">
        <v>893.81122827529748</v>
      </c>
      <c r="FY110" s="7">
        <v>5.3619434038797928</v>
      </c>
      <c r="FZ110" s="7">
        <v>23.155193328857404</v>
      </c>
    </row>
    <row r="111" spans="1:182" s="16" customFormat="1" x14ac:dyDescent="0.2">
      <c r="A111">
        <v>8</v>
      </c>
      <c r="B111" t="s">
        <v>205</v>
      </c>
      <c r="C111" t="s">
        <v>77</v>
      </c>
      <c r="D111" s="2" t="s">
        <v>206</v>
      </c>
      <c r="E111" s="19">
        <v>21974</v>
      </c>
      <c r="F111">
        <v>0.05</v>
      </c>
      <c r="G111">
        <v>0</v>
      </c>
      <c r="H111">
        <v>0</v>
      </c>
      <c r="I111">
        <v>0</v>
      </c>
      <c r="J111">
        <v>0.03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0.38</v>
      </c>
      <c r="Q111">
        <v>0</v>
      </c>
      <c r="R111">
        <v>0</v>
      </c>
      <c r="S111">
        <v>0</v>
      </c>
      <c r="T111">
        <v>0</v>
      </c>
      <c r="U111">
        <v>0.09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0.18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0.01</v>
      </c>
      <c r="AQ111">
        <v>0</v>
      </c>
      <c r="AR111">
        <v>0.03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0.01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0.09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0.14000000000000001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f t="shared" si="19"/>
        <v>0</v>
      </c>
      <c r="DV111"/>
      <c r="DW111"/>
      <c r="DX111" s="2" t="s">
        <v>261</v>
      </c>
      <c r="DY111">
        <v>3.8116141806626702</v>
      </c>
      <c r="DZ111">
        <v>8.4889699693213103</v>
      </c>
      <c r="EA111">
        <v>5.7298250296831297</v>
      </c>
      <c r="EB111">
        <v>9.9031835316944097</v>
      </c>
      <c r="EC111">
        <v>9.9031835316944097</v>
      </c>
      <c r="ED111">
        <v>9.9031835316944097</v>
      </c>
      <c r="EE111">
        <v>9.9031835316944097</v>
      </c>
      <c r="EF111">
        <v>5.3151803847371903</v>
      </c>
      <c r="EG111">
        <v>3.2631422262855501</v>
      </c>
      <c r="EH111">
        <v>7.4858487948374401</v>
      </c>
      <c r="EI111">
        <v>14.552887385801</v>
      </c>
      <c r="EJ111">
        <v>11.379097801216901</v>
      </c>
      <c r="EK111">
        <v>6.6499829360679596</v>
      </c>
      <c r="EL111">
        <v>4.1833001326703796</v>
      </c>
      <c r="EM111">
        <v>0</v>
      </c>
      <c r="EN111">
        <v>0</v>
      </c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/>
      <c r="FF111" s="2" t="s">
        <v>249</v>
      </c>
      <c r="FG111" s="19">
        <v>21974</v>
      </c>
      <c r="FH111" s="26">
        <v>17.489999999999998</v>
      </c>
      <c r="FI111" s="26">
        <v>22.73</v>
      </c>
      <c r="FJ111" s="26">
        <v>22.73</v>
      </c>
      <c r="FK111" s="26">
        <v>5.47</v>
      </c>
      <c r="FL111" s="26">
        <v>11.64</v>
      </c>
      <c r="FM111" s="26">
        <v>9.91</v>
      </c>
      <c r="FN111" s="26">
        <v>21.73</v>
      </c>
      <c r="FO111" s="25"/>
      <c r="FP111" s="25"/>
      <c r="FQ111" s="25"/>
      <c r="FR111" s="25"/>
      <c r="FS111" s="25"/>
      <c r="FT111" s="25"/>
      <c r="FU111" s="25"/>
      <c r="FV111"/>
      <c r="FW111" s="7">
        <v>10.1</v>
      </c>
      <c r="FX111" s="7">
        <v>893.81122827529748</v>
      </c>
      <c r="FY111" s="7">
        <v>5.3619434038797928</v>
      </c>
      <c r="FZ111" s="7">
        <v>23.155193328857404</v>
      </c>
    </row>
    <row r="112" spans="1:182" s="16" customFormat="1" x14ac:dyDescent="0.2">
      <c r="A112">
        <v>8</v>
      </c>
      <c r="B112" t="s">
        <v>205</v>
      </c>
      <c r="C112" t="s">
        <v>77</v>
      </c>
      <c r="D112" s="2" t="s">
        <v>206</v>
      </c>
      <c r="E112" s="19">
        <v>22385</v>
      </c>
      <c r="F112">
        <v>0.03</v>
      </c>
      <c r="G112">
        <v>0</v>
      </c>
      <c r="H112">
        <v>0</v>
      </c>
      <c r="I112">
        <v>0</v>
      </c>
      <c r="J112">
        <v>0.04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0.44</v>
      </c>
      <c r="Q112">
        <v>0</v>
      </c>
      <c r="R112">
        <v>0</v>
      </c>
      <c r="S112">
        <v>0</v>
      </c>
      <c r="T112">
        <v>0</v>
      </c>
      <c r="U112">
        <v>0.09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0.16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0.02</v>
      </c>
      <c r="AQ112">
        <v>0</v>
      </c>
      <c r="AR112">
        <v>0.02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0.01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0.09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0.11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f t="shared" si="19"/>
        <v>0</v>
      </c>
      <c r="DV112"/>
      <c r="DW112"/>
      <c r="DX112" s="2" t="s">
        <v>261</v>
      </c>
      <c r="DY112">
        <v>4.0606815428459502</v>
      </c>
      <c r="DZ112">
        <v>8.1978558180291401</v>
      </c>
      <c r="EA112">
        <v>5.7298250296831297</v>
      </c>
      <c r="EB112">
        <v>10.1297074706073</v>
      </c>
      <c r="EC112">
        <v>10.1297074706073</v>
      </c>
      <c r="ED112">
        <v>10.1297074706073</v>
      </c>
      <c r="EE112">
        <v>10.1297074706073</v>
      </c>
      <c r="EF112">
        <v>6.08188583712551</v>
      </c>
      <c r="EG112">
        <v>3.2631422262855501</v>
      </c>
      <c r="EH112">
        <v>7.3010518920498804</v>
      </c>
      <c r="EI112">
        <v>14.751995874521199</v>
      </c>
      <c r="EJ112">
        <v>11.060568199732</v>
      </c>
      <c r="EK112">
        <v>6.4036867404034901</v>
      </c>
      <c r="EL112">
        <v>3.93700393700591</v>
      </c>
      <c r="EM112">
        <v>0</v>
      </c>
      <c r="EN112">
        <v>0</v>
      </c>
      <c r="EO112" s="24">
        <f>AVERAGE(DY108:DY112)</f>
        <v>3.4430075987912074</v>
      </c>
      <c r="EP112" s="24">
        <f t="shared" ref="EP112:FD112" si="28">AVERAGE(DZ108:DZ112)</f>
        <v>7.9236354986852948</v>
      </c>
      <c r="EQ112" s="24">
        <f t="shared" si="28"/>
        <v>5.3285259575331478</v>
      </c>
      <c r="ER112" s="24">
        <f t="shared" si="28"/>
        <v>9.4747617326416247</v>
      </c>
      <c r="ES112" s="24">
        <f t="shared" si="28"/>
        <v>9.4747617326416247</v>
      </c>
      <c r="ET112" s="24">
        <f t="shared" si="28"/>
        <v>9.4747617326416247</v>
      </c>
      <c r="EU112" s="24">
        <f t="shared" si="28"/>
        <v>9.4747617326416247</v>
      </c>
      <c r="EV112" s="24">
        <f t="shared" si="28"/>
        <v>5.5824469437510142</v>
      </c>
      <c r="EW112" s="24">
        <f t="shared" si="28"/>
        <v>3.2412622467429335</v>
      </c>
      <c r="EX112" s="24">
        <f t="shared" si="28"/>
        <v>7.083023224538036</v>
      </c>
      <c r="EY112" s="24">
        <f t="shared" si="28"/>
        <v>14.030193881409961</v>
      </c>
      <c r="EZ112" s="24">
        <f t="shared" si="28"/>
        <v>10.957489361612659</v>
      </c>
      <c r="FA112" s="24">
        <f t="shared" si="28"/>
        <v>6.7313496340941485</v>
      </c>
      <c r="FB112" s="24">
        <f t="shared" si="28"/>
        <v>4.6440859233039333</v>
      </c>
      <c r="FC112" s="24">
        <f t="shared" si="28"/>
        <v>0</v>
      </c>
      <c r="FD112" s="24">
        <f t="shared" si="28"/>
        <v>0</v>
      </c>
      <c r="FE112"/>
      <c r="FF112" s="2" t="s">
        <v>249</v>
      </c>
      <c r="FG112" s="19">
        <v>22385</v>
      </c>
      <c r="FH112" s="26">
        <v>17.899999999999999</v>
      </c>
      <c r="FI112" s="26">
        <v>22.63</v>
      </c>
      <c r="FJ112" s="26">
        <v>22.63</v>
      </c>
      <c r="FK112" s="26">
        <v>4.7300000000000004</v>
      </c>
      <c r="FL112" s="26">
        <v>11.36</v>
      </c>
      <c r="FM112" s="26">
        <v>9.9499999999999993</v>
      </c>
      <c r="FN112" s="26">
        <v>21.22</v>
      </c>
      <c r="FO112" s="24">
        <f>AVERAGE(FH108:FH112)</f>
        <v>17.213999999999999</v>
      </c>
      <c r="FP112" s="24">
        <f t="shared" ref="FP112:FU112" si="29">AVERAGE(FI108:FI112)</f>
        <v>21.779999999999998</v>
      </c>
      <c r="FQ112" s="24">
        <f t="shared" si="29"/>
        <v>21.779999999999998</v>
      </c>
      <c r="FR112" s="24">
        <f t="shared" si="29"/>
        <v>5.3020000000000005</v>
      </c>
      <c r="FS112" s="24">
        <f t="shared" si="29"/>
        <v>11.238</v>
      </c>
      <c r="FT112" s="24">
        <f t="shared" si="29"/>
        <v>9.6440000000000001</v>
      </c>
      <c r="FU112" s="24">
        <f t="shared" si="29"/>
        <v>20.55</v>
      </c>
      <c r="FV112" s="49" t="s">
        <v>249</v>
      </c>
      <c r="FW112" s="7">
        <v>10.1</v>
      </c>
      <c r="FX112" s="7">
        <v>893.81122827529748</v>
      </c>
      <c r="FY112" s="7">
        <v>5.3619434038797928</v>
      </c>
      <c r="FZ112" s="7">
        <v>23.155193328857404</v>
      </c>
    </row>
    <row r="113" spans="1:182" s="16" customFormat="1" x14ac:dyDescent="0.2">
      <c r="A113">
        <v>8</v>
      </c>
      <c r="B113" t="s">
        <v>205</v>
      </c>
      <c r="C113" t="s">
        <v>77</v>
      </c>
      <c r="D113" s="2" t="s">
        <v>206</v>
      </c>
      <c r="E113" s="19">
        <v>23859</v>
      </c>
      <c r="F113">
        <v>0.02</v>
      </c>
      <c r="G113">
        <v>0</v>
      </c>
      <c r="H113">
        <v>0</v>
      </c>
      <c r="I113">
        <v>0</v>
      </c>
      <c r="J113">
        <v>0.05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0.4</v>
      </c>
      <c r="Q113">
        <v>0</v>
      </c>
      <c r="R113">
        <v>0</v>
      </c>
      <c r="S113">
        <v>0</v>
      </c>
      <c r="T113">
        <v>0</v>
      </c>
      <c r="U113">
        <v>0.1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0.15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0.03</v>
      </c>
      <c r="AQ113">
        <v>0</v>
      </c>
      <c r="AR113">
        <v>0.01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0.01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0.08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0.15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f t="shared" si="19"/>
        <v>0</v>
      </c>
      <c r="DV113">
        <v>11</v>
      </c>
      <c r="DW113">
        <f>MAX(DU108:DU113)</f>
        <v>0</v>
      </c>
      <c r="DX113" s="2" t="s">
        <v>261</v>
      </c>
      <c r="DY113">
        <v>4.4476770644914696</v>
      </c>
      <c r="DZ113">
        <v>8.0611932947640295</v>
      </c>
      <c r="EA113">
        <v>5.7260479061692298</v>
      </c>
      <c r="EB113">
        <v>10.3494389060348</v>
      </c>
      <c r="EC113">
        <v>10.3494389060348</v>
      </c>
      <c r="ED113">
        <v>10.3494389060348</v>
      </c>
      <c r="EE113">
        <v>10.3494389060348</v>
      </c>
      <c r="EF113">
        <v>6.4945242685414701</v>
      </c>
      <c r="EG113">
        <v>3.0958781400675202</v>
      </c>
      <c r="EH113">
        <v>8.2555636174234195</v>
      </c>
      <c r="EI113">
        <v>15.011204475292701</v>
      </c>
      <c r="EJ113">
        <v>10.799895879106799</v>
      </c>
      <c r="EK113">
        <v>6.4380563190336604</v>
      </c>
      <c r="EL113">
        <v>3.8078865529319499</v>
      </c>
      <c r="EM113">
        <v>0</v>
      </c>
      <c r="EN113">
        <v>0</v>
      </c>
      <c r="EO113" s="24">
        <f>AVERAGE(DY108:DY113)</f>
        <v>3.610452509741251</v>
      </c>
      <c r="EP113" s="24">
        <f t="shared" ref="EP113:FD113" si="30">AVERAGE(DZ108:DZ113)</f>
        <v>7.9465617980317509</v>
      </c>
      <c r="EQ113" s="24">
        <f t="shared" si="30"/>
        <v>5.3947796156391616</v>
      </c>
      <c r="ER113" s="24">
        <f t="shared" si="30"/>
        <v>9.6205412615404864</v>
      </c>
      <c r="ES113" s="24">
        <f t="shared" si="30"/>
        <v>9.6205412615404864</v>
      </c>
      <c r="ET113" s="24">
        <f t="shared" si="30"/>
        <v>9.6205412615404864</v>
      </c>
      <c r="EU113" s="24">
        <f t="shared" si="30"/>
        <v>9.6205412615404864</v>
      </c>
      <c r="EV113" s="24">
        <f t="shared" si="30"/>
        <v>5.7344598312160899</v>
      </c>
      <c r="EW113" s="24">
        <f t="shared" si="30"/>
        <v>3.2170315622970311</v>
      </c>
      <c r="EX113" s="24">
        <f t="shared" si="30"/>
        <v>7.2784466233522664</v>
      </c>
      <c r="EY113" s="24">
        <f t="shared" si="30"/>
        <v>14.193695647057083</v>
      </c>
      <c r="EZ113" s="24">
        <f t="shared" si="30"/>
        <v>10.931223781195015</v>
      </c>
      <c r="FA113" s="24">
        <f t="shared" si="30"/>
        <v>6.6824674149174008</v>
      </c>
      <c r="FB113" s="24">
        <f t="shared" si="30"/>
        <v>4.5047193615752699</v>
      </c>
      <c r="FC113" s="24">
        <f t="shared" si="30"/>
        <v>0</v>
      </c>
      <c r="FD113" s="24">
        <f t="shared" si="30"/>
        <v>0</v>
      </c>
      <c r="FE113" s="49" t="s">
        <v>261</v>
      </c>
      <c r="FF113" s="2" t="s">
        <v>249</v>
      </c>
      <c r="FG113" s="19">
        <v>23859</v>
      </c>
      <c r="FH113" s="26">
        <v>18.170000000000002</v>
      </c>
      <c r="FI113" s="26">
        <v>22.74</v>
      </c>
      <c r="FJ113" s="26">
        <v>22.74</v>
      </c>
      <c r="FK113" s="26">
        <v>4.87</v>
      </c>
      <c r="FL113" s="26">
        <v>11.2</v>
      </c>
      <c r="FM113" s="26">
        <v>10.199999999999999</v>
      </c>
      <c r="FN113" s="26">
        <v>21.01</v>
      </c>
      <c r="FO113" s="24">
        <f>AVERAGE(FH108:FH113)</f>
        <v>17.373333333333331</v>
      </c>
      <c r="FP113" s="24">
        <f t="shared" ref="FP113:FU113" si="31">AVERAGE(FI108:FI113)</f>
        <v>21.939999999999998</v>
      </c>
      <c r="FQ113" s="24">
        <f t="shared" si="31"/>
        <v>21.939999999999998</v>
      </c>
      <c r="FR113" s="24">
        <f t="shared" si="31"/>
        <v>5.23</v>
      </c>
      <c r="FS113" s="24">
        <f t="shared" si="31"/>
        <v>11.231666666666667</v>
      </c>
      <c r="FT113" s="24">
        <f t="shared" si="31"/>
        <v>9.7366666666666664</v>
      </c>
      <c r="FU113" s="24">
        <f t="shared" si="31"/>
        <v>20.626666666666669</v>
      </c>
      <c r="FV113" s="49"/>
      <c r="FW113" s="7">
        <v>10.1</v>
      </c>
      <c r="FX113" s="7">
        <v>893.81122827529748</v>
      </c>
      <c r="FY113" s="7">
        <v>5.3619434038797928</v>
      </c>
      <c r="FZ113" s="7">
        <v>23.155193328857404</v>
      </c>
    </row>
    <row r="114" spans="1:182" s="16" customFormat="1" x14ac:dyDescent="0.2">
      <c r="A114" s="19">
        <v>9</v>
      </c>
      <c r="B114" t="s">
        <v>204</v>
      </c>
      <c r="C114" t="s">
        <v>77</v>
      </c>
      <c r="D114" s="2" t="s">
        <v>69</v>
      </c>
      <c r="E114" s="19">
        <v>19102</v>
      </c>
      <c r="F114">
        <v>0.01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0.17</v>
      </c>
      <c r="Q114">
        <v>0</v>
      </c>
      <c r="R114">
        <v>0</v>
      </c>
      <c r="S114">
        <v>0</v>
      </c>
      <c r="T114">
        <v>7.0000000000000007E-2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0.09</v>
      </c>
      <c r="AK114">
        <v>0.02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0.02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0.2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0.28999999999999998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0.14000000000000001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f t="shared" si="19"/>
        <v>0</v>
      </c>
      <c r="DV114"/>
      <c r="DW114"/>
      <c r="DX114" s="2" t="s">
        <v>261</v>
      </c>
      <c r="DY114">
        <v>0</v>
      </c>
      <c r="DZ114">
        <v>4.7136423573088404</v>
      </c>
      <c r="EA114">
        <v>5.2312804475138801</v>
      </c>
      <c r="EB114">
        <v>5.9383872287004298</v>
      </c>
      <c r="EC114">
        <v>5.9383872287004298</v>
      </c>
      <c r="ED114">
        <v>5.9383872287004298</v>
      </c>
      <c r="EE114">
        <v>5.9383872287004298</v>
      </c>
      <c r="EF114">
        <v>5.2312804475138801</v>
      </c>
      <c r="EG114">
        <v>5.2312804475138801</v>
      </c>
      <c r="EH114">
        <v>5.3385391260156601</v>
      </c>
      <c r="EI114">
        <v>9.4005583283336396</v>
      </c>
      <c r="EJ114">
        <v>9.4005583283336396</v>
      </c>
      <c r="EK114">
        <v>2.9154759474226499</v>
      </c>
      <c r="EL114">
        <v>2.9154759474226499</v>
      </c>
      <c r="EM114">
        <v>0</v>
      </c>
      <c r="EN114">
        <v>0</v>
      </c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/>
      <c r="FF114" s="2" t="s">
        <v>249</v>
      </c>
      <c r="FG114" s="19">
        <v>19102</v>
      </c>
      <c r="FH114" s="26">
        <v>17.079999999999998</v>
      </c>
      <c r="FI114" s="26">
        <v>18.079999999999998</v>
      </c>
      <c r="FJ114" s="26">
        <v>18.079999999999998</v>
      </c>
      <c r="FK114" s="26">
        <v>5.39</v>
      </c>
      <c r="FL114" s="26">
        <v>12.51</v>
      </c>
      <c r="FM114" s="26">
        <v>12.51</v>
      </c>
      <c r="FN114" s="26">
        <v>18.079999999999998</v>
      </c>
      <c r="FO114" s="24"/>
      <c r="FP114" s="24"/>
      <c r="FQ114" s="24"/>
      <c r="FR114" s="24"/>
      <c r="FS114" s="24"/>
      <c r="FT114" s="24"/>
      <c r="FU114" s="24"/>
      <c r="FV114"/>
      <c r="FW114" s="7">
        <v>10.1</v>
      </c>
      <c r="FX114" s="7">
        <v>893.81122827529748</v>
      </c>
      <c r="FY114" s="7">
        <v>5.3619434038797928</v>
      </c>
      <c r="FZ114" s="7">
        <v>23.155193328857404</v>
      </c>
    </row>
    <row r="115" spans="1:182" s="16" customFormat="1" x14ac:dyDescent="0.2">
      <c r="A115" s="19">
        <v>9</v>
      </c>
      <c r="B115" t="s">
        <v>204</v>
      </c>
      <c r="C115" t="s">
        <v>77</v>
      </c>
      <c r="D115" s="2" t="s">
        <v>69</v>
      </c>
      <c r="E115" s="19">
        <v>19374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0.18</v>
      </c>
      <c r="Q115">
        <v>0</v>
      </c>
      <c r="R115">
        <v>0</v>
      </c>
      <c r="S115">
        <v>0</v>
      </c>
      <c r="T115">
        <v>7.0000000000000007E-2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0.08</v>
      </c>
      <c r="AK115">
        <v>0.03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0.02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0.22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0.27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0.12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f t="shared" si="19"/>
        <v>0</v>
      </c>
      <c r="DV115"/>
      <c r="DW115"/>
      <c r="DX115" s="2" t="s">
        <v>261</v>
      </c>
      <c r="DY115">
        <v>0</v>
      </c>
      <c r="DZ115">
        <v>4.2229236062080702</v>
      </c>
      <c r="EA115">
        <v>5.4476684775996604</v>
      </c>
      <c r="EB115">
        <v>5.4476684775996604</v>
      </c>
      <c r="EC115">
        <v>5.4476684775996604</v>
      </c>
      <c r="ED115">
        <v>5.4476684775996604</v>
      </c>
      <c r="EE115">
        <v>5.4476684775996604</v>
      </c>
      <c r="EF115">
        <v>5.4476684775996604</v>
      </c>
      <c r="EG115">
        <v>5.4476684775996604</v>
      </c>
      <c r="EH115">
        <v>5.1478150704935004</v>
      </c>
      <c r="EI115">
        <v>9.3311152031638809</v>
      </c>
      <c r="EJ115">
        <v>9.3311152031638809</v>
      </c>
      <c r="EK115">
        <v>2.7386127875258302</v>
      </c>
      <c r="EL115">
        <v>2.7386127875258302</v>
      </c>
      <c r="EM115">
        <v>0</v>
      </c>
      <c r="EN115">
        <v>0</v>
      </c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/>
      <c r="FF115" s="2" t="s">
        <v>247</v>
      </c>
      <c r="FG115" s="19">
        <v>19374</v>
      </c>
      <c r="FH115" s="26">
        <v>17.329999999999998</v>
      </c>
      <c r="FI115" s="26">
        <v>17.329999999999998</v>
      </c>
      <c r="FJ115" s="26">
        <v>17.329999999999998</v>
      </c>
      <c r="FK115" s="26">
        <v>5.2</v>
      </c>
      <c r="FL115" s="26">
        <v>12.6</v>
      </c>
      <c r="FM115" s="26">
        <v>12.6</v>
      </c>
      <c r="FN115" s="26">
        <v>17.329999999999998</v>
      </c>
      <c r="FO115" s="25"/>
      <c r="FP115" s="25"/>
      <c r="FQ115" s="25"/>
      <c r="FR115" s="25"/>
      <c r="FS115" s="25"/>
      <c r="FT115" s="25"/>
      <c r="FU115" s="25"/>
      <c r="FV115"/>
      <c r="FW115" s="7">
        <v>10.1</v>
      </c>
      <c r="FX115" s="7">
        <v>893.81122827529748</v>
      </c>
      <c r="FY115" s="7">
        <v>5.3619434038797928</v>
      </c>
      <c r="FZ115" s="7">
        <v>23.155193328857404</v>
      </c>
    </row>
    <row r="116" spans="1:182" s="16" customFormat="1" x14ac:dyDescent="0.2">
      <c r="A116" s="19">
        <v>9</v>
      </c>
      <c r="B116" t="s">
        <v>204</v>
      </c>
      <c r="C116" t="s">
        <v>77</v>
      </c>
      <c r="D116" s="2" t="s">
        <v>69</v>
      </c>
      <c r="E116" s="19">
        <v>20183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0.2</v>
      </c>
      <c r="Q116">
        <v>0</v>
      </c>
      <c r="R116">
        <v>0</v>
      </c>
      <c r="S116">
        <v>0</v>
      </c>
      <c r="T116">
        <v>7.0000000000000007E-2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7.0000000000000007E-2</v>
      </c>
      <c r="AK116">
        <v>0.04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0.02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0.3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0.17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0.11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f t="shared" si="19"/>
        <v>0</v>
      </c>
      <c r="DV116"/>
      <c r="DW116"/>
      <c r="DX116" s="2" t="s">
        <v>261</v>
      </c>
      <c r="DY116">
        <v>0</v>
      </c>
      <c r="DZ116">
        <v>5.0043307989425898</v>
      </c>
      <c r="EA116">
        <v>6.2290756703341801</v>
      </c>
      <c r="EB116">
        <v>6.2290756703341801</v>
      </c>
      <c r="EC116">
        <v>6.2290756703341801</v>
      </c>
      <c r="ED116">
        <v>6.2290756703341801</v>
      </c>
      <c r="EE116">
        <v>6.2290756703341801</v>
      </c>
      <c r="EF116">
        <v>6.2290756703341801</v>
      </c>
      <c r="EG116">
        <v>6.2290756703341801</v>
      </c>
      <c r="EH116">
        <v>4.0620192023179804</v>
      </c>
      <c r="EI116">
        <v>8.4778996354819007</v>
      </c>
      <c r="EJ116">
        <v>8.4778996354819007</v>
      </c>
      <c r="EK116">
        <v>2.54950975679639</v>
      </c>
      <c r="EL116">
        <v>2.54950975679639</v>
      </c>
      <c r="EM116">
        <v>0</v>
      </c>
      <c r="EN116">
        <v>0</v>
      </c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/>
      <c r="FF116" s="2" t="s">
        <v>247</v>
      </c>
      <c r="FG116" s="19">
        <v>20183</v>
      </c>
      <c r="FH116" s="26">
        <v>17.2</v>
      </c>
      <c r="FI116" s="26">
        <v>17.2</v>
      </c>
      <c r="FJ116" s="26">
        <v>17.2</v>
      </c>
      <c r="FK116" s="26">
        <v>4.12</v>
      </c>
      <c r="FL116" s="26">
        <v>11.91</v>
      </c>
      <c r="FM116" s="26">
        <v>11.91</v>
      </c>
      <c r="FN116" s="26">
        <v>17.2</v>
      </c>
      <c r="FO116" s="25"/>
      <c r="FP116" s="25"/>
      <c r="FQ116" s="25"/>
      <c r="FR116" s="25"/>
      <c r="FS116" s="25"/>
      <c r="FT116" s="25"/>
      <c r="FU116" s="25"/>
      <c r="FV116"/>
      <c r="FW116" s="7">
        <v>10.1</v>
      </c>
      <c r="FX116" s="7">
        <v>893.81122827529748</v>
      </c>
      <c r="FY116" s="7">
        <v>5.3619434038797928</v>
      </c>
      <c r="FZ116" s="7">
        <v>23.155193328857404</v>
      </c>
    </row>
    <row r="117" spans="1:182" s="16" customFormat="1" x14ac:dyDescent="0.2">
      <c r="A117" s="19">
        <v>9</v>
      </c>
      <c r="B117" t="s">
        <v>204</v>
      </c>
      <c r="C117" t="s">
        <v>77</v>
      </c>
      <c r="D117" s="2" t="s">
        <v>69</v>
      </c>
      <c r="E117" s="19">
        <v>20849</v>
      </c>
      <c r="F117">
        <v>0.01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0.22</v>
      </c>
      <c r="Q117">
        <v>0</v>
      </c>
      <c r="R117">
        <v>0</v>
      </c>
      <c r="S117">
        <v>0</v>
      </c>
      <c r="T117">
        <v>0.09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0.05</v>
      </c>
      <c r="AK117">
        <v>0.05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0.01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0.36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0.11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0.1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f t="shared" si="19"/>
        <v>0</v>
      </c>
      <c r="DV117"/>
      <c r="DW117"/>
      <c r="DX117" s="2" t="s">
        <v>261</v>
      </c>
      <c r="DY117">
        <v>0</v>
      </c>
      <c r="DZ117">
        <v>6.2315034745407596</v>
      </c>
      <c r="EA117">
        <v>6.2315034745407596</v>
      </c>
      <c r="EB117">
        <v>6.9386102557273102</v>
      </c>
      <c r="EC117">
        <v>6.9386102557273102</v>
      </c>
      <c r="ED117">
        <v>6.9386102557273102</v>
      </c>
      <c r="EE117">
        <v>6.9386102557273102</v>
      </c>
      <c r="EF117">
        <v>6.2315034745407596</v>
      </c>
      <c r="EG117">
        <v>6.2315034745407596</v>
      </c>
      <c r="EH117">
        <v>3.2403703492039302</v>
      </c>
      <c r="EI117">
        <v>7.8771795969517804</v>
      </c>
      <c r="EJ117">
        <v>7.8771795969517804</v>
      </c>
      <c r="EK117">
        <v>2.1213203435596402</v>
      </c>
      <c r="EL117">
        <v>2.1213203435596402</v>
      </c>
      <c r="EM117">
        <v>0</v>
      </c>
      <c r="EN117">
        <v>0</v>
      </c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/>
      <c r="FF117" s="2" t="s">
        <v>249</v>
      </c>
      <c r="FG117" s="19">
        <v>20849</v>
      </c>
      <c r="FH117" s="26">
        <v>16.989999999999998</v>
      </c>
      <c r="FI117" s="26">
        <v>17.989999999999998</v>
      </c>
      <c r="FJ117" s="26">
        <v>17.989999999999998</v>
      </c>
      <c r="FK117" s="26">
        <v>3.32</v>
      </c>
      <c r="FL117" s="26">
        <v>11.75</v>
      </c>
      <c r="FM117" s="26">
        <v>11.75</v>
      </c>
      <c r="FN117" s="26">
        <v>17.989999999999998</v>
      </c>
      <c r="FO117" s="25"/>
      <c r="FP117" s="25"/>
      <c r="FQ117" s="25"/>
      <c r="FR117" s="25"/>
      <c r="FS117" s="25"/>
      <c r="FT117" s="25"/>
      <c r="FU117" s="25"/>
      <c r="FV117"/>
      <c r="FW117" s="7">
        <v>10.1</v>
      </c>
      <c r="FX117" s="7">
        <v>893.81122827529748</v>
      </c>
      <c r="FY117" s="7">
        <v>5.3619434038797928</v>
      </c>
      <c r="FZ117" s="7">
        <v>23.155193328857404</v>
      </c>
    </row>
    <row r="118" spans="1:182" s="16" customFormat="1" x14ac:dyDescent="0.2">
      <c r="A118" s="19">
        <v>9</v>
      </c>
      <c r="B118" t="s">
        <v>204</v>
      </c>
      <c r="C118" t="s">
        <v>77</v>
      </c>
      <c r="D118" s="2" t="s">
        <v>69</v>
      </c>
      <c r="E118" s="19">
        <v>21849</v>
      </c>
      <c r="F118">
        <v>0.01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0.24</v>
      </c>
      <c r="Q118">
        <v>0</v>
      </c>
      <c r="R118">
        <v>0</v>
      </c>
      <c r="S118">
        <v>0</v>
      </c>
      <c r="T118">
        <v>0.11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0.04</v>
      </c>
      <c r="AK118">
        <v>0.06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0.01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0.35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0.12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7.0000000000000007E-2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f t="shared" si="19"/>
        <v>0</v>
      </c>
      <c r="DV118"/>
      <c r="DW118"/>
      <c r="DX118" s="2" t="s">
        <v>261</v>
      </c>
      <c r="DY118">
        <v>0</v>
      </c>
      <c r="DZ118">
        <v>6.1479815728741301</v>
      </c>
      <c r="EA118">
        <v>6.1479815728741301</v>
      </c>
      <c r="EB118">
        <v>6.85508835406067</v>
      </c>
      <c r="EC118">
        <v>6.85508835406067</v>
      </c>
      <c r="ED118">
        <v>6.85508835406067</v>
      </c>
      <c r="EE118">
        <v>6.85508835406067</v>
      </c>
      <c r="EF118">
        <v>6.1479815728741301</v>
      </c>
      <c r="EG118">
        <v>6.1479815728741301</v>
      </c>
      <c r="EH118">
        <v>3.3911649915626301</v>
      </c>
      <c r="EI118">
        <v>8.2388448489789603</v>
      </c>
      <c r="EJ118">
        <v>8.2388448489789603</v>
      </c>
      <c r="EK118">
        <v>1.87082869338697</v>
      </c>
      <c r="EL118">
        <v>1.87082869338697</v>
      </c>
      <c r="EM118">
        <v>0</v>
      </c>
      <c r="EN118">
        <v>0</v>
      </c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/>
      <c r="FF118" s="2" t="s">
        <v>249</v>
      </c>
      <c r="FG118" s="19">
        <v>21849</v>
      </c>
      <c r="FH118" s="26">
        <v>17.670000000000002</v>
      </c>
      <c r="FI118" s="26">
        <v>18.670000000000002</v>
      </c>
      <c r="FJ118" s="26">
        <v>18.670000000000002</v>
      </c>
      <c r="FK118" s="26">
        <v>3.46</v>
      </c>
      <c r="FL118" s="26">
        <v>12.49</v>
      </c>
      <c r="FM118" s="26">
        <v>12.49</v>
      </c>
      <c r="FN118" s="26">
        <v>18.670000000000002</v>
      </c>
      <c r="FO118" s="25"/>
      <c r="FP118" s="25"/>
      <c r="FQ118" s="25"/>
      <c r="FR118" s="25"/>
      <c r="FS118" s="25"/>
      <c r="FT118" s="25"/>
      <c r="FU118" s="25"/>
      <c r="FV118"/>
      <c r="FW118" s="7">
        <v>10.1</v>
      </c>
      <c r="FX118" s="7">
        <v>893.81122827529748</v>
      </c>
      <c r="FY118" s="7">
        <v>5.3619434038797928</v>
      </c>
      <c r="FZ118" s="7">
        <v>23.155193328857404</v>
      </c>
    </row>
    <row r="119" spans="1:182" s="16" customFormat="1" ht="19" customHeight="1" x14ac:dyDescent="0.2">
      <c r="A119" s="19">
        <v>9</v>
      </c>
      <c r="B119" t="s">
        <v>204</v>
      </c>
      <c r="C119" t="s">
        <v>77</v>
      </c>
      <c r="D119" s="2" t="s">
        <v>69</v>
      </c>
      <c r="E119" s="19">
        <v>22948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0.24</v>
      </c>
      <c r="Q119">
        <v>0</v>
      </c>
      <c r="R119">
        <v>0</v>
      </c>
      <c r="S119">
        <v>0</v>
      </c>
      <c r="T119">
        <v>0.11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0.04</v>
      </c>
      <c r="AK119">
        <v>0.06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0.03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0.36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0.11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0.05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f t="shared" si="19"/>
        <v>0</v>
      </c>
      <c r="DV119"/>
      <c r="DW119"/>
      <c r="DX119" s="2" t="s">
        <v>261</v>
      </c>
      <c r="DY119">
        <v>0</v>
      </c>
      <c r="DZ119">
        <v>5.5243966933542099</v>
      </c>
      <c r="EA119">
        <v>7.1055355234383999</v>
      </c>
      <c r="EB119">
        <v>7.1055355234383999</v>
      </c>
      <c r="EC119">
        <v>7.1055355234383999</v>
      </c>
      <c r="ED119">
        <v>7.1055355234383999</v>
      </c>
      <c r="EE119">
        <v>7.1055355234383999</v>
      </c>
      <c r="EF119">
        <v>7.1055355234383999</v>
      </c>
      <c r="EG119">
        <v>7.1055355234383999</v>
      </c>
      <c r="EH119">
        <v>3.2403703492039302</v>
      </c>
      <c r="EI119">
        <v>8.0880502066202595</v>
      </c>
      <c r="EJ119">
        <v>8.0880502066202595</v>
      </c>
      <c r="EK119">
        <v>1.87082869338697</v>
      </c>
      <c r="EL119">
        <v>1.87082869338697</v>
      </c>
      <c r="EM119">
        <v>0</v>
      </c>
      <c r="EN119">
        <v>0</v>
      </c>
      <c r="EO119" s="24">
        <f>AVERAGE(DY114:DY119)</f>
        <v>0</v>
      </c>
      <c r="EP119" s="24">
        <f t="shared" ref="EP119:FD119" si="32">AVERAGE(DZ114:DZ119)</f>
        <v>5.3074630838714336</v>
      </c>
      <c r="EQ119" s="24">
        <f t="shared" si="32"/>
        <v>6.0655075277168349</v>
      </c>
      <c r="ER119" s="24">
        <f t="shared" si="32"/>
        <v>6.4190609183101079</v>
      </c>
      <c r="ES119" s="24">
        <f t="shared" si="32"/>
        <v>6.4190609183101079</v>
      </c>
      <c r="ET119" s="24">
        <f t="shared" si="32"/>
        <v>6.4190609183101079</v>
      </c>
      <c r="EU119" s="24">
        <f t="shared" si="32"/>
        <v>6.4190609183101079</v>
      </c>
      <c r="EV119" s="24">
        <f t="shared" si="32"/>
        <v>6.0655075277168349</v>
      </c>
      <c r="EW119" s="24">
        <f t="shared" si="32"/>
        <v>6.0655075277168349</v>
      </c>
      <c r="EX119" s="24">
        <f t="shared" si="32"/>
        <v>4.0700465147996061</v>
      </c>
      <c r="EY119" s="24">
        <f t="shared" si="32"/>
        <v>8.5689413032550696</v>
      </c>
      <c r="EZ119" s="24">
        <f t="shared" si="32"/>
        <v>8.5689413032550696</v>
      </c>
      <c r="FA119" s="24">
        <f t="shared" si="32"/>
        <v>2.3444293703464085</v>
      </c>
      <c r="FB119" s="24">
        <f t="shared" si="32"/>
        <v>2.3444293703464085</v>
      </c>
      <c r="FC119" s="24">
        <f t="shared" si="32"/>
        <v>0</v>
      </c>
      <c r="FD119" s="24">
        <f t="shared" si="32"/>
        <v>0</v>
      </c>
      <c r="FE119"/>
      <c r="FF119" s="2" t="s">
        <v>247</v>
      </c>
      <c r="FG119" s="19">
        <v>22948</v>
      </c>
      <c r="FH119" s="26">
        <v>18.309999999999999</v>
      </c>
      <c r="FI119" s="26">
        <v>18.309999999999999</v>
      </c>
      <c r="FJ119" s="26">
        <v>18.309999999999999</v>
      </c>
      <c r="FK119" s="26">
        <v>3.32</v>
      </c>
      <c r="FL119" s="26">
        <v>12.34</v>
      </c>
      <c r="FM119" s="26">
        <v>12.34</v>
      </c>
      <c r="FN119" s="26">
        <v>18.309999999999999</v>
      </c>
      <c r="FO119" s="24">
        <f>AVERAGE(FH114:FH119)</f>
        <v>17.43</v>
      </c>
      <c r="FP119" s="24">
        <f t="shared" ref="FP119:FU119" si="33">AVERAGE(FI114:FI119)</f>
        <v>17.93</v>
      </c>
      <c r="FQ119" s="24">
        <f t="shared" si="33"/>
        <v>17.93</v>
      </c>
      <c r="FR119" s="24">
        <f t="shared" si="33"/>
        <v>4.1350000000000007</v>
      </c>
      <c r="FS119" s="24">
        <f t="shared" si="33"/>
        <v>12.266666666666666</v>
      </c>
      <c r="FT119" s="24">
        <f t="shared" si="33"/>
        <v>12.266666666666666</v>
      </c>
      <c r="FU119" s="24">
        <f t="shared" si="33"/>
        <v>17.93</v>
      </c>
      <c r="FV119" s="49" t="s">
        <v>249</v>
      </c>
      <c r="FW119" s="7">
        <v>10.1</v>
      </c>
      <c r="FX119" s="7">
        <v>893.81122827529748</v>
      </c>
      <c r="FY119" s="7">
        <v>5.3619434038797928</v>
      </c>
      <c r="FZ119" s="7">
        <v>23.155193328857404</v>
      </c>
    </row>
    <row r="120" spans="1:182" s="16" customFormat="1" x14ac:dyDescent="0.2">
      <c r="A120" s="19">
        <v>9</v>
      </c>
      <c r="B120" t="s">
        <v>204</v>
      </c>
      <c r="C120" t="s">
        <v>77</v>
      </c>
      <c r="D120" s="2" t="s">
        <v>69</v>
      </c>
      <c r="E120" s="19">
        <v>23940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0.24</v>
      </c>
      <c r="Q120">
        <v>0</v>
      </c>
      <c r="R120">
        <v>0</v>
      </c>
      <c r="S120">
        <v>0</v>
      </c>
      <c r="T120">
        <v>0.13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0.04</v>
      </c>
      <c r="AK120">
        <v>0.05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0.02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0.37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0.12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0.03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f t="shared" si="19"/>
        <v>0</v>
      </c>
      <c r="DV120">
        <v>11</v>
      </c>
      <c r="DW120">
        <f>MAX(DU114:DU120)</f>
        <v>0</v>
      </c>
      <c r="DX120" s="2" t="s">
        <v>261</v>
      </c>
      <c r="DY120">
        <v>0</v>
      </c>
      <c r="DZ120">
        <v>5.60677855465691</v>
      </c>
      <c r="EA120">
        <v>6.8315234260485003</v>
      </c>
      <c r="EB120">
        <v>6.8315234260485003</v>
      </c>
      <c r="EC120">
        <v>6.8315234260485003</v>
      </c>
      <c r="ED120">
        <v>6.8315234260485003</v>
      </c>
      <c r="EE120">
        <v>6.8315234260485003</v>
      </c>
      <c r="EF120">
        <v>6.8315234260485003</v>
      </c>
      <c r="EG120">
        <v>6.8315234260485003</v>
      </c>
      <c r="EH120">
        <v>3.3911649915626301</v>
      </c>
      <c r="EI120">
        <v>8.2388448489789603</v>
      </c>
      <c r="EJ120">
        <v>8.2388448489789603</v>
      </c>
      <c r="EK120">
        <v>1.87082869338697</v>
      </c>
      <c r="EL120">
        <v>1.87082869338697</v>
      </c>
      <c r="EM120">
        <v>0</v>
      </c>
      <c r="EN120">
        <v>0</v>
      </c>
      <c r="EO120" s="24">
        <f>AVERAGE(DY114:DY119)</f>
        <v>0</v>
      </c>
      <c r="EP120" s="24">
        <f t="shared" ref="EP120:FD120" si="34">AVERAGE(DZ114:DZ119)</f>
        <v>5.3074630838714336</v>
      </c>
      <c r="EQ120" s="24">
        <f t="shared" si="34"/>
        <v>6.0655075277168349</v>
      </c>
      <c r="ER120" s="24">
        <f t="shared" si="34"/>
        <v>6.4190609183101079</v>
      </c>
      <c r="ES120" s="24">
        <f t="shared" si="34"/>
        <v>6.4190609183101079</v>
      </c>
      <c r="ET120" s="24">
        <f t="shared" si="34"/>
        <v>6.4190609183101079</v>
      </c>
      <c r="EU120" s="24">
        <f t="shared" si="34"/>
        <v>6.4190609183101079</v>
      </c>
      <c r="EV120" s="24">
        <f t="shared" si="34"/>
        <v>6.0655075277168349</v>
      </c>
      <c r="EW120" s="24">
        <f t="shared" si="34"/>
        <v>6.0655075277168349</v>
      </c>
      <c r="EX120" s="24">
        <f t="shared" si="34"/>
        <v>4.0700465147996061</v>
      </c>
      <c r="EY120" s="24">
        <f t="shared" si="34"/>
        <v>8.5689413032550696</v>
      </c>
      <c r="EZ120" s="24">
        <f t="shared" si="34"/>
        <v>8.5689413032550696</v>
      </c>
      <c r="FA120" s="24">
        <f t="shared" si="34"/>
        <v>2.3444293703464085</v>
      </c>
      <c r="FB120" s="24">
        <f t="shared" si="34"/>
        <v>2.3444293703464085</v>
      </c>
      <c r="FC120" s="24">
        <f t="shared" si="34"/>
        <v>0</v>
      </c>
      <c r="FD120" s="24">
        <f t="shared" si="34"/>
        <v>0</v>
      </c>
      <c r="FE120" s="49" t="s">
        <v>261</v>
      </c>
      <c r="FF120" s="2" t="s">
        <v>247</v>
      </c>
      <c r="FG120" s="19">
        <v>23940</v>
      </c>
      <c r="FH120" s="26">
        <v>18.32</v>
      </c>
      <c r="FI120" s="26">
        <v>18.32</v>
      </c>
      <c r="FJ120" s="26">
        <v>18.32</v>
      </c>
      <c r="FK120" s="26">
        <v>3.46</v>
      </c>
      <c r="FL120" s="26">
        <v>12.61</v>
      </c>
      <c r="FM120" s="26">
        <v>12.61</v>
      </c>
      <c r="FN120" s="26">
        <v>18.32</v>
      </c>
      <c r="FO120" s="24">
        <f>AVERAGE(FH114:FH119)</f>
        <v>17.43</v>
      </c>
      <c r="FP120" s="24">
        <f t="shared" ref="FP120:FU120" si="35">AVERAGE(FI114:FI119)</f>
        <v>17.93</v>
      </c>
      <c r="FQ120" s="24">
        <f t="shared" si="35"/>
        <v>17.93</v>
      </c>
      <c r="FR120" s="24">
        <f t="shared" si="35"/>
        <v>4.1350000000000007</v>
      </c>
      <c r="FS120" s="24">
        <f t="shared" si="35"/>
        <v>12.266666666666666</v>
      </c>
      <c r="FT120" s="24">
        <f t="shared" si="35"/>
        <v>12.266666666666666</v>
      </c>
      <c r="FU120" s="24">
        <f t="shared" si="35"/>
        <v>17.93</v>
      </c>
      <c r="FV120" s="49"/>
      <c r="FW120" s="7">
        <v>10.1</v>
      </c>
      <c r="FX120" s="7">
        <v>893.81122827529703</v>
      </c>
      <c r="FY120" s="7">
        <v>5.3619434038797902</v>
      </c>
      <c r="FZ120" s="7">
        <v>23.155193328857401</v>
      </c>
    </row>
    <row r="121" spans="1:182" x14ac:dyDescent="0.2">
      <c r="A121">
        <v>10</v>
      </c>
      <c r="B121" t="s">
        <v>8</v>
      </c>
      <c r="C121" t="s">
        <v>78</v>
      </c>
      <c r="D121" s="2" t="s">
        <v>69</v>
      </c>
      <c r="E121" s="19">
        <v>20456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0.03</v>
      </c>
      <c r="Q121">
        <v>0</v>
      </c>
      <c r="R121">
        <v>0.01</v>
      </c>
      <c r="S121">
        <v>0.06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0.06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0.05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0.02</v>
      </c>
      <c r="AS121">
        <v>0.01</v>
      </c>
      <c r="AT121">
        <v>0</v>
      </c>
      <c r="AU121">
        <v>0</v>
      </c>
      <c r="AV121">
        <v>0.02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7.0000000000000007E-2</v>
      </c>
      <c r="BO121">
        <v>0.01</v>
      </c>
      <c r="BP121">
        <v>0</v>
      </c>
      <c r="BQ121">
        <v>0.09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0.36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0.1</v>
      </c>
      <c r="CL121">
        <v>0</v>
      </c>
      <c r="CM121">
        <v>0.01</v>
      </c>
      <c r="CN121">
        <v>0</v>
      </c>
      <c r="CO121">
        <v>0</v>
      </c>
      <c r="CP121">
        <v>0</v>
      </c>
      <c r="CQ121">
        <v>0</v>
      </c>
      <c r="CR121">
        <v>0.05</v>
      </c>
      <c r="CS121">
        <v>0</v>
      </c>
      <c r="CT121">
        <v>0</v>
      </c>
      <c r="CU121">
        <v>0.02</v>
      </c>
      <c r="CV121">
        <v>0</v>
      </c>
      <c r="CW121">
        <v>0</v>
      </c>
      <c r="CX121">
        <v>0</v>
      </c>
      <c r="CY121">
        <v>0.01</v>
      </c>
      <c r="CZ121">
        <v>0</v>
      </c>
      <c r="DA121">
        <v>0</v>
      </c>
      <c r="DB121">
        <v>0</v>
      </c>
      <c r="DC121">
        <v>0</v>
      </c>
      <c r="DD121">
        <v>0.01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f t="shared" si="19"/>
        <v>0</v>
      </c>
      <c r="DV121">
        <f>COUNTIF(F121:DU121,"&gt;0")</f>
        <v>18</v>
      </c>
      <c r="DW121">
        <f>DU121</f>
        <v>0</v>
      </c>
      <c r="DX121" s="2" t="s">
        <v>265</v>
      </c>
      <c r="DY121">
        <v>0.70710678118654802</v>
      </c>
      <c r="DZ121">
        <v>6.2315034745407596</v>
      </c>
      <c r="EA121">
        <v>8.0739064501506004</v>
      </c>
      <c r="EB121">
        <v>8.7810132313371501</v>
      </c>
      <c r="EC121">
        <v>8.7810132313371501</v>
      </c>
      <c r="ED121">
        <v>10.0057581027287</v>
      </c>
      <c r="EE121">
        <v>10.0057581027287</v>
      </c>
      <c r="EF121">
        <v>10.0057581027287</v>
      </c>
      <c r="EG121">
        <v>8.0739064501506004</v>
      </c>
      <c r="EH121">
        <v>3.7893137826710399</v>
      </c>
      <c r="EI121">
        <v>8.5270491367249495</v>
      </c>
      <c r="EJ121">
        <v>9.6475121452450701</v>
      </c>
      <c r="EK121">
        <v>3.34606521495123</v>
      </c>
      <c r="EL121">
        <v>5.6912730948629404</v>
      </c>
      <c r="EM121">
        <v>0</v>
      </c>
      <c r="EN121">
        <v>0</v>
      </c>
      <c r="EO121" s="24">
        <f>DY121</f>
        <v>0.70710678118654802</v>
      </c>
      <c r="EP121" s="24">
        <f t="shared" ref="EP121:FD121" si="36">DZ121</f>
        <v>6.2315034745407596</v>
      </c>
      <c r="EQ121" s="24">
        <f t="shared" si="36"/>
        <v>8.0739064501506004</v>
      </c>
      <c r="ER121" s="24">
        <f t="shared" si="36"/>
        <v>8.7810132313371501</v>
      </c>
      <c r="ES121" s="24">
        <f t="shared" si="36"/>
        <v>8.7810132313371501</v>
      </c>
      <c r="ET121" s="24">
        <f t="shared" si="36"/>
        <v>10.0057581027287</v>
      </c>
      <c r="EU121" s="24">
        <f t="shared" si="36"/>
        <v>10.0057581027287</v>
      </c>
      <c r="EV121" s="24">
        <f t="shared" si="36"/>
        <v>10.0057581027287</v>
      </c>
      <c r="EW121" s="24">
        <f t="shared" si="36"/>
        <v>8.0739064501506004</v>
      </c>
      <c r="EX121" s="24">
        <f t="shared" si="36"/>
        <v>3.7893137826710399</v>
      </c>
      <c r="EY121" s="24">
        <f t="shared" si="36"/>
        <v>8.5270491367249495</v>
      </c>
      <c r="EZ121" s="24">
        <f t="shared" si="36"/>
        <v>9.6475121452450701</v>
      </c>
      <c r="FA121" s="24">
        <f t="shared" si="36"/>
        <v>3.34606521495123</v>
      </c>
      <c r="FB121" s="24">
        <f t="shared" si="36"/>
        <v>5.6912730948629404</v>
      </c>
      <c r="FC121" s="24">
        <f t="shared" si="36"/>
        <v>0</v>
      </c>
      <c r="FD121" s="24">
        <f t="shared" si="36"/>
        <v>0</v>
      </c>
      <c r="FE121" s="45" t="s">
        <v>264</v>
      </c>
      <c r="FF121" s="2" t="s">
        <v>253</v>
      </c>
      <c r="FG121" s="19">
        <v>20456</v>
      </c>
      <c r="FH121" s="26">
        <v>20.260000000000002</v>
      </c>
      <c r="FI121" s="26">
        <v>18.84</v>
      </c>
      <c r="FJ121" s="26">
        <v>21.26</v>
      </c>
      <c r="FK121" s="26">
        <v>5.58</v>
      </c>
      <c r="FL121" s="26">
        <v>19.82</v>
      </c>
      <c r="FM121" s="26">
        <v>10.37</v>
      </c>
      <c r="FN121" s="26">
        <v>22.29</v>
      </c>
      <c r="FO121" s="24">
        <f>FH121</f>
        <v>20.260000000000002</v>
      </c>
      <c r="FP121" s="24">
        <f t="shared" ref="FP121:FU121" si="37">FI121</f>
        <v>18.84</v>
      </c>
      <c r="FQ121" s="24">
        <f t="shared" si="37"/>
        <v>21.26</v>
      </c>
      <c r="FR121" s="24">
        <f t="shared" si="37"/>
        <v>5.58</v>
      </c>
      <c r="FS121" s="24">
        <f t="shared" si="37"/>
        <v>19.82</v>
      </c>
      <c r="FT121" s="24">
        <f t="shared" si="37"/>
        <v>10.37</v>
      </c>
      <c r="FU121" s="24">
        <f t="shared" si="37"/>
        <v>22.29</v>
      </c>
      <c r="FV121" s="49" t="s">
        <v>253</v>
      </c>
      <c r="FW121" s="7">
        <v>15.3</v>
      </c>
      <c r="FX121" s="7">
        <v>1019.1037774085988</v>
      </c>
      <c r="FY121" s="7">
        <v>1.4087337652842173</v>
      </c>
      <c r="FZ121" s="7">
        <v>20.662407557169569</v>
      </c>
    </row>
    <row r="122" spans="1:182" x14ac:dyDescent="0.2">
      <c r="A122">
        <v>11</v>
      </c>
      <c r="B122" t="s">
        <v>9</v>
      </c>
      <c r="C122" t="s">
        <v>77</v>
      </c>
      <c r="D122" t="s">
        <v>72</v>
      </c>
      <c r="E122" s="19">
        <v>20649.7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0.01</v>
      </c>
      <c r="Q122">
        <v>0</v>
      </c>
      <c r="R122">
        <v>0.22</v>
      </c>
      <c r="S122">
        <v>0.01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0.04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3.0000000000000001E-3</v>
      </c>
      <c r="AF122">
        <v>0</v>
      </c>
      <c r="AG122">
        <v>1E-3</v>
      </c>
      <c r="AH122">
        <v>0</v>
      </c>
      <c r="AI122">
        <v>0</v>
      </c>
      <c r="AJ122">
        <v>0.18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0.16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3.0000000000000001E-3</v>
      </c>
      <c r="CD122">
        <v>0.32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0.03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6.0000000000000001E-3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2E-3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f t="shared" si="19"/>
        <v>0</v>
      </c>
      <c r="DX122" s="2" t="s">
        <v>266</v>
      </c>
      <c r="DY122">
        <v>0</v>
      </c>
      <c r="DZ122">
        <v>5.1829646113264598</v>
      </c>
      <c r="EA122">
        <v>9.1199685483323698</v>
      </c>
      <c r="EB122">
        <v>9.1199685483323698</v>
      </c>
      <c r="EC122">
        <v>9.1199685483323698</v>
      </c>
      <c r="ED122">
        <v>9.1199685483323698</v>
      </c>
      <c r="EE122">
        <v>9.1199685483323698</v>
      </c>
      <c r="EF122">
        <v>9.1199685483323698</v>
      </c>
      <c r="EG122">
        <v>9.1199685483323698</v>
      </c>
      <c r="EH122">
        <v>1.58113883008419</v>
      </c>
      <c r="EI122">
        <v>2.2882456112707401</v>
      </c>
      <c r="EJ122">
        <v>4.1590743046577101</v>
      </c>
      <c r="EK122">
        <v>4.1833001326703796</v>
      </c>
      <c r="EL122">
        <v>6.05412882605735</v>
      </c>
      <c r="EM122">
        <v>0</v>
      </c>
      <c r="EN122">
        <v>0</v>
      </c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6"/>
      <c r="FF122" s="2" t="s">
        <v>253</v>
      </c>
      <c r="FG122" s="19">
        <v>20649.7</v>
      </c>
      <c r="FH122" s="26">
        <v>15.53</v>
      </c>
      <c r="FI122" s="26">
        <v>15.53</v>
      </c>
      <c r="FJ122" s="26">
        <v>15.53</v>
      </c>
      <c r="FK122" s="26">
        <v>1.73</v>
      </c>
      <c r="FL122" s="26">
        <v>9.5299999999999994</v>
      </c>
      <c r="FM122" s="26">
        <v>7.53</v>
      </c>
      <c r="FN122" s="26">
        <v>17.53</v>
      </c>
      <c r="FO122" s="24"/>
      <c r="FP122" s="24"/>
      <c r="FQ122" s="24"/>
      <c r="FR122" s="24"/>
      <c r="FS122" s="24"/>
      <c r="FT122" s="24"/>
      <c r="FU122" s="24"/>
      <c r="FV122" s="26"/>
      <c r="FW122" s="7">
        <v>14</v>
      </c>
      <c r="FX122" s="7">
        <v>433.45167338848023</v>
      </c>
      <c r="FY122" s="7">
        <v>5.7437125841776497</v>
      </c>
      <c r="FZ122" s="7">
        <v>21.729465484619098</v>
      </c>
    </row>
    <row r="123" spans="1:182" x14ac:dyDescent="0.2">
      <c r="A123">
        <v>11</v>
      </c>
      <c r="B123" t="s">
        <v>9</v>
      </c>
      <c r="C123" t="s">
        <v>77</v>
      </c>
      <c r="D123" t="s">
        <v>72</v>
      </c>
      <c r="E123" s="19">
        <v>22001.599999999999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5.7000000000000002E-3</v>
      </c>
      <c r="N123">
        <v>0</v>
      </c>
      <c r="O123">
        <v>0</v>
      </c>
      <c r="P123">
        <v>0</v>
      </c>
      <c r="Q123">
        <v>0</v>
      </c>
      <c r="R123">
        <v>0.09</v>
      </c>
      <c r="S123">
        <v>0.02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0.04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4.0000000000000001E-3</v>
      </c>
      <c r="AF123">
        <v>0</v>
      </c>
      <c r="AG123">
        <v>0</v>
      </c>
      <c r="AH123">
        <v>0</v>
      </c>
      <c r="AI123">
        <v>0</v>
      </c>
      <c r="AJ123">
        <v>0.45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2E-3</v>
      </c>
      <c r="AS123">
        <v>0</v>
      </c>
      <c r="AT123">
        <v>0</v>
      </c>
      <c r="AU123">
        <v>0</v>
      </c>
      <c r="AV123">
        <v>0</v>
      </c>
      <c r="AW123">
        <v>7.0000000000000001E-3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0.09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2E-3</v>
      </c>
      <c r="CD123">
        <v>0.23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0.06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2E-3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2E-3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f t="shared" si="19"/>
        <v>1</v>
      </c>
      <c r="DV123">
        <v>19</v>
      </c>
      <c r="DW123">
        <f>MAX(DU122:DU123)</f>
        <v>1</v>
      </c>
      <c r="DX123" s="2" t="s">
        <v>273</v>
      </c>
      <c r="DY123">
        <v>0</v>
      </c>
      <c r="DZ123">
        <v>4.3274966961612602</v>
      </c>
      <c r="EA123">
        <v>7.2429726435839097</v>
      </c>
      <c r="EB123">
        <v>7.2429726435839097</v>
      </c>
      <c r="EC123">
        <v>7.2429726435839097</v>
      </c>
      <c r="ED123">
        <v>7.2429726435839097</v>
      </c>
      <c r="EE123">
        <v>7.2429726435839097</v>
      </c>
      <c r="EF123">
        <v>7.2429726435839097</v>
      </c>
      <c r="EG123">
        <v>7.2429726435839097</v>
      </c>
      <c r="EH123">
        <v>2.34520787991171</v>
      </c>
      <c r="EI123">
        <v>2.6097830110181701</v>
      </c>
      <c r="EJ123">
        <v>4.9278252999051002</v>
      </c>
      <c r="EK123">
        <v>6.6708320320631698</v>
      </c>
      <c r="EL123">
        <v>8.9888743209500994</v>
      </c>
      <c r="EM123">
        <v>0</v>
      </c>
      <c r="EN123">
        <v>0</v>
      </c>
      <c r="EO123" s="24">
        <f>AVERAGE(DY122:DY123)</f>
        <v>0</v>
      </c>
      <c r="EP123" s="24">
        <f t="shared" ref="EP123:FD123" si="38">AVERAGE(DZ122:DZ123)</f>
        <v>4.75523065374386</v>
      </c>
      <c r="EQ123" s="24">
        <f t="shared" si="38"/>
        <v>8.1814705959581389</v>
      </c>
      <c r="ER123" s="24">
        <f t="shared" si="38"/>
        <v>8.1814705959581389</v>
      </c>
      <c r="ES123" s="24">
        <f t="shared" si="38"/>
        <v>8.1814705959581389</v>
      </c>
      <c r="ET123" s="24">
        <f t="shared" si="38"/>
        <v>8.1814705959581389</v>
      </c>
      <c r="EU123" s="24">
        <f t="shared" si="38"/>
        <v>8.1814705959581389</v>
      </c>
      <c r="EV123" s="24">
        <f t="shared" si="38"/>
        <v>8.1814705959581389</v>
      </c>
      <c r="EW123" s="24">
        <f t="shared" si="38"/>
        <v>8.1814705959581389</v>
      </c>
      <c r="EX123" s="24">
        <f t="shared" si="38"/>
        <v>1.96317335499795</v>
      </c>
      <c r="EY123" s="24">
        <f t="shared" si="38"/>
        <v>2.4490143111444551</v>
      </c>
      <c r="EZ123" s="24">
        <f t="shared" si="38"/>
        <v>4.5434498022814047</v>
      </c>
      <c r="FA123" s="24">
        <f t="shared" si="38"/>
        <v>5.4270660823667747</v>
      </c>
      <c r="FB123" s="24">
        <f t="shared" si="38"/>
        <v>7.5215015735037252</v>
      </c>
      <c r="FC123" s="24">
        <f t="shared" si="38"/>
        <v>0</v>
      </c>
      <c r="FD123" s="24">
        <f t="shared" si="38"/>
        <v>0</v>
      </c>
      <c r="FE123" s="45" t="s">
        <v>265</v>
      </c>
      <c r="FF123" s="2" t="s">
        <v>253</v>
      </c>
      <c r="FG123" s="19">
        <v>22001.599999999999</v>
      </c>
      <c r="FH123" s="26">
        <v>12.16</v>
      </c>
      <c r="FI123" s="26">
        <v>12.16</v>
      </c>
      <c r="FJ123" s="26">
        <v>12.16</v>
      </c>
      <c r="FK123" s="26">
        <v>2.4500000000000002</v>
      </c>
      <c r="FL123" s="26">
        <v>8.52</v>
      </c>
      <c r="FM123" s="26">
        <v>6.6</v>
      </c>
      <c r="FN123" s="26">
        <v>14.91</v>
      </c>
      <c r="FO123" s="24">
        <f>AVERAGE(FH122:FH123)</f>
        <v>13.844999999999999</v>
      </c>
      <c r="FP123" s="24">
        <f t="shared" ref="FP123:FU123" si="39">AVERAGE(FI122:FI123)</f>
        <v>13.844999999999999</v>
      </c>
      <c r="FQ123" s="24">
        <f t="shared" si="39"/>
        <v>13.844999999999999</v>
      </c>
      <c r="FR123" s="24">
        <f t="shared" si="39"/>
        <v>2.09</v>
      </c>
      <c r="FS123" s="24">
        <f t="shared" si="39"/>
        <v>9.0249999999999986</v>
      </c>
      <c r="FT123" s="24">
        <f t="shared" si="39"/>
        <v>7.0649999999999995</v>
      </c>
      <c r="FU123" s="24">
        <f t="shared" si="39"/>
        <v>16.22</v>
      </c>
      <c r="FV123" s="45" t="s">
        <v>253</v>
      </c>
      <c r="FW123" s="7">
        <v>14</v>
      </c>
      <c r="FX123" s="7">
        <v>433.45167338848023</v>
      </c>
      <c r="FY123" s="7">
        <v>5.7437125841776497</v>
      </c>
      <c r="FZ123" s="7">
        <v>21.729465484619098</v>
      </c>
    </row>
    <row r="124" spans="1:182" x14ac:dyDescent="0.2">
      <c r="A124">
        <v>12</v>
      </c>
      <c r="B124" t="s">
        <v>10</v>
      </c>
      <c r="C124" t="s">
        <v>78</v>
      </c>
      <c r="D124" t="s">
        <v>69</v>
      </c>
      <c r="E124" s="19">
        <v>19500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0.17</v>
      </c>
      <c r="Q124">
        <v>0</v>
      </c>
      <c r="R124">
        <v>0</v>
      </c>
      <c r="S124">
        <v>0</v>
      </c>
      <c r="T124">
        <v>0</v>
      </c>
      <c r="U124">
        <v>0.04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0.01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0.06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0.17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0.21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0.18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0.02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f t="shared" si="19"/>
        <v>0</v>
      </c>
      <c r="DV124" s="18"/>
      <c r="DX124" s="2" t="s">
        <v>261</v>
      </c>
      <c r="DY124">
        <v>1.459168018637</v>
      </c>
      <c r="DZ124">
        <v>5.6820916248450697</v>
      </c>
      <c r="EA124">
        <v>7.8034119684047099</v>
      </c>
      <c r="EB124">
        <v>8.5105187495912595</v>
      </c>
      <c r="EC124">
        <v>8.5105187495912595</v>
      </c>
      <c r="ED124">
        <v>8.5105187495912595</v>
      </c>
      <c r="EE124">
        <v>8.5105187495912595</v>
      </c>
      <c r="EF124">
        <v>7.05135073095426</v>
      </c>
      <c r="EG124">
        <v>6.3442439497677103</v>
      </c>
      <c r="EH124">
        <v>5.7603306521583102</v>
      </c>
      <c r="EI124">
        <v>11.7542015070544</v>
      </c>
      <c r="EJ124">
        <v>9.5879267072308796</v>
      </c>
      <c r="EK124">
        <v>3.8043758985487099</v>
      </c>
      <c r="EL124">
        <v>2.34520787991171</v>
      </c>
      <c r="EM124">
        <v>0</v>
      </c>
      <c r="EN124">
        <v>0</v>
      </c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6"/>
      <c r="FF124" s="2" t="s">
        <v>253</v>
      </c>
      <c r="FG124" s="19">
        <v>19500</v>
      </c>
      <c r="FH124" s="26">
        <v>15.03</v>
      </c>
      <c r="FI124" s="26">
        <v>17.03</v>
      </c>
      <c r="FJ124" s="26">
        <v>19.27</v>
      </c>
      <c r="FK124" s="26">
        <v>4.3600000000000003</v>
      </c>
      <c r="FL124" s="26">
        <v>12.13</v>
      </c>
      <c r="FM124" s="26">
        <v>10.93</v>
      </c>
      <c r="FN124" s="26">
        <v>19.68</v>
      </c>
      <c r="FO124" s="24"/>
      <c r="FP124" s="24"/>
      <c r="FQ124" s="24"/>
      <c r="FR124" s="24"/>
      <c r="FS124" s="24"/>
      <c r="FT124" s="24"/>
      <c r="FU124" s="24"/>
      <c r="FV124" s="26"/>
      <c r="FW124" s="7">
        <v>16</v>
      </c>
      <c r="FX124" s="7">
        <v>974.48437571525392</v>
      </c>
      <c r="FY124" s="7">
        <v>7.50212256113688</v>
      </c>
      <c r="FZ124" s="7">
        <v>22.926632563273063</v>
      </c>
    </row>
    <row r="125" spans="1:182" x14ac:dyDescent="0.2">
      <c r="A125">
        <v>12</v>
      </c>
      <c r="B125" t="s">
        <v>10</v>
      </c>
      <c r="C125" t="s">
        <v>78</v>
      </c>
      <c r="D125" t="s">
        <v>69</v>
      </c>
      <c r="E125" s="19">
        <v>19773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0.18</v>
      </c>
      <c r="Q125">
        <v>0</v>
      </c>
      <c r="R125">
        <v>0</v>
      </c>
      <c r="S125">
        <v>0</v>
      </c>
      <c r="T125">
        <v>0</v>
      </c>
      <c r="U125">
        <v>0.03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0.01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0.04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0.21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0.2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0.26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0.02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f t="shared" si="19"/>
        <v>0</v>
      </c>
      <c r="DV125" s="18"/>
      <c r="DX125" s="2" t="s">
        <v>261</v>
      </c>
      <c r="DY125">
        <v>1.19115959044782</v>
      </c>
      <c r="DZ125">
        <v>5.1976951665701101</v>
      </c>
      <c r="EA125">
        <v>7.3190155101297503</v>
      </c>
      <c r="EB125">
        <v>8.0261222913163</v>
      </c>
      <c r="EC125">
        <v>8.0261222913163</v>
      </c>
      <c r="ED125">
        <v>8.0261222913163</v>
      </c>
      <c r="EE125">
        <v>8.0261222913163</v>
      </c>
      <c r="EF125">
        <v>6.8349627008684797</v>
      </c>
      <c r="EG125">
        <v>6.12785591968193</v>
      </c>
      <c r="EH125">
        <v>5.1281635274537303</v>
      </c>
      <c r="EI125">
        <v>11.243315312702199</v>
      </c>
      <c r="EJ125">
        <v>9.3450489410678799</v>
      </c>
      <c r="EK125">
        <v>3.0619882838347898</v>
      </c>
      <c r="EL125">
        <v>1.87082869338697</v>
      </c>
      <c r="EM125">
        <v>0</v>
      </c>
      <c r="EN125">
        <v>0</v>
      </c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6"/>
      <c r="FF125" s="2" t="s">
        <v>253</v>
      </c>
      <c r="FG125" s="19">
        <v>19773</v>
      </c>
      <c r="FH125" s="26">
        <v>14.64</v>
      </c>
      <c r="FI125" s="26">
        <v>16.37</v>
      </c>
      <c r="FJ125" s="26">
        <v>18.82</v>
      </c>
      <c r="FK125" s="26">
        <v>4</v>
      </c>
      <c r="FL125" s="26">
        <v>12.11</v>
      </c>
      <c r="FM125" s="26">
        <v>10.24</v>
      </c>
      <c r="FN125" s="26">
        <v>19.239999999999998</v>
      </c>
      <c r="FO125" s="24"/>
      <c r="FP125" s="24"/>
      <c r="FQ125" s="24"/>
      <c r="FR125" s="24"/>
      <c r="FS125" s="24"/>
      <c r="FT125" s="24"/>
      <c r="FU125" s="24"/>
      <c r="FV125" s="26"/>
      <c r="FW125" s="7">
        <v>16</v>
      </c>
      <c r="FX125" s="7">
        <v>974.48437571525392</v>
      </c>
      <c r="FY125" s="7">
        <v>7.50212256113688</v>
      </c>
      <c r="FZ125" s="7">
        <v>22.926632563273063</v>
      </c>
    </row>
    <row r="126" spans="1:182" x14ac:dyDescent="0.2">
      <c r="A126">
        <v>12</v>
      </c>
      <c r="B126" t="s">
        <v>10</v>
      </c>
      <c r="C126" t="s">
        <v>78</v>
      </c>
      <c r="D126" t="s">
        <v>69</v>
      </c>
      <c r="E126" s="19">
        <v>20784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0.19</v>
      </c>
      <c r="Q126">
        <v>0</v>
      </c>
      <c r="R126">
        <v>0</v>
      </c>
      <c r="S126">
        <v>0</v>
      </c>
      <c r="T126">
        <v>0</v>
      </c>
      <c r="U126">
        <v>0.02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0.01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7.0000000000000007E-2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0.16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0.15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0.28999999999999998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0.02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f t="shared" si="19"/>
        <v>0</v>
      </c>
      <c r="DV126">
        <v>8</v>
      </c>
      <c r="DW126">
        <f>MAX(DU124:DU128)</f>
        <v>0</v>
      </c>
      <c r="DX126" s="2" t="s">
        <v>261</v>
      </c>
      <c r="DY126">
        <v>0.88048573447183698</v>
      </c>
      <c r="DZ126">
        <v>4.6597605099832196</v>
      </c>
      <c r="EA126">
        <v>7.0049683898949304</v>
      </c>
      <c r="EB126">
        <v>7.7120751710814899</v>
      </c>
      <c r="EC126">
        <v>7.7120751710814899</v>
      </c>
      <c r="ED126">
        <v>7.7120751710814899</v>
      </c>
      <c r="EE126">
        <v>7.7120751710814899</v>
      </c>
      <c r="EF126">
        <v>6.8315894366096499</v>
      </c>
      <c r="EG126">
        <v>6.1244826554231002</v>
      </c>
      <c r="EH126">
        <v>5.1816483679931498</v>
      </c>
      <c r="EI126">
        <v>11.4146626540926</v>
      </c>
      <c r="EJ126">
        <v>9.8270701384342107</v>
      </c>
      <c r="EK126">
        <v>3.42999549126823</v>
      </c>
      <c r="EL126">
        <v>2.54950975679639</v>
      </c>
      <c r="EM126">
        <v>0</v>
      </c>
      <c r="EN126">
        <v>0</v>
      </c>
      <c r="EO126" s="24">
        <f>AVERAGE(DY124:DY126)</f>
        <v>1.1769377811855521</v>
      </c>
      <c r="EP126" s="24">
        <f t="shared" ref="EP126:FD126" si="40">AVERAGE(DZ124:DZ126)</f>
        <v>5.1798491004661331</v>
      </c>
      <c r="EQ126" s="24">
        <f t="shared" si="40"/>
        <v>7.3757986228097963</v>
      </c>
      <c r="ER126" s="24">
        <f t="shared" si="40"/>
        <v>8.0829054039963513</v>
      </c>
      <c r="ES126" s="24">
        <f t="shared" si="40"/>
        <v>8.0829054039963513</v>
      </c>
      <c r="ET126" s="24">
        <f t="shared" si="40"/>
        <v>8.0829054039963513</v>
      </c>
      <c r="EU126" s="24">
        <f t="shared" si="40"/>
        <v>8.0829054039963513</v>
      </c>
      <c r="EV126" s="24">
        <f t="shared" si="40"/>
        <v>6.9059676228107962</v>
      </c>
      <c r="EW126" s="24">
        <f t="shared" si="40"/>
        <v>6.1988608416242466</v>
      </c>
      <c r="EX126" s="24">
        <f t="shared" si="40"/>
        <v>5.3567141825350637</v>
      </c>
      <c r="EY126" s="24">
        <f t="shared" si="40"/>
        <v>11.470726491283067</v>
      </c>
      <c r="EZ126" s="24">
        <f t="shared" si="40"/>
        <v>9.5866819289109895</v>
      </c>
      <c r="FA126" s="24">
        <f t="shared" si="40"/>
        <v>3.4321198912172428</v>
      </c>
      <c r="FB126" s="24">
        <f t="shared" si="40"/>
        <v>2.25518211003169</v>
      </c>
      <c r="FC126" s="24">
        <f t="shared" si="40"/>
        <v>0</v>
      </c>
      <c r="FD126" s="24">
        <f t="shared" si="40"/>
        <v>0</v>
      </c>
      <c r="FE126" s="49" t="s">
        <v>261</v>
      </c>
      <c r="FF126" s="2" t="s">
        <v>253</v>
      </c>
      <c r="FG126" s="19">
        <v>20784</v>
      </c>
      <c r="FH126" s="26">
        <v>15.17</v>
      </c>
      <c r="FI126" s="26">
        <v>16.579999999999998</v>
      </c>
      <c r="FJ126" s="26">
        <v>18.82</v>
      </c>
      <c r="FK126" s="26">
        <v>4.3600000000000003</v>
      </c>
      <c r="FL126" s="26">
        <v>12.37</v>
      </c>
      <c r="FM126" s="26">
        <v>11.36</v>
      </c>
      <c r="FN126" s="26">
        <v>19.23</v>
      </c>
      <c r="FO126" s="24">
        <f>AVERAGE(FH124:FH126)</f>
        <v>14.946666666666667</v>
      </c>
      <c r="FP126" s="24">
        <f t="shared" ref="FP126:FU126" si="41">AVERAGE(FI124:FI126)</f>
        <v>16.66</v>
      </c>
      <c r="FQ126" s="24">
        <f t="shared" si="41"/>
        <v>18.970000000000002</v>
      </c>
      <c r="FR126" s="24">
        <f t="shared" si="41"/>
        <v>4.2399999999999993</v>
      </c>
      <c r="FS126" s="24">
        <f t="shared" si="41"/>
        <v>12.203333333333333</v>
      </c>
      <c r="FT126" s="24">
        <f t="shared" si="41"/>
        <v>10.843333333333334</v>
      </c>
      <c r="FU126" s="24">
        <f t="shared" si="41"/>
        <v>19.383333333333336</v>
      </c>
      <c r="FV126" s="49" t="s">
        <v>253</v>
      </c>
      <c r="FW126" s="7">
        <v>16</v>
      </c>
      <c r="FX126" s="7">
        <v>974.48437571525392</v>
      </c>
      <c r="FY126" s="7">
        <v>7.50212256113688</v>
      </c>
      <c r="FZ126" s="7">
        <v>22.926632563273063</v>
      </c>
    </row>
    <row r="127" spans="1:182" s="16" customFormat="1" x14ac:dyDescent="0.2">
      <c r="A127">
        <v>13</v>
      </c>
      <c r="B127" t="s">
        <v>11</v>
      </c>
      <c r="C127" t="s">
        <v>78</v>
      </c>
      <c r="D127" t="s">
        <v>69</v>
      </c>
      <c r="E127" s="19">
        <v>21484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0.02</v>
      </c>
      <c r="N127">
        <v>0</v>
      </c>
      <c r="O127">
        <v>0</v>
      </c>
      <c r="P127">
        <v>0.64</v>
      </c>
      <c r="Q127">
        <v>0</v>
      </c>
      <c r="R127">
        <v>7.0000000000000007E-2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0.12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0.16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0.17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0.16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0.05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f t="shared" si="19"/>
        <v>0</v>
      </c>
      <c r="DV127" s="18"/>
      <c r="DW127"/>
      <c r="DX127" s="2" t="s">
        <v>261</v>
      </c>
      <c r="DY127">
        <v>0</v>
      </c>
      <c r="DZ127">
        <v>1.81750729838976</v>
      </c>
      <c r="EA127">
        <v>3.0422521697813498</v>
      </c>
      <c r="EB127">
        <v>3.0422521697813498</v>
      </c>
      <c r="EC127">
        <v>3.0422521697813498</v>
      </c>
      <c r="ED127">
        <v>3.0422521697813498</v>
      </c>
      <c r="EE127">
        <v>3.0422521697813498</v>
      </c>
      <c r="EF127">
        <v>3.0422521697813498</v>
      </c>
      <c r="EG127">
        <v>3.0422521697813498</v>
      </c>
      <c r="EH127">
        <v>2.34520787991171</v>
      </c>
      <c r="EI127">
        <v>11.538641476557901</v>
      </c>
      <c r="EJ127">
        <v>11.538641476557901</v>
      </c>
      <c r="EK127">
        <v>3.3911649915626301</v>
      </c>
      <c r="EL127">
        <v>3.3911649915626301</v>
      </c>
      <c r="EM127">
        <v>0</v>
      </c>
      <c r="EN127">
        <v>0</v>
      </c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34"/>
      <c r="EZ127" s="34"/>
      <c r="FA127" s="34"/>
      <c r="FB127" s="34"/>
      <c r="FC127" s="34"/>
      <c r="FD127" s="34"/>
      <c r="FE127" s="26"/>
      <c r="FF127" s="2" t="s">
        <v>253</v>
      </c>
      <c r="FG127" s="19">
        <v>21484</v>
      </c>
      <c r="FH127" s="26">
        <v>16.09</v>
      </c>
      <c r="FI127" s="26">
        <v>16.09</v>
      </c>
      <c r="FJ127" s="26">
        <v>16.09</v>
      </c>
      <c r="FK127" s="26">
        <v>2.4500000000000002</v>
      </c>
      <c r="FL127" s="26">
        <v>14.51</v>
      </c>
      <c r="FM127" s="26">
        <v>13.1</v>
      </c>
      <c r="FN127" s="26">
        <v>17.5</v>
      </c>
      <c r="FO127" s="34"/>
      <c r="FP127" s="34"/>
      <c r="FQ127" s="34"/>
      <c r="FR127" s="34"/>
      <c r="FS127" s="34"/>
      <c r="FT127" s="34"/>
      <c r="FU127" s="34"/>
      <c r="FV127" s="26"/>
      <c r="FW127" s="7">
        <v>12.6</v>
      </c>
      <c r="FX127" s="7">
        <v>711.50029063224611</v>
      </c>
      <c r="FY127" s="7">
        <v>3.55281011263529</v>
      </c>
      <c r="FZ127" s="7">
        <v>20.843076070149696</v>
      </c>
    </row>
    <row r="128" spans="1:182" s="16" customFormat="1" x14ac:dyDescent="0.2">
      <c r="A128">
        <v>13</v>
      </c>
      <c r="B128" t="s">
        <v>11</v>
      </c>
      <c r="C128" t="s">
        <v>78</v>
      </c>
      <c r="D128" t="s">
        <v>69</v>
      </c>
      <c r="E128" s="19">
        <v>21927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0.03</v>
      </c>
      <c r="N128">
        <v>0</v>
      </c>
      <c r="O128">
        <v>0</v>
      </c>
      <c r="P128">
        <v>0.38</v>
      </c>
      <c r="Q128">
        <v>0</v>
      </c>
      <c r="R128">
        <v>0.15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0.02</v>
      </c>
      <c r="AF128">
        <v>0</v>
      </c>
      <c r="AG128">
        <v>0</v>
      </c>
      <c r="AH128">
        <v>0</v>
      </c>
      <c r="AI128">
        <v>0</v>
      </c>
      <c r="AJ128">
        <v>0.1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0.18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0.23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0.22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0.01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f t="shared" si="19"/>
        <v>0</v>
      </c>
      <c r="DV128">
        <v>16</v>
      </c>
      <c r="DW128">
        <f>MAX(DU129:DU130)</f>
        <v>0</v>
      </c>
      <c r="DX128" s="2" t="s">
        <v>261</v>
      </c>
      <c r="DY128">
        <v>0</v>
      </c>
      <c r="DZ128">
        <v>1.5939987394483699</v>
      </c>
      <c r="EA128">
        <v>3.5258503920265101</v>
      </c>
      <c r="EB128">
        <v>2.8187436108399599</v>
      </c>
      <c r="EC128">
        <v>2.8187436108399599</v>
      </c>
      <c r="ED128">
        <v>2.8187436108399599</v>
      </c>
      <c r="EE128">
        <v>2.8187436108399599</v>
      </c>
      <c r="EF128">
        <v>2.8187436108399599</v>
      </c>
      <c r="EG128">
        <v>2.8187436108399599</v>
      </c>
      <c r="EH128">
        <v>3.0822070014844898</v>
      </c>
      <c r="EI128">
        <v>18.434317515260901</v>
      </c>
      <c r="EJ128">
        <v>17.727210734074301</v>
      </c>
      <c r="EK128">
        <v>3.0822070014844898</v>
      </c>
      <c r="EL128">
        <v>3.0822070014844898</v>
      </c>
      <c r="EM128">
        <v>0</v>
      </c>
      <c r="EN128">
        <v>0</v>
      </c>
      <c r="EO128" s="24">
        <f>AVERAGE(DY127:DY128)</f>
        <v>0</v>
      </c>
      <c r="EP128" s="24">
        <f t="shared" ref="EP128:FD128" si="42">AVERAGE(DZ127:DZ128)</f>
        <v>1.7057530189190651</v>
      </c>
      <c r="EQ128" s="24">
        <f t="shared" si="42"/>
        <v>3.2840512809039302</v>
      </c>
      <c r="ER128" s="24">
        <f t="shared" si="42"/>
        <v>2.9304978903106549</v>
      </c>
      <c r="ES128" s="24">
        <f t="shared" si="42"/>
        <v>2.9304978903106549</v>
      </c>
      <c r="ET128" s="24">
        <f t="shared" si="42"/>
        <v>2.9304978903106549</v>
      </c>
      <c r="EU128" s="24">
        <f t="shared" si="42"/>
        <v>2.9304978903106549</v>
      </c>
      <c r="EV128" s="24">
        <f t="shared" si="42"/>
        <v>2.9304978903106549</v>
      </c>
      <c r="EW128" s="24">
        <f t="shared" si="42"/>
        <v>2.9304978903106549</v>
      </c>
      <c r="EX128" s="24">
        <f t="shared" si="42"/>
        <v>2.7137074406980997</v>
      </c>
      <c r="EY128" s="24">
        <f t="shared" si="42"/>
        <v>14.9864794959094</v>
      </c>
      <c r="EZ128" s="24">
        <f t="shared" si="42"/>
        <v>14.632926105316102</v>
      </c>
      <c r="FA128" s="24">
        <f t="shared" si="42"/>
        <v>3.2366859965235601</v>
      </c>
      <c r="FB128" s="24">
        <f t="shared" si="42"/>
        <v>3.2366859965235601</v>
      </c>
      <c r="FC128" s="24">
        <f t="shared" si="42"/>
        <v>0</v>
      </c>
      <c r="FD128" s="24">
        <f t="shared" si="42"/>
        <v>0</v>
      </c>
      <c r="FE128" s="45" t="s">
        <v>261</v>
      </c>
      <c r="FF128" s="2" t="s">
        <v>253</v>
      </c>
      <c r="FG128" s="19">
        <v>21927</v>
      </c>
      <c r="FH128" s="26">
        <v>18.03</v>
      </c>
      <c r="FI128" s="26">
        <v>18.03</v>
      </c>
      <c r="FJ128" s="26">
        <v>19.440000000000001</v>
      </c>
      <c r="FK128" s="26">
        <v>4.16</v>
      </c>
      <c r="FL128" s="26">
        <v>24.37</v>
      </c>
      <c r="FM128" s="26">
        <v>13.2</v>
      </c>
      <c r="FN128" s="26">
        <v>26.19</v>
      </c>
      <c r="FO128" s="24">
        <f>AVERAGE(FH127:FH128)</f>
        <v>17.060000000000002</v>
      </c>
      <c r="FP128" s="24">
        <f t="shared" ref="FP128:FU128" si="43">AVERAGE(FI127:FI128)</f>
        <v>17.060000000000002</v>
      </c>
      <c r="FQ128" s="24">
        <f t="shared" si="43"/>
        <v>17.765000000000001</v>
      </c>
      <c r="FR128" s="24">
        <f t="shared" si="43"/>
        <v>3.3050000000000002</v>
      </c>
      <c r="FS128" s="24">
        <f t="shared" si="43"/>
        <v>19.440000000000001</v>
      </c>
      <c r="FT128" s="24">
        <f t="shared" si="43"/>
        <v>13.149999999999999</v>
      </c>
      <c r="FU128" s="24">
        <f t="shared" si="43"/>
        <v>21.844999999999999</v>
      </c>
      <c r="FV128" s="49" t="s">
        <v>253</v>
      </c>
      <c r="FW128" s="7">
        <v>12.6</v>
      </c>
      <c r="FX128" s="7">
        <v>711.50029063224611</v>
      </c>
      <c r="FY128" s="7">
        <v>3.55281011263529</v>
      </c>
      <c r="FZ128" s="7">
        <v>20.843076070149696</v>
      </c>
    </row>
    <row r="129" spans="1:182" x14ac:dyDescent="0.2">
      <c r="A129">
        <v>14</v>
      </c>
      <c r="B129" t="s">
        <v>12</v>
      </c>
      <c r="C129" t="s">
        <v>77</v>
      </c>
      <c r="D129" t="s">
        <v>72</v>
      </c>
      <c r="E129" s="19">
        <v>19973.900000000001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0.03</v>
      </c>
      <c r="N129">
        <v>0</v>
      </c>
      <c r="O129">
        <v>0</v>
      </c>
      <c r="P129">
        <v>0.62</v>
      </c>
      <c r="Q129">
        <v>0</v>
      </c>
      <c r="R129">
        <v>0</v>
      </c>
      <c r="S129">
        <v>0.01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0.02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0.01</v>
      </c>
      <c r="AS129">
        <v>0</v>
      </c>
      <c r="AT129">
        <v>0</v>
      </c>
      <c r="AU129">
        <v>0</v>
      </c>
      <c r="AV129">
        <v>0.01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0.02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0.05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0.06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f t="shared" si="19"/>
        <v>0</v>
      </c>
      <c r="DX129" s="2" t="s">
        <v>261</v>
      </c>
      <c r="DY129">
        <v>0</v>
      </c>
      <c r="DZ129">
        <v>2.5560354450989999</v>
      </c>
      <c r="EA129">
        <v>3.2631422262855501</v>
      </c>
      <c r="EB129">
        <v>3.2631422262855501</v>
      </c>
      <c r="EC129">
        <v>3.2631422262855501</v>
      </c>
      <c r="ED129">
        <v>3.2631422262855501</v>
      </c>
      <c r="EE129">
        <v>3.2631422262855501</v>
      </c>
      <c r="EF129">
        <v>3.2631422262855501</v>
      </c>
      <c r="EG129">
        <v>3.2631422262855501</v>
      </c>
      <c r="EH129">
        <v>3.0822070014844898</v>
      </c>
      <c r="EI129">
        <v>15.1444978360124</v>
      </c>
      <c r="EJ129">
        <v>15.1444978360124</v>
      </c>
      <c r="EK129">
        <v>1.93185165257814</v>
      </c>
      <c r="EL129">
        <v>1.93185165257814</v>
      </c>
      <c r="EM129">
        <v>0</v>
      </c>
      <c r="EN129">
        <v>0</v>
      </c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F129" s="2" t="s">
        <v>248</v>
      </c>
      <c r="FG129" s="19">
        <v>19973.900000000001</v>
      </c>
      <c r="FH129" s="26">
        <v>18.16</v>
      </c>
      <c r="FI129" s="26">
        <v>17.16</v>
      </c>
      <c r="FJ129" s="26">
        <v>19.57</v>
      </c>
      <c r="FK129" s="26">
        <v>4.16</v>
      </c>
      <c r="FL129" s="26">
        <v>18.18</v>
      </c>
      <c r="FM129" s="26">
        <v>14.04</v>
      </c>
      <c r="FN129" s="26">
        <v>19.3</v>
      </c>
      <c r="FO129" s="24"/>
      <c r="FP129" s="24"/>
      <c r="FQ129" s="24"/>
      <c r="FR129" s="24"/>
      <c r="FS129" s="24"/>
      <c r="FT129" s="24"/>
      <c r="FU129" s="24"/>
      <c r="FV129" s="26"/>
      <c r="FW129" s="7">
        <v>14.5</v>
      </c>
      <c r="FX129" s="7">
        <v>850.21423339844</v>
      </c>
      <c r="FY129" s="7">
        <v>6.4695615768432591</v>
      </c>
      <c r="FZ129" s="7">
        <v>22.268933614095001</v>
      </c>
    </row>
    <row r="130" spans="1:182" x14ac:dyDescent="0.2">
      <c r="A130">
        <v>14</v>
      </c>
      <c r="B130" t="s">
        <v>12</v>
      </c>
      <c r="C130" t="s">
        <v>77</v>
      </c>
      <c r="D130" t="s">
        <v>72</v>
      </c>
      <c r="E130" s="19">
        <v>21699.200000000001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0.03</v>
      </c>
      <c r="N130">
        <v>0</v>
      </c>
      <c r="O130">
        <v>0</v>
      </c>
      <c r="P130">
        <v>0.62</v>
      </c>
      <c r="Q130">
        <v>0</v>
      </c>
      <c r="R130">
        <v>0</v>
      </c>
      <c r="S130">
        <v>0.01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0.02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0.01</v>
      </c>
      <c r="AS130">
        <v>0</v>
      </c>
      <c r="AT130">
        <v>0</v>
      </c>
      <c r="AU130">
        <v>0</v>
      </c>
      <c r="AV130">
        <v>0.01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0.02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0.04</v>
      </c>
      <c r="CE130">
        <v>0</v>
      </c>
      <c r="CF130">
        <v>0</v>
      </c>
      <c r="CG130">
        <v>0</v>
      </c>
      <c r="CH130">
        <v>0.02</v>
      </c>
      <c r="CI130">
        <v>0</v>
      </c>
      <c r="CJ130">
        <v>0</v>
      </c>
      <c r="CK130">
        <v>0.1</v>
      </c>
      <c r="CL130">
        <v>0</v>
      </c>
      <c r="CM130">
        <v>0</v>
      </c>
      <c r="CN130">
        <v>0.01</v>
      </c>
      <c r="CO130">
        <v>0</v>
      </c>
      <c r="CP130">
        <v>0</v>
      </c>
      <c r="CQ130">
        <v>0</v>
      </c>
      <c r="CR130">
        <v>0</v>
      </c>
      <c r="CS130">
        <v>0.13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0.01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0.01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f t="shared" ref="DU130:DU193" si="44">COUNTIF(K130,"&gt;0")+COUNTIF(L130,"&gt;0")+COUNTIF(V130,"&gt;0")+COUNTIF(W130,"&gt;0")+COUNTIF(AW130,"&gt;0")+COUNTIF(BD130,"&gt;0")+COUNTIF(BE130,"&gt;0")+COUNTIF(CE130,"&gt;0")+COUNTIF(CF130,"&gt;0")+COUNTIF(DA130,"&gt;0")</f>
        <v>0</v>
      </c>
      <c r="DX130" s="2" t="s">
        <v>261</v>
      </c>
      <c r="DY130">
        <v>0</v>
      </c>
      <c r="DZ130">
        <v>2.5560354450989999</v>
      </c>
      <c r="EA130">
        <v>3.2631422262855501</v>
      </c>
      <c r="EB130">
        <v>3.2631422262855501</v>
      </c>
      <c r="EC130">
        <v>3.2631422262855501</v>
      </c>
      <c r="ED130">
        <v>3.2631422262855501</v>
      </c>
      <c r="EE130">
        <v>3.2631422262855501</v>
      </c>
      <c r="EF130">
        <v>3.2631422262855501</v>
      </c>
      <c r="EG130">
        <v>3.2631422262855501</v>
      </c>
      <c r="EH130">
        <v>3.0822070014844898</v>
      </c>
      <c r="EI130">
        <v>15.1444978360124</v>
      </c>
      <c r="EJ130">
        <v>15.1444978360124</v>
      </c>
      <c r="EK130">
        <v>1.93185165257814</v>
      </c>
      <c r="EL130">
        <v>1.93185165257814</v>
      </c>
      <c r="EM130">
        <v>0</v>
      </c>
      <c r="EN130">
        <v>0</v>
      </c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F130" s="2" t="s">
        <v>248</v>
      </c>
      <c r="FG130" s="19">
        <v>21699.200000000001</v>
      </c>
      <c r="FH130" s="26">
        <v>18.16</v>
      </c>
      <c r="FI130" s="26">
        <v>17.16</v>
      </c>
      <c r="FJ130" s="26">
        <v>19.57</v>
      </c>
      <c r="FK130" s="26">
        <v>4.16</v>
      </c>
      <c r="FL130" s="26">
        <v>18.18</v>
      </c>
      <c r="FM130" s="26">
        <v>14.04</v>
      </c>
      <c r="FN130" s="26">
        <v>19.3</v>
      </c>
      <c r="FO130" s="24"/>
      <c r="FP130" s="24"/>
      <c r="FQ130" s="24"/>
      <c r="FR130" s="24"/>
      <c r="FS130" s="24"/>
      <c r="FT130" s="24"/>
      <c r="FU130" s="24"/>
      <c r="FV130" s="26"/>
      <c r="FW130" s="7">
        <v>14.5</v>
      </c>
      <c r="FX130" s="7">
        <v>850.21423339844</v>
      </c>
      <c r="FY130" s="7">
        <v>6.4695615768432591</v>
      </c>
      <c r="FZ130" s="7">
        <v>22.268933614095001</v>
      </c>
    </row>
    <row r="131" spans="1:182" x14ac:dyDescent="0.2">
      <c r="A131">
        <v>14</v>
      </c>
      <c r="B131" t="s">
        <v>12</v>
      </c>
      <c r="C131" t="s">
        <v>77</v>
      </c>
      <c r="D131" t="s">
        <v>75</v>
      </c>
      <c r="E131" s="19">
        <v>19762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0.03</v>
      </c>
      <c r="N131">
        <v>0</v>
      </c>
      <c r="O131">
        <v>0</v>
      </c>
      <c r="P131">
        <v>0.59</v>
      </c>
      <c r="Q131">
        <v>0</v>
      </c>
      <c r="R131">
        <v>0.01</v>
      </c>
      <c r="S131">
        <v>0.02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0.02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0.01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0.01</v>
      </c>
      <c r="BK131">
        <v>0</v>
      </c>
      <c r="BL131">
        <v>0</v>
      </c>
      <c r="BM131">
        <v>0</v>
      </c>
      <c r="BN131">
        <v>0.01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0.09</v>
      </c>
      <c r="CE131">
        <v>0</v>
      </c>
      <c r="CF131">
        <v>0</v>
      </c>
      <c r="CG131">
        <v>0</v>
      </c>
      <c r="CH131">
        <v>0.02</v>
      </c>
      <c r="CI131">
        <v>0</v>
      </c>
      <c r="CJ131">
        <v>0</v>
      </c>
      <c r="CK131">
        <v>0.1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0.03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0.01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f t="shared" si="44"/>
        <v>0</v>
      </c>
      <c r="DX131" s="2" t="s">
        <v>261</v>
      </c>
      <c r="DY131">
        <v>0</v>
      </c>
      <c r="DZ131">
        <v>2.0219418732438199</v>
      </c>
      <c r="EA131">
        <v>2.0219418732438199</v>
      </c>
      <c r="EB131">
        <v>2.0219418732438199</v>
      </c>
      <c r="EC131">
        <v>2.0219418732438199</v>
      </c>
      <c r="ED131">
        <v>2.0219418732438199</v>
      </c>
      <c r="EE131">
        <v>2.0219418732438199</v>
      </c>
      <c r="EF131">
        <v>2.0219418732438199</v>
      </c>
      <c r="EG131">
        <v>2.0219418732438199</v>
      </c>
      <c r="EH131">
        <v>4.0620192023179804</v>
      </c>
      <c r="EI131">
        <v>17.094367648756499</v>
      </c>
      <c r="EJ131">
        <v>17.094367648756499</v>
      </c>
      <c r="EK131">
        <v>1.93185165257814</v>
      </c>
      <c r="EL131">
        <v>1.93185165257814</v>
      </c>
      <c r="EM131">
        <v>0</v>
      </c>
      <c r="EN131">
        <v>0</v>
      </c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6"/>
      <c r="FF131" s="2" t="s">
        <v>248</v>
      </c>
      <c r="FG131" s="19">
        <v>19762</v>
      </c>
      <c r="FH131" s="26">
        <v>19.100000000000001</v>
      </c>
      <c r="FI131" s="26">
        <v>16.27</v>
      </c>
      <c r="FJ131" s="26">
        <v>21.1</v>
      </c>
      <c r="FK131" s="26">
        <v>4.12</v>
      </c>
      <c r="FL131" s="26">
        <v>21.1</v>
      </c>
      <c r="FM131" s="26">
        <v>17.36</v>
      </c>
      <c r="FN131" s="26">
        <v>19</v>
      </c>
      <c r="FO131" s="24"/>
      <c r="FP131" s="24"/>
      <c r="FQ131" s="24"/>
      <c r="FR131" s="24"/>
      <c r="FS131" s="24"/>
      <c r="FT131" s="24"/>
      <c r="FU131" s="24"/>
      <c r="FV131" s="26"/>
      <c r="FW131" s="7">
        <v>14.5</v>
      </c>
      <c r="FX131" s="7">
        <v>850.21423339844</v>
      </c>
      <c r="FY131" s="7">
        <v>6.4695615768432591</v>
      </c>
      <c r="FZ131" s="7">
        <v>22.268933614095001</v>
      </c>
    </row>
    <row r="132" spans="1:182" x14ac:dyDescent="0.2">
      <c r="A132">
        <v>14</v>
      </c>
      <c r="B132" t="s">
        <v>12</v>
      </c>
      <c r="C132" t="s">
        <v>77</v>
      </c>
      <c r="D132" t="s">
        <v>75</v>
      </c>
      <c r="E132" s="19">
        <v>19679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0.03</v>
      </c>
      <c r="N132">
        <v>0</v>
      </c>
      <c r="O132">
        <v>0</v>
      </c>
      <c r="P132">
        <v>0.59</v>
      </c>
      <c r="Q132">
        <v>0</v>
      </c>
      <c r="R132">
        <v>0.01</v>
      </c>
      <c r="S132">
        <v>0.02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0.02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0.01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0.01</v>
      </c>
      <c r="BK132">
        <v>0</v>
      </c>
      <c r="BL132">
        <v>0</v>
      </c>
      <c r="BM132">
        <v>0</v>
      </c>
      <c r="BN132">
        <v>0.01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0.09</v>
      </c>
      <c r="CE132">
        <v>0</v>
      </c>
      <c r="CF132">
        <v>0</v>
      </c>
      <c r="CG132">
        <v>0</v>
      </c>
      <c r="CH132">
        <v>0.02</v>
      </c>
      <c r="CI132">
        <v>0</v>
      </c>
      <c r="CJ132">
        <v>0</v>
      </c>
      <c r="CK132">
        <v>0.1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0.03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0.01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f t="shared" si="44"/>
        <v>0</v>
      </c>
      <c r="DX132" s="2" t="s">
        <v>261</v>
      </c>
      <c r="DY132">
        <v>0</v>
      </c>
      <c r="DZ132">
        <v>2.0219418732438199</v>
      </c>
      <c r="EA132">
        <v>2.0219418732438199</v>
      </c>
      <c r="EB132">
        <v>2.0219418732438199</v>
      </c>
      <c r="EC132">
        <v>2.0219418732438199</v>
      </c>
      <c r="ED132">
        <v>2.0219418732438199</v>
      </c>
      <c r="EE132">
        <v>2.0219418732438199</v>
      </c>
      <c r="EF132">
        <v>2.0219418732438199</v>
      </c>
      <c r="EG132">
        <v>2.0219418732438199</v>
      </c>
      <c r="EH132">
        <v>4.0620192023179804</v>
      </c>
      <c r="EI132">
        <v>17.094367648756499</v>
      </c>
      <c r="EJ132">
        <v>17.094367648756499</v>
      </c>
      <c r="EK132">
        <v>1.93185165257814</v>
      </c>
      <c r="EL132">
        <v>1.93185165257814</v>
      </c>
      <c r="EM132">
        <v>0</v>
      </c>
      <c r="EN132">
        <v>0</v>
      </c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6"/>
      <c r="FF132" s="2" t="s">
        <v>248</v>
      </c>
      <c r="FG132" s="19">
        <v>19679</v>
      </c>
      <c r="FH132" s="26">
        <v>19.100000000000001</v>
      </c>
      <c r="FI132" s="26">
        <v>16.27</v>
      </c>
      <c r="FJ132" s="26">
        <v>21.1</v>
      </c>
      <c r="FK132" s="26">
        <v>4.12</v>
      </c>
      <c r="FL132" s="26">
        <v>21.1</v>
      </c>
      <c r="FM132" s="26">
        <v>17.36</v>
      </c>
      <c r="FN132" s="26">
        <v>19</v>
      </c>
      <c r="FO132" s="24"/>
      <c r="FP132" s="24"/>
      <c r="FQ132" s="24"/>
      <c r="FR132" s="24"/>
      <c r="FS132" s="24"/>
      <c r="FT132" s="24"/>
      <c r="FU132" s="24"/>
      <c r="FV132" s="26"/>
      <c r="FW132" s="7">
        <v>14.5</v>
      </c>
      <c r="FX132" s="7">
        <v>850.21423339844</v>
      </c>
      <c r="FY132" s="7">
        <v>6.4695615768432591</v>
      </c>
      <c r="FZ132" s="7">
        <v>22.268933614095001</v>
      </c>
    </row>
    <row r="133" spans="1:182" x14ac:dyDescent="0.2">
      <c r="A133">
        <v>14</v>
      </c>
      <c r="B133" t="s">
        <v>12</v>
      </c>
      <c r="C133" t="s">
        <v>77</v>
      </c>
      <c r="D133" t="s">
        <v>75</v>
      </c>
      <c r="E133" s="19">
        <v>20142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0.02</v>
      </c>
      <c r="N133">
        <v>0</v>
      </c>
      <c r="O133">
        <v>0</v>
      </c>
      <c r="P133">
        <v>0.68</v>
      </c>
      <c r="Q133">
        <v>0</v>
      </c>
      <c r="R133">
        <v>0.01</v>
      </c>
      <c r="S133">
        <v>0.02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0.02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0.02</v>
      </c>
      <c r="BJ133">
        <v>0.02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0.06</v>
      </c>
      <c r="CE133">
        <v>0</v>
      </c>
      <c r="CF133">
        <v>0</v>
      </c>
      <c r="CG133">
        <v>0</v>
      </c>
      <c r="CH133">
        <v>0.04</v>
      </c>
      <c r="CI133">
        <v>0</v>
      </c>
      <c r="CJ133">
        <v>0</v>
      </c>
      <c r="CK133">
        <v>0.17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0.01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f t="shared" si="44"/>
        <v>0</v>
      </c>
      <c r="DX133" s="2" t="s">
        <v>261</v>
      </c>
      <c r="DY133">
        <v>0</v>
      </c>
      <c r="DZ133">
        <v>1.5939987394483699</v>
      </c>
      <c r="EA133">
        <v>1.5939987394483699</v>
      </c>
      <c r="EB133">
        <v>1.5939987394483699</v>
      </c>
      <c r="EC133">
        <v>1.5939987394483699</v>
      </c>
      <c r="ED133">
        <v>1.5939987394483699</v>
      </c>
      <c r="EE133">
        <v>1.5939987394483699</v>
      </c>
      <c r="EF133">
        <v>1.5939987394483699</v>
      </c>
      <c r="EG133">
        <v>1.5939987394483699</v>
      </c>
      <c r="EH133">
        <v>3.53553390593274</v>
      </c>
      <c r="EI133">
        <v>16.132713663871499</v>
      </c>
      <c r="EJ133">
        <v>16.132713663871499</v>
      </c>
      <c r="EK133">
        <v>1.2247448713915901</v>
      </c>
      <c r="EL133">
        <v>1.2247448713915901</v>
      </c>
      <c r="EM133">
        <v>0</v>
      </c>
      <c r="EN133">
        <v>0</v>
      </c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6"/>
      <c r="FF133" s="2" t="s">
        <v>248</v>
      </c>
      <c r="FG133" s="19">
        <v>20142</v>
      </c>
      <c r="FH133" s="26">
        <v>17.41</v>
      </c>
      <c r="FI133" s="26">
        <v>16.41</v>
      </c>
      <c r="FJ133" s="26">
        <v>18.829999999999998</v>
      </c>
      <c r="FK133" s="26">
        <v>3.61</v>
      </c>
      <c r="FL133" s="26">
        <v>18.829999999999998</v>
      </c>
      <c r="FM133" s="26">
        <v>14.58</v>
      </c>
      <c r="FN133" s="26">
        <v>17.829999999999998</v>
      </c>
      <c r="FO133" s="24"/>
      <c r="FP133" s="24"/>
      <c r="FQ133" s="24"/>
      <c r="FR133" s="24"/>
      <c r="FS133" s="24"/>
      <c r="FT133" s="24"/>
      <c r="FU133" s="24"/>
      <c r="FW133" s="7">
        <v>14.5</v>
      </c>
      <c r="FX133" s="7">
        <v>850.21423339844</v>
      </c>
      <c r="FY133" s="7">
        <v>6.4695615768432591</v>
      </c>
      <c r="FZ133" s="7">
        <v>22.268933614095001</v>
      </c>
    </row>
    <row r="134" spans="1:182" x14ac:dyDescent="0.2">
      <c r="A134">
        <v>14</v>
      </c>
      <c r="B134" t="s">
        <v>12</v>
      </c>
      <c r="C134" t="s">
        <v>77</v>
      </c>
      <c r="D134" t="s">
        <v>75</v>
      </c>
      <c r="E134" s="19">
        <v>20027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0.02</v>
      </c>
      <c r="N134">
        <v>0</v>
      </c>
      <c r="O134">
        <v>0</v>
      </c>
      <c r="P134">
        <v>0.68</v>
      </c>
      <c r="Q134">
        <v>0</v>
      </c>
      <c r="R134">
        <v>0.01</v>
      </c>
      <c r="S134">
        <v>0.02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0.02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0.02</v>
      </c>
      <c r="BJ134">
        <v>0.02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0.06</v>
      </c>
      <c r="CE134">
        <v>0</v>
      </c>
      <c r="CF134">
        <v>0</v>
      </c>
      <c r="CG134">
        <v>0</v>
      </c>
      <c r="CH134">
        <v>0.04</v>
      </c>
      <c r="CI134">
        <v>0</v>
      </c>
      <c r="CJ134">
        <v>0</v>
      </c>
      <c r="CK134">
        <v>0.17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0.01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f t="shared" si="44"/>
        <v>0</v>
      </c>
      <c r="DX134" s="2" t="s">
        <v>261</v>
      </c>
      <c r="DY134">
        <v>0</v>
      </c>
      <c r="DZ134">
        <v>1.5939987394483699</v>
      </c>
      <c r="EA134">
        <v>1.5939987394483699</v>
      </c>
      <c r="EB134">
        <v>1.5939987394483699</v>
      </c>
      <c r="EC134">
        <v>1.5939987394483699</v>
      </c>
      <c r="ED134">
        <v>1.5939987394483699</v>
      </c>
      <c r="EE134">
        <v>1.5939987394483699</v>
      </c>
      <c r="EF134">
        <v>1.5939987394483699</v>
      </c>
      <c r="EG134">
        <v>1.5939987394483699</v>
      </c>
      <c r="EH134">
        <v>3.53553390593274</v>
      </c>
      <c r="EI134">
        <v>16.132713663871499</v>
      </c>
      <c r="EJ134">
        <v>16.132713663871499</v>
      </c>
      <c r="EK134">
        <v>1.2247448713915901</v>
      </c>
      <c r="EL134">
        <v>1.2247448713915901</v>
      </c>
      <c r="EM134">
        <v>0</v>
      </c>
      <c r="EN134">
        <v>0</v>
      </c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6"/>
      <c r="FF134" s="2" t="s">
        <v>248</v>
      </c>
      <c r="FG134" s="19">
        <v>20027</v>
      </c>
      <c r="FH134" s="26">
        <v>17.41</v>
      </c>
      <c r="FI134" s="26">
        <v>16.41</v>
      </c>
      <c r="FJ134" s="26">
        <v>18.829999999999998</v>
      </c>
      <c r="FK134" s="26">
        <v>3.61</v>
      </c>
      <c r="FL134" s="26">
        <v>18.829999999999998</v>
      </c>
      <c r="FM134" s="26">
        <v>14.58</v>
      </c>
      <c r="FN134" s="26">
        <v>17.829999999999998</v>
      </c>
      <c r="FO134" s="24"/>
      <c r="FP134" s="24"/>
      <c r="FQ134" s="24"/>
      <c r="FR134" s="24"/>
      <c r="FS134" s="24"/>
      <c r="FT134" s="24"/>
      <c r="FU134" s="24"/>
      <c r="FW134" s="7">
        <v>14.5</v>
      </c>
      <c r="FX134" s="7">
        <v>850.21423339844</v>
      </c>
      <c r="FY134" s="7">
        <v>6.4695615768432591</v>
      </c>
      <c r="FZ134" s="7">
        <v>22.268933614095001</v>
      </c>
    </row>
    <row r="135" spans="1:182" x14ac:dyDescent="0.2">
      <c r="A135">
        <v>14</v>
      </c>
      <c r="B135" t="s">
        <v>12</v>
      </c>
      <c r="C135" t="s">
        <v>77</v>
      </c>
      <c r="D135" t="s">
        <v>75</v>
      </c>
      <c r="E135" s="19">
        <v>20303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0.03</v>
      </c>
      <c r="N135">
        <v>0</v>
      </c>
      <c r="O135">
        <v>0</v>
      </c>
      <c r="P135">
        <v>0.65</v>
      </c>
      <c r="Q135">
        <v>0</v>
      </c>
      <c r="R135">
        <v>0.01</v>
      </c>
      <c r="S135">
        <v>0.02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0.03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0.01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0.04</v>
      </c>
      <c r="CE135">
        <v>0</v>
      </c>
      <c r="CF135">
        <v>0</v>
      </c>
      <c r="CG135">
        <v>0</v>
      </c>
      <c r="CH135">
        <v>0.02</v>
      </c>
      <c r="CI135">
        <v>0</v>
      </c>
      <c r="CJ135">
        <v>0</v>
      </c>
      <c r="CK135">
        <v>0.13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0.02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f t="shared" si="44"/>
        <v>0</v>
      </c>
      <c r="DX135" s="2" t="s">
        <v>261</v>
      </c>
      <c r="DY135">
        <v>0</v>
      </c>
      <c r="DZ135">
        <v>3.1501686874846202</v>
      </c>
      <c r="EA135">
        <v>3.1501686874846202</v>
      </c>
      <c r="EB135">
        <v>3.1501686874846202</v>
      </c>
      <c r="EC135">
        <v>3.1501686874846202</v>
      </c>
      <c r="ED135">
        <v>3.1501686874846202</v>
      </c>
      <c r="EE135">
        <v>3.1501686874846202</v>
      </c>
      <c r="EF135">
        <v>3.1501686874846202</v>
      </c>
      <c r="EG135">
        <v>3.1501686874846202</v>
      </c>
      <c r="EH135">
        <v>2.9154759474226499</v>
      </c>
      <c r="EI135">
        <v>13.9420175419845</v>
      </c>
      <c r="EJ135">
        <v>13.9420175419845</v>
      </c>
      <c r="EK135">
        <v>1.58113883008419</v>
      </c>
      <c r="EL135">
        <v>1.58113883008419</v>
      </c>
      <c r="EM135">
        <v>0</v>
      </c>
      <c r="EN135">
        <v>0</v>
      </c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F135" s="2" t="s">
        <v>248</v>
      </c>
      <c r="FG135" s="19">
        <v>20303</v>
      </c>
      <c r="FH135" s="26">
        <v>17.34</v>
      </c>
      <c r="FI135" s="26">
        <v>15.34</v>
      </c>
      <c r="FJ135" s="26">
        <v>18.34</v>
      </c>
      <c r="FK135" s="26">
        <v>3</v>
      </c>
      <c r="FL135" s="26">
        <v>17.53</v>
      </c>
      <c r="FM135" s="26">
        <v>14.79</v>
      </c>
      <c r="FN135" s="26">
        <v>18.079999999999998</v>
      </c>
      <c r="FO135" s="25"/>
      <c r="FP135" s="25"/>
      <c r="FQ135" s="25"/>
      <c r="FR135" s="25"/>
      <c r="FS135" s="25"/>
      <c r="FT135" s="25"/>
      <c r="FU135" s="25"/>
      <c r="FW135" s="7">
        <v>14.5</v>
      </c>
      <c r="FX135" s="7">
        <v>850.21423339844</v>
      </c>
      <c r="FY135" s="7">
        <v>6.4695615768432591</v>
      </c>
      <c r="FZ135" s="7">
        <v>22.268933614095001</v>
      </c>
    </row>
    <row r="136" spans="1:182" x14ac:dyDescent="0.2">
      <c r="A136">
        <v>14</v>
      </c>
      <c r="B136" t="s">
        <v>12</v>
      </c>
      <c r="C136" t="s">
        <v>77</v>
      </c>
      <c r="D136" t="s">
        <v>75</v>
      </c>
      <c r="E136" s="19">
        <v>20241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0.03</v>
      </c>
      <c r="N136">
        <v>0</v>
      </c>
      <c r="O136">
        <v>0</v>
      </c>
      <c r="P136">
        <v>0.65</v>
      </c>
      <c r="Q136">
        <v>0</v>
      </c>
      <c r="R136">
        <v>0.01</v>
      </c>
      <c r="S136">
        <v>0.02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0.03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0.01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0.04</v>
      </c>
      <c r="CE136">
        <v>0</v>
      </c>
      <c r="CF136">
        <v>0</v>
      </c>
      <c r="CG136">
        <v>0</v>
      </c>
      <c r="CH136">
        <v>0.02</v>
      </c>
      <c r="CI136">
        <v>0</v>
      </c>
      <c r="CJ136">
        <v>0</v>
      </c>
      <c r="CK136">
        <v>0.13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0.02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f t="shared" si="44"/>
        <v>0</v>
      </c>
      <c r="DX136" s="2" t="s">
        <v>261</v>
      </c>
      <c r="DY136">
        <v>0</v>
      </c>
      <c r="DZ136">
        <v>3.1501686874846202</v>
      </c>
      <c r="EA136">
        <v>3.1501686874846202</v>
      </c>
      <c r="EB136">
        <v>3.1501686874846202</v>
      </c>
      <c r="EC136">
        <v>3.1501686874846202</v>
      </c>
      <c r="ED136">
        <v>3.1501686874846202</v>
      </c>
      <c r="EE136">
        <v>3.1501686874846202</v>
      </c>
      <c r="EF136">
        <v>3.1501686874846202</v>
      </c>
      <c r="EG136">
        <v>3.1501686874846202</v>
      </c>
      <c r="EH136">
        <v>2.9154759474226499</v>
      </c>
      <c r="EI136">
        <v>13.9420175419845</v>
      </c>
      <c r="EJ136">
        <v>13.9420175419845</v>
      </c>
      <c r="EK136">
        <v>1.58113883008419</v>
      </c>
      <c r="EL136">
        <v>1.58113883008419</v>
      </c>
      <c r="EM136">
        <v>0</v>
      </c>
      <c r="EN136">
        <v>0</v>
      </c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F136" s="2" t="s">
        <v>248</v>
      </c>
      <c r="FG136" s="19">
        <v>20241</v>
      </c>
      <c r="FH136" s="26">
        <v>17.34</v>
      </c>
      <c r="FI136" s="26">
        <v>15.34</v>
      </c>
      <c r="FJ136" s="26">
        <v>18.34</v>
      </c>
      <c r="FK136" s="26">
        <v>3</v>
      </c>
      <c r="FL136" s="26">
        <v>17.53</v>
      </c>
      <c r="FM136" s="26">
        <v>14.79</v>
      </c>
      <c r="FN136" s="26">
        <v>18.079999999999998</v>
      </c>
      <c r="FO136" s="25"/>
      <c r="FP136" s="25"/>
      <c r="FQ136" s="25"/>
      <c r="FR136" s="25"/>
      <c r="FS136" s="25"/>
      <c r="FT136" s="25"/>
      <c r="FU136" s="25"/>
      <c r="FW136" s="7">
        <v>14.5</v>
      </c>
      <c r="FX136" s="7">
        <v>850.21423339844</v>
      </c>
      <c r="FY136" s="7">
        <v>6.4695615768432591</v>
      </c>
      <c r="FZ136" s="7">
        <v>22.268933614095001</v>
      </c>
    </row>
    <row r="137" spans="1:182" x14ac:dyDescent="0.2">
      <c r="A137">
        <v>14</v>
      </c>
      <c r="B137" t="s">
        <v>12</v>
      </c>
      <c r="C137" t="s">
        <v>77</v>
      </c>
      <c r="D137" t="s">
        <v>75</v>
      </c>
      <c r="E137" s="19">
        <v>20472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0.01</v>
      </c>
      <c r="N137">
        <v>0</v>
      </c>
      <c r="O137">
        <v>0</v>
      </c>
      <c r="P137">
        <v>0.54</v>
      </c>
      <c r="Q137">
        <v>0</v>
      </c>
      <c r="R137">
        <v>0</v>
      </c>
      <c r="S137">
        <v>0.02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0.01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0.01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0.01</v>
      </c>
      <c r="BJ137">
        <v>0.01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0.13</v>
      </c>
      <c r="CE137">
        <v>0</v>
      </c>
      <c r="CF137">
        <v>0</v>
      </c>
      <c r="CG137">
        <v>0</v>
      </c>
      <c r="CH137">
        <v>0.01</v>
      </c>
      <c r="CI137">
        <v>0</v>
      </c>
      <c r="CJ137">
        <v>0</v>
      </c>
      <c r="CK137">
        <v>0.09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f t="shared" si="44"/>
        <v>0</v>
      </c>
      <c r="DX137" s="2" t="s">
        <v>261</v>
      </c>
      <c r="DY137">
        <v>0</v>
      </c>
      <c r="DZ137">
        <v>3.28430009307047</v>
      </c>
      <c r="EA137">
        <v>3.28430009307047</v>
      </c>
      <c r="EB137">
        <v>3.28430009307047</v>
      </c>
      <c r="EC137">
        <v>3.28430009307047</v>
      </c>
      <c r="ED137">
        <v>3.28430009307047</v>
      </c>
      <c r="EE137">
        <v>3.28430009307047</v>
      </c>
      <c r="EF137">
        <v>3.28430009307047</v>
      </c>
      <c r="EG137">
        <v>3.28430009307047</v>
      </c>
      <c r="EH137">
        <v>4.1833001326703796</v>
      </c>
      <c r="EI137">
        <v>15.361372856990601</v>
      </c>
      <c r="EJ137">
        <v>15.361372856990601</v>
      </c>
      <c r="EK137">
        <v>1.4142135623731</v>
      </c>
      <c r="EL137">
        <v>1.4142135623731</v>
      </c>
      <c r="EM137">
        <v>0</v>
      </c>
      <c r="EN137">
        <v>0</v>
      </c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F137" s="2" t="s">
        <v>248</v>
      </c>
      <c r="FG137" s="19">
        <v>20472</v>
      </c>
      <c r="FH137" s="26">
        <v>19.07</v>
      </c>
      <c r="FI137" s="26">
        <v>17.07</v>
      </c>
      <c r="FJ137" s="26">
        <v>20.48</v>
      </c>
      <c r="FK137" s="26">
        <v>4.24</v>
      </c>
      <c r="FL137" s="26">
        <v>18.829999999999998</v>
      </c>
      <c r="FM137" s="26">
        <v>16.010000000000002</v>
      </c>
      <c r="FN137" s="26">
        <v>18.07</v>
      </c>
      <c r="FO137" s="25"/>
      <c r="FP137" s="25"/>
      <c r="FQ137" s="25"/>
      <c r="FR137" s="25"/>
      <c r="FS137" s="25"/>
      <c r="FT137" s="25"/>
      <c r="FU137" s="25"/>
      <c r="FW137" s="7">
        <v>14.5</v>
      </c>
      <c r="FX137" s="7">
        <v>850.21423339844</v>
      </c>
      <c r="FY137" s="7">
        <v>6.4695615768432591</v>
      </c>
      <c r="FZ137" s="7">
        <v>22.268933614095001</v>
      </c>
    </row>
    <row r="138" spans="1:182" x14ac:dyDescent="0.2">
      <c r="A138">
        <v>14</v>
      </c>
      <c r="B138" t="s">
        <v>12</v>
      </c>
      <c r="C138" t="s">
        <v>77</v>
      </c>
      <c r="D138" t="s">
        <v>75</v>
      </c>
      <c r="E138" s="19">
        <v>20364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0.01</v>
      </c>
      <c r="N138">
        <v>0</v>
      </c>
      <c r="O138">
        <v>0</v>
      </c>
      <c r="P138">
        <v>0.54</v>
      </c>
      <c r="Q138">
        <v>0</v>
      </c>
      <c r="R138">
        <v>0</v>
      </c>
      <c r="S138">
        <v>0.02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0.01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0.01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0.01</v>
      </c>
      <c r="BJ138">
        <v>0.01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0.13</v>
      </c>
      <c r="CE138">
        <v>0</v>
      </c>
      <c r="CF138">
        <v>0</v>
      </c>
      <c r="CG138">
        <v>0</v>
      </c>
      <c r="CH138">
        <v>0.01</v>
      </c>
      <c r="CI138">
        <v>0</v>
      </c>
      <c r="CJ138">
        <v>0</v>
      </c>
      <c r="CK138">
        <v>0.09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f t="shared" si="44"/>
        <v>0</v>
      </c>
      <c r="DX138" s="2" t="s">
        <v>261</v>
      </c>
      <c r="DY138">
        <v>0</v>
      </c>
      <c r="DZ138">
        <v>3.28430009307047</v>
      </c>
      <c r="EA138">
        <v>3.28430009307047</v>
      </c>
      <c r="EB138">
        <v>3.28430009307047</v>
      </c>
      <c r="EC138">
        <v>3.28430009307047</v>
      </c>
      <c r="ED138">
        <v>3.28430009307047</v>
      </c>
      <c r="EE138">
        <v>3.28430009307047</v>
      </c>
      <c r="EF138">
        <v>3.28430009307047</v>
      </c>
      <c r="EG138">
        <v>3.28430009307047</v>
      </c>
      <c r="EH138">
        <v>4.1833001326703796</v>
      </c>
      <c r="EI138">
        <v>15.361372856990601</v>
      </c>
      <c r="EJ138">
        <v>15.361372856990601</v>
      </c>
      <c r="EK138">
        <v>1.4142135623731</v>
      </c>
      <c r="EL138">
        <v>1.4142135623731</v>
      </c>
      <c r="EM138">
        <v>0</v>
      </c>
      <c r="EN138">
        <v>0</v>
      </c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F138" s="2" t="s">
        <v>248</v>
      </c>
      <c r="FG138" s="19">
        <v>20364</v>
      </c>
      <c r="FH138" s="26">
        <v>19.07</v>
      </c>
      <c r="FI138" s="26">
        <v>17.07</v>
      </c>
      <c r="FJ138" s="26">
        <v>20.48</v>
      </c>
      <c r="FK138" s="26">
        <v>4.24</v>
      </c>
      <c r="FL138" s="26">
        <v>18.829999999999998</v>
      </c>
      <c r="FM138" s="26">
        <v>16.010000000000002</v>
      </c>
      <c r="FN138" s="26">
        <v>18.07</v>
      </c>
      <c r="FO138" s="25"/>
      <c r="FP138" s="25"/>
      <c r="FQ138" s="25"/>
      <c r="FR138" s="25"/>
      <c r="FS138" s="25"/>
      <c r="FT138" s="25"/>
      <c r="FU138" s="25"/>
      <c r="FW138" s="7">
        <v>14.5</v>
      </c>
      <c r="FX138" s="7">
        <v>850.21423339844</v>
      </c>
      <c r="FY138" s="7">
        <v>6.4695615768432591</v>
      </c>
      <c r="FZ138" s="7">
        <v>22.268933614095001</v>
      </c>
    </row>
    <row r="139" spans="1:182" x14ac:dyDescent="0.2">
      <c r="A139">
        <v>14</v>
      </c>
      <c r="B139" t="s">
        <v>12</v>
      </c>
      <c r="C139" t="s">
        <v>77</v>
      </c>
      <c r="D139" t="s">
        <v>75</v>
      </c>
      <c r="E139" s="19">
        <v>20880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0.01</v>
      </c>
      <c r="N139">
        <v>0</v>
      </c>
      <c r="O139">
        <v>0</v>
      </c>
      <c r="P139">
        <v>0.49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0.01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0.01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0.01</v>
      </c>
      <c r="BJ139">
        <v>0.01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0.14000000000000001</v>
      </c>
      <c r="CE139">
        <v>0</v>
      </c>
      <c r="CF139">
        <v>0</v>
      </c>
      <c r="CG139">
        <v>0</v>
      </c>
      <c r="CH139">
        <v>0.02</v>
      </c>
      <c r="CI139">
        <v>0</v>
      </c>
      <c r="CJ139">
        <v>0</v>
      </c>
      <c r="CK139">
        <v>0.18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0.02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f t="shared" si="44"/>
        <v>0</v>
      </c>
      <c r="DX139" s="2" t="s">
        <v>261</v>
      </c>
      <c r="DY139">
        <v>0</v>
      </c>
      <c r="DZ139">
        <v>2.5560354450989999</v>
      </c>
      <c r="EA139">
        <v>2.5560354450989999</v>
      </c>
      <c r="EB139">
        <v>2.5560354450989999</v>
      </c>
      <c r="EC139">
        <v>2.5560354450989999</v>
      </c>
      <c r="ED139">
        <v>2.5560354450989999</v>
      </c>
      <c r="EE139">
        <v>2.5560354450989999</v>
      </c>
      <c r="EF139">
        <v>2.5560354450989999</v>
      </c>
      <c r="EG139">
        <v>2.5560354450989999</v>
      </c>
      <c r="EH139">
        <v>5.3385391260156601</v>
      </c>
      <c r="EI139">
        <v>16.873543350950602</v>
      </c>
      <c r="EJ139">
        <v>16.873543350950602</v>
      </c>
      <c r="EK139">
        <v>0.70710678118654802</v>
      </c>
      <c r="EL139">
        <v>0.70710678118654802</v>
      </c>
      <c r="EM139">
        <v>0</v>
      </c>
      <c r="EN139">
        <v>0</v>
      </c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F139" s="2" t="s">
        <v>248</v>
      </c>
      <c r="FG139" s="19">
        <v>20880</v>
      </c>
      <c r="FH139" s="26">
        <v>19.75</v>
      </c>
      <c r="FI139" s="26">
        <v>16.920000000000002</v>
      </c>
      <c r="FJ139" s="26">
        <v>20.75</v>
      </c>
      <c r="FK139" s="26">
        <v>6.39</v>
      </c>
      <c r="FL139" s="26">
        <v>19.63</v>
      </c>
      <c r="FM139" s="26">
        <v>15.21</v>
      </c>
      <c r="FN139" s="26">
        <v>17.510000000000002</v>
      </c>
      <c r="FO139" s="25"/>
      <c r="FP139" s="25"/>
      <c r="FQ139" s="25"/>
      <c r="FR139" s="25"/>
      <c r="FS139" s="25"/>
      <c r="FT139" s="25"/>
      <c r="FU139" s="25"/>
      <c r="FW139" s="7">
        <v>14.5</v>
      </c>
      <c r="FX139" s="7">
        <v>850.21423339844</v>
      </c>
      <c r="FY139" s="7">
        <v>6.4695615768432591</v>
      </c>
      <c r="FZ139" s="7">
        <v>22.268933614095001</v>
      </c>
    </row>
    <row r="140" spans="1:182" x14ac:dyDescent="0.2">
      <c r="A140">
        <v>14</v>
      </c>
      <c r="B140" t="s">
        <v>12</v>
      </c>
      <c r="C140" t="s">
        <v>77</v>
      </c>
      <c r="D140" t="s">
        <v>75</v>
      </c>
      <c r="E140" s="19">
        <v>20588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0.01</v>
      </c>
      <c r="N140">
        <v>0</v>
      </c>
      <c r="O140">
        <v>0</v>
      </c>
      <c r="P140">
        <v>0.49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0.01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0.01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0.01</v>
      </c>
      <c r="BJ140">
        <v>0.01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0.14000000000000001</v>
      </c>
      <c r="CE140">
        <v>0</v>
      </c>
      <c r="CF140">
        <v>0</v>
      </c>
      <c r="CG140">
        <v>0</v>
      </c>
      <c r="CH140">
        <v>0.02</v>
      </c>
      <c r="CI140">
        <v>0</v>
      </c>
      <c r="CJ140">
        <v>0</v>
      </c>
      <c r="CK140">
        <v>0.18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0.02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f t="shared" si="44"/>
        <v>0</v>
      </c>
      <c r="DX140" s="2" t="s">
        <v>261</v>
      </c>
      <c r="DY140">
        <v>0</v>
      </c>
      <c r="DZ140">
        <v>2.5560354450989999</v>
      </c>
      <c r="EA140">
        <v>2.5560354450989999</v>
      </c>
      <c r="EB140">
        <v>2.5560354450989999</v>
      </c>
      <c r="EC140">
        <v>2.5560354450989999</v>
      </c>
      <c r="ED140">
        <v>2.5560354450989999</v>
      </c>
      <c r="EE140">
        <v>2.5560354450989999</v>
      </c>
      <c r="EF140">
        <v>2.5560354450989999</v>
      </c>
      <c r="EG140">
        <v>2.5560354450989999</v>
      </c>
      <c r="EH140">
        <v>5.3385391260156601</v>
      </c>
      <c r="EI140">
        <v>16.873543350950602</v>
      </c>
      <c r="EJ140">
        <v>16.873543350950602</v>
      </c>
      <c r="EK140">
        <v>0.70710678118654802</v>
      </c>
      <c r="EL140">
        <v>0.70710678118654802</v>
      </c>
      <c r="EM140">
        <v>0</v>
      </c>
      <c r="EN140">
        <v>0</v>
      </c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F140" s="2" t="s">
        <v>248</v>
      </c>
      <c r="FG140" s="19">
        <v>20588</v>
      </c>
      <c r="FH140" s="26">
        <v>19.75</v>
      </c>
      <c r="FI140" s="26">
        <v>16.920000000000002</v>
      </c>
      <c r="FJ140" s="26">
        <v>20.75</v>
      </c>
      <c r="FK140" s="26">
        <v>6.39</v>
      </c>
      <c r="FL140" s="26">
        <v>19.63</v>
      </c>
      <c r="FM140" s="26">
        <v>15.21</v>
      </c>
      <c r="FN140" s="26">
        <v>17.510000000000002</v>
      </c>
      <c r="FO140" s="25"/>
      <c r="FP140" s="25"/>
      <c r="FQ140" s="25"/>
      <c r="FR140" s="25"/>
      <c r="FS140" s="25"/>
      <c r="FT140" s="25"/>
      <c r="FU140" s="25"/>
      <c r="FW140" s="7">
        <v>14.5</v>
      </c>
      <c r="FX140" s="7">
        <v>850.21423339844</v>
      </c>
      <c r="FY140" s="7">
        <v>6.4695615768432591</v>
      </c>
      <c r="FZ140" s="7">
        <v>22.268933614095001</v>
      </c>
    </row>
    <row r="141" spans="1:182" x14ac:dyDescent="0.2">
      <c r="A141">
        <v>14</v>
      </c>
      <c r="B141" t="s">
        <v>12</v>
      </c>
      <c r="C141" t="s">
        <v>77</v>
      </c>
      <c r="D141" t="s">
        <v>75</v>
      </c>
      <c r="E141" s="19">
        <v>21276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0.04</v>
      </c>
      <c r="N141">
        <v>0</v>
      </c>
      <c r="O141">
        <v>0</v>
      </c>
      <c r="P141">
        <v>0.31</v>
      </c>
      <c r="Q141">
        <v>0</v>
      </c>
      <c r="R141">
        <v>0</v>
      </c>
      <c r="S141">
        <v>0.02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0.02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0.02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0.02</v>
      </c>
      <c r="BJ141">
        <v>0.02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0.09</v>
      </c>
      <c r="CE141">
        <v>0</v>
      </c>
      <c r="CF141">
        <v>0</v>
      </c>
      <c r="CG141">
        <v>0</v>
      </c>
      <c r="CH141">
        <v>0.01</v>
      </c>
      <c r="CI141">
        <v>0</v>
      </c>
      <c r="CJ141">
        <v>0</v>
      </c>
      <c r="CK141">
        <v>0.28999999999999998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0.02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f t="shared" si="44"/>
        <v>0</v>
      </c>
      <c r="DX141" s="2" t="s">
        <v>263</v>
      </c>
      <c r="DY141">
        <v>0</v>
      </c>
      <c r="DZ141">
        <v>2.21142069571667</v>
      </c>
      <c r="EA141">
        <v>2.21142069571667</v>
      </c>
      <c r="EB141">
        <v>2.21142069571667</v>
      </c>
      <c r="EC141">
        <v>2.21142069571667</v>
      </c>
      <c r="ED141">
        <v>2.21142069571667</v>
      </c>
      <c r="EE141">
        <v>2.21142069571667</v>
      </c>
      <c r="EF141">
        <v>2.21142069571667</v>
      </c>
      <c r="EG141">
        <v>2.21142069571667</v>
      </c>
      <c r="EH141">
        <v>6.2048368229954303</v>
      </c>
      <c r="EI141">
        <v>16.754942548945699</v>
      </c>
      <c r="EJ141">
        <v>17.979687420337299</v>
      </c>
      <c r="EK141">
        <v>1.2247448713915901</v>
      </c>
      <c r="EL141">
        <v>2.4494897427831801</v>
      </c>
      <c r="EM141">
        <v>0</v>
      </c>
      <c r="EN141">
        <v>0</v>
      </c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F141" s="2" t="s">
        <v>251</v>
      </c>
      <c r="FG141" s="19">
        <v>21276</v>
      </c>
      <c r="FH141" s="26">
        <v>19.96</v>
      </c>
      <c r="FI141" s="26">
        <v>16.510000000000002</v>
      </c>
      <c r="FJ141" s="26">
        <v>21.38</v>
      </c>
      <c r="FK141" s="26">
        <v>6.24</v>
      </c>
      <c r="FL141" s="26">
        <v>22.92</v>
      </c>
      <c r="FM141" s="26">
        <v>16.68</v>
      </c>
      <c r="FN141" s="26">
        <v>19.93</v>
      </c>
      <c r="FO141" s="25"/>
      <c r="FP141" s="25"/>
      <c r="FQ141" s="25"/>
      <c r="FR141" s="25"/>
      <c r="FS141" s="25"/>
      <c r="FT141" s="25"/>
      <c r="FU141" s="25"/>
      <c r="FW141" s="7">
        <v>14.5</v>
      </c>
      <c r="FX141" s="7">
        <v>850.21423339844</v>
      </c>
      <c r="FY141" s="7">
        <v>6.4695615768432591</v>
      </c>
      <c r="FZ141" s="7">
        <v>22.268933614095001</v>
      </c>
    </row>
    <row r="142" spans="1:182" x14ac:dyDescent="0.2">
      <c r="A142">
        <v>14</v>
      </c>
      <c r="B142" t="s">
        <v>12</v>
      </c>
      <c r="C142" t="s">
        <v>77</v>
      </c>
      <c r="D142" t="s">
        <v>75</v>
      </c>
      <c r="E142" s="19">
        <v>21032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0.04</v>
      </c>
      <c r="N142">
        <v>0</v>
      </c>
      <c r="O142">
        <v>0</v>
      </c>
      <c r="P142">
        <v>0.31</v>
      </c>
      <c r="Q142">
        <v>0</v>
      </c>
      <c r="R142">
        <v>0</v>
      </c>
      <c r="S142">
        <v>0.02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0.02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0.02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0.02</v>
      </c>
      <c r="BJ142">
        <v>0.02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0.09</v>
      </c>
      <c r="CE142">
        <v>0</v>
      </c>
      <c r="CF142">
        <v>0</v>
      </c>
      <c r="CG142">
        <v>0</v>
      </c>
      <c r="CH142">
        <v>0.01</v>
      </c>
      <c r="CI142">
        <v>0</v>
      </c>
      <c r="CJ142">
        <v>0</v>
      </c>
      <c r="CK142">
        <v>0.28999999999999998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0.02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f t="shared" si="44"/>
        <v>0</v>
      </c>
      <c r="DX142" s="2" t="s">
        <v>263</v>
      </c>
      <c r="DY142">
        <v>0</v>
      </c>
      <c r="DZ142">
        <v>2.21142069571667</v>
      </c>
      <c r="EA142">
        <v>2.21142069571667</v>
      </c>
      <c r="EB142">
        <v>2.21142069571667</v>
      </c>
      <c r="EC142">
        <v>2.21142069571667</v>
      </c>
      <c r="ED142">
        <v>2.21142069571667</v>
      </c>
      <c r="EE142">
        <v>2.21142069571667</v>
      </c>
      <c r="EF142">
        <v>2.21142069571667</v>
      </c>
      <c r="EG142">
        <v>2.21142069571667</v>
      </c>
      <c r="EH142">
        <v>6.2048368229954303</v>
      </c>
      <c r="EI142">
        <v>16.754942548945699</v>
      </c>
      <c r="EJ142">
        <v>17.979687420337299</v>
      </c>
      <c r="EK142">
        <v>1.2247448713915901</v>
      </c>
      <c r="EL142">
        <v>2.4494897427831801</v>
      </c>
      <c r="EM142">
        <v>0</v>
      </c>
      <c r="EN142">
        <v>0</v>
      </c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F142" s="2" t="s">
        <v>251</v>
      </c>
      <c r="FG142" s="19">
        <v>21032</v>
      </c>
      <c r="FH142" s="26">
        <v>19.96</v>
      </c>
      <c r="FI142" s="26">
        <v>16.510000000000002</v>
      </c>
      <c r="FJ142" s="26">
        <v>21.38</v>
      </c>
      <c r="FK142" s="26">
        <v>6.24</v>
      </c>
      <c r="FL142" s="26">
        <v>22.92</v>
      </c>
      <c r="FM142" s="26">
        <v>16.68</v>
      </c>
      <c r="FN142" s="26">
        <v>19.93</v>
      </c>
      <c r="FO142" s="25"/>
      <c r="FP142" s="25"/>
      <c r="FQ142" s="25"/>
      <c r="FR142" s="25"/>
      <c r="FS142" s="25"/>
      <c r="FT142" s="25"/>
      <c r="FU142" s="25"/>
      <c r="FW142" s="7">
        <v>14.5</v>
      </c>
      <c r="FX142" s="7">
        <v>850.21423339844</v>
      </c>
      <c r="FY142" s="7">
        <v>6.4695615768432591</v>
      </c>
      <c r="FZ142" s="7">
        <v>22.268933614095001</v>
      </c>
    </row>
    <row r="143" spans="1:182" x14ac:dyDescent="0.2">
      <c r="A143">
        <v>14</v>
      </c>
      <c r="B143" t="s">
        <v>12</v>
      </c>
      <c r="C143" t="s">
        <v>77</v>
      </c>
      <c r="D143" t="s">
        <v>75</v>
      </c>
      <c r="E143" s="19">
        <v>21409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0.01</v>
      </c>
      <c r="N143">
        <v>0</v>
      </c>
      <c r="O143">
        <v>0</v>
      </c>
      <c r="P143">
        <v>0.62</v>
      </c>
      <c r="Q143">
        <v>0</v>
      </c>
      <c r="R143">
        <v>7.0000000000000007E-2</v>
      </c>
      <c r="S143">
        <v>0.02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0.03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0.01</v>
      </c>
      <c r="AT143">
        <v>0</v>
      </c>
      <c r="AU143">
        <v>0</v>
      </c>
      <c r="AV143">
        <v>0.03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0.01</v>
      </c>
      <c r="BJ143">
        <v>0.06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7.0000000000000007E-2</v>
      </c>
      <c r="CE143">
        <v>0</v>
      </c>
      <c r="CF143">
        <v>0</v>
      </c>
      <c r="CG143">
        <v>0</v>
      </c>
      <c r="CH143">
        <v>0.02</v>
      </c>
      <c r="CI143">
        <v>0</v>
      </c>
      <c r="CJ143">
        <v>0</v>
      </c>
      <c r="CK143">
        <v>0.39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0.02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f t="shared" si="44"/>
        <v>0</v>
      </c>
      <c r="DX143" s="2" t="s">
        <v>261</v>
      </c>
      <c r="DY143">
        <v>0</v>
      </c>
      <c r="DZ143">
        <v>3.8943669215488299</v>
      </c>
      <c r="EA143">
        <v>3.8943669215488299</v>
      </c>
      <c r="EB143">
        <v>3.8943669215488299</v>
      </c>
      <c r="EC143">
        <v>3.8943669215488299</v>
      </c>
      <c r="ED143">
        <v>3.8943669215488299</v>
      </c>
      <c r="EE143">
        <v>3.8943669215488299</v>
      </c>
      <c r="EF143">
        <v>3.8943669215488299</v>
      </c>
      <c r="EG143">
        <v>3.8943669215488299</v>
      </c>
      <c r="EH143">
        <v>1.2247448713915901</v>
      </c>
      <c r="EI143">
        <v>10.4811520044438</v>
      </c>
      <c r="EJ143">
        <v>10.4811520044438</v>
      </c>
      <c r="EK143">
        <v>3.16227766016838</v>
      </c>
      <c r="EL143">
        <v>3.16227766016838</v>
      </c>
      <c r="EM143">
        <v>0</v>
      </c>
      <c r="EN143">
        <v>0</v>
      </c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F143" s="2" t="s">
        <v>253</v>
      </c>
      <c r="FG143" s="19">
        <v>21409</v>
      </c>
      <c r="FH143" s="26">
        <v>15.37</v>
      </c>
      <c r="FI143" s="26">
        <v>15.37</v>
      </c>
      <c r="FJ143" s="26">
        <v>15.37</v>
      </c>
      <c r="FK143" s="26">
        <v>1.41</v>
      </c>
      <c r="FL143" s="26">
        <v>14.29</v>
      </c>
      <c r="FM143" s="26">
        <v>14.02</v>
      </c>
      <c r="FN143" s="26">
        <v>17.37</v>
      </c>
      <c r="FO143" s="25"/>
      <c r="FP143" s="25"/>
      <c r="FQ143" s="25"/>
      <c r="FR143" s="25"/>
      <c r="FS143" s="25"/>
      <c r="FT143" s="25"/>
      <c r="FU143" s="25"/>
      <c r="FW143" s="7">
        <v>14.5</v>
      </c>
      <c r="FX143" s="7">
        <v>850.21423339844</v>
      </c>
      <c r="FY143" s="7">
        <v>6.4695615768432591</v>
      </c>
      <c r="FZ143" s="7">
        <v>22.268933614095001</v>
      </c>
    </row>
    <row r="144" spans="1:182" x14ac:dyDescent="0.2">
      <c r="A144">
        <v>14</v>
      </c>
      <c r="B144" t="s">
        <v>12</v>
      </c>
      <c r="C144" t="s">
        <v>77</v>
      </c>
      <c r="D144" t="s">
        <v>75</v>
      </c>
      <c r="E144" s="19">
        <v>21314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0.01</v>
      </c>
      <c r="N144">
        <v>0</v>
      </c>
      <c r="O144">
        <v>0</v>
      </c>
      <c r="P144">
        <v>0.62</v>
      </c>
      <c r="Q144">
        <v>0</v>
      </c>
      <c r="R144">
        <v>7.0000000000000007E-2</v>
      </c>
      <c r="S144">
        <v>0.02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0.03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0.01</v>
      </c>
      <c r="AT144">
        <v>0</v>
      </c>
      <c r="AU144">
        <v>0</v>
      </c>
      <c r="AV144">
        <v>0.03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0.01</v>
      </c>
      <c r="BJ144">
        <v>0.06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7.0000000000000007E-2</v>
      </c>
      <c r="CE144">
        <v>0</v>
      </c>
      <c r="CF144">
        <v>0</v>
      </c>
      <c r="CG144">
        <v>0</v>
      </c>
      <c r="CH144">
        <v>0.02</v>
      </c>
      <c r="CI144">
        <v>0</v>
      </c>
      <c r="CJ144">
        <v>0</v>
      </c>
      <c r="CK144">
        <v>0.39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0.02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f t="shared" si="44"/>
        <v>0</v>
      </c>
      <c r="DX144" s="2" t="s">
        <v>261</v>
      </c>
      <c r="DY144">
        <v>0</v>
      </c>
      <c r="DZ144">
        <v>3.8943669215488299</v>
      </c>
      <c r="EA144">
        <v>3.8943669215488299</v>
      </c>
      <c r="EB144">
        <v>3.8943669215488299</v>
      </c>
      <c r="EC144">
        <v>3.8943669215488299</v>
      </c>
      <c r="ED144">
        <v>3.8943669215488299</v>
      </c>
      <c r="EE144">
        <v>3.8943669215488299</v>
      </c>
      <c r="EF144">
        <v>3.8943669215488299</v>
      </c>
      <c r="EG144">
        <v>3.8943669215488299</v>
      </c>
      <c r="EH144">
        <v>1.2247448713915901</v>
      </c>
      <c r="EI144">
        <v>10.4811520044438</v>
      </c>
      <c r="EJ144">
        <v>10.4811520044438</v>
      </c>
      <c r="EK144">
        <v>3.16227766016838</v>
      </c>
      <c r="EL144">
        <v>3.16227766016838</v>
      </c>
      <c r="EM144">
        <v>0</v>
      </c>
      <c r="EN144">
        <v>0</v>
      </c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F144" s="2" t="s">
        <v>253</v>
      </c>
      <c r="FG144" s="19">
        <v>21314</v>
      </c>
      <c r="FH144" s="26">
        <v>15.37</v>
      </c>
      <c r="FI144" s="26">
        <v>15.37</v>
      </c>
      <c r="FJ144" s="26">
        <v>15.37</v>
      </c>
      <c r="FK144" s="26">
        <v>1.41</v>
      </c>
      <c r="FL144" s="26">
        <v>14.29</v>
      </c>
      <c r="FM144" s="26">
        <v>14.02</v>
      </c>
      <c r="FN144" s="26">
        <v>17.37</v>
      </c>
      <c r="FO144" s="25"/>
      <c r="FP144" s="25"/>
      <c r="FQ144" s="25"/>
      <c r="FR144" s="25"/>
      <c r="FS144" s="25"/>
      <c r="FT144" s="25"/>
      <c r="FU144" s="25"/>
      <c r="FW144" s="7">
        <v>14.5</v>
      </c>
      <c r="FX144" s="7">
        <v>850.21423339844</v>
      </c>
      <c r="FY144" s="7">
        <v>6.4695615768432591</v>
      </c>
      <c r="FZ144" s="7">
        <v>22.268933614095001</v>
      </c>
    </row>
    <row r="145" spans="1:182" x14ac:dyDescent="0.2">
      <c r="A145">
        <v>14</v>
      </c>
      <c r="B145" t="s">
        <v>12</v>
      </c>
      <c r="C145" t="s">
        <v>77</v>
      </c>
      <c r="D145" t="s">
        <v>75</v>
      </c>
      <c r="E145" s="19">
        <v>21562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0.02</v>
      </c>
      <c r="N145">
        <v>0</v>
      </c>
      <c r="O145">
        <v>0</v>
      </c>
      <c r="P145">
        <v>0.66</v>
      </c>
      <c r="Q145">
        <v>0</v>
      </c>
      <c r="R145">
        <v>0</v>
      </c>
      <c r="S145">
        <v>0.01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0.05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0.19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0.02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f t="shared" si="44"/>
        <v>0</v>
      </c>
      <c r="DX145" s="2" t="s">
        <v>261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4.4158804331639203</v>
      </c>
      <c r="EI145">
        <v>16.183322075458001</v>
      </c>
      <c r="EJ145">
        <v>16.183322075458001</v>
      </c>
      <c r="EK145">
        <v>2.1213203435596402</v>
      </c>
      <c r="EL145">
        <v>2.1213203435596402</v>
      </c>
      <c r="EM145">
        <v>0</v>
      </c>
      <c r="EN145">
        <v>0</v>
      </c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F145" s="2" t="s">
        <v>251</v>
      </c>
      <c r="FG145" s="19">
        <v>21562</v>
      </c>
      <c r="FH145" s="26">
        <v>15.01</v>
      </c>
      <c r="FI145" s="26">
        <v>15.01</v>
      </c>
      <c r="FJ145" s="26">
        <v>16.420000000000002</v>
      </c>
      <c r="FK145" s="26">
        <v>4.47</v>
      </c>
      <c r="FL145" s="26">
        <v>17.84</v>
      </c>
      <c r="FM145" s="26">
        <v>13.6</v>
      </c>
      <c r="FN145" s="26">
        <v>16.420000000000002</v>
      </c>
      <c r="FO145" s="25"/>
      <c r="FP145" s="25"/>
      <c r="FQ145" s="25"/>
      <c r="FR145" s="25"/>
      <c r="FS145" s="25"/>
      <c r="FT145" s="25"/>
      <c r="FU145" s="25"/>
      <c r="FW145" s="7">
        <v>14.5</v>
      </c>
      <c r="FX145" s="7">
        <v>850.21423339844</v>
      </c>
      <c r="FY145" s="7">
        <v>6.4695615768432591</v>
      </c>
      <c r="FZ145" s="7">
        <v>22.268933614095001</v>
      </c>
    </row>
    <row r="146" spans="1:182" x14ac:dyDescent="0.2">
      <c r="A146">
        <v>14</v>
      </c>
      <c r="B146" t="s">
        <v>12</v>
      </c>
      <c r="C146" t="s">
        <v>77</v>
      </c>
      <c r="D146" t="s">
        <v>75</v>
      </c>
      <c r="E146" s="19">
        <v>21481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0.02</v>
      </c>
      <c r="N146">
        <v>0</v>
      </c>
      <c r="O146">
        <v>0</v>
      </c>
      <c r="P146">
        <v>0.66</v>
      </c>
      <c r="Q146">
        <v>0</v>
      </c>
      <c r="R146">
        <v>0</v>
      </c>
      <c r="S146">
        <v>0.01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0.05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0.19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0.02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f t="shared" si="44"/>
        <v>0</v>
      </c>
      <c r="DX146" s="2" t="s">
        <v>261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4.4158804331639203</v>
      </c>
      <c r="EI146">
        <v>16.183322075458001</v>
      </c>
      <c r="EJ146">
        <v>16.183322075458001</v>
      </c>
      <c r="EK146">
        <v>2.1213203435596402</v>
      </c>
      <c r="EL146">
        <v>2.1213203435596402</v>
      </c>
      <c r="EM146">
        <v>0</v>
      </c>
      <c r="EN146">
        <v>0</v>
      </c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F146" s="2" t="s">
        <v>251</v>
      </c>
      <c r="FG146" s="19">
        <v>21481</v>
      </c>
      <c r="FH146" s="26">
        <v>15.01</v>
      </c>
      <c r="FI146" s="26">
        <v>15.01</v>
      </c>
      <c r="FJ146" s="26">
        <v>16.420000000000002</v>
      </c>
      <c r="FK146" s="26">
        <v>4.47</v>
      </c>
      <c r="FL146" s="26">
        <v>17.84</v>
      </c>
      <c r="FM146" s="26">
        <v>13.6</v>
      </c>
      <c r="FN146" s="26">
        <v>16.420000000000002</v>
      </c>
      <c r="FO146" s="25"/>
      <c r="FP146" s="25"/>
      <c r="FQ146" s="25"/>
      <c r="FR146" s="25"/>
      <c r="FS146" s="25"/>
      <c r="FT146" s="25"/>
      <c r="FU146" s="25"/>
      <c r="FW146" s="7">
        <v>14.5</v>
      </c>
      <c r="FX146" s="7">
        <v>850.21423339844</v>
      </c>
      <c r="FY146" s="7">
        <v>6.4695615768432591</v>
      </c>
      <c r="FZ146" s="7">
        <v>22.268933614095001</v>
      </c>
    </row>
    <row r="147" spans="1:182" x14ac:dyDescent="0.2">
      <c r="A147">
        <v>14</v>
      </c>
      <c r="B147" t="s">
        <v>12</v>
      </c>
      <c r="C147" t="s">
        <v>77</v>
      </c>
      <c r="D147" t="s">
        <v>75</v>
      </c>
      <c r="E147" s="19">
        <v>21876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0.67</v>
      </c>
      <c r="Q147">
        <v>0</v>
      </c>
      <c r="R147">
        <v>0</v>
      </c>
      <c r="S147">
        <v>0.02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0.08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0.01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0.02</v>
      </c>
      <c r="CI147">
        <v>0</v>
      </c>
      <c r="CJ147">
        <v>0</v>
      </c>
      <c r="CK147">
        <v>0.2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0.02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f t="shared" si="44"/>
        <v>0</v>
      </c>
      <c r="DX147" s="2" t="s">
        <v>261</v>
      </c>
      <c r="DY147">
        <v>0</v>
      </c>
      <c r="DZ147">
        <v>1.5939987394483699</v>
      </c>
      <c r="EA147">
        <v>1.5939987394483699</v>
      </c>
      <c r="EB147">
        <v>1.5939987394483699</v>
      </c>
      <c r="EC147">
        <v>1.5939987394483699</v>
      </c>
      <c r="ED147">
        <v>1.5939987394483699</v>
      </c>
      <c r="EE147">
        <v>1.5939987394483699</v>
      </c>
      <c r="EF147">
        <v>1.5939987394483699</v>
      </c>
      <c r="EG147">
        <v>1.5939987394483699</v>
      </c>
      <c r="EH147">
        <v>3.53553390593274</v>
      </c>
      <c r="EI147">
        <v>13.8116074646424</v>
      </c>
      <c r="EJ147">
        <v>13.8116074646424</v>
      </c>
      <c r="EK147">
        <v>2.7386127875258302</v>
      </c>
      <c r="EL147">
        <v>2.7386127875258302</v>
      </c>
      <c r="EM147">
        <v>0</v>
      </c>
      <c r="EN147">
        <v>0</v>
      </c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F147" s="2" t="s">
        <v>248</v>
      </c>
      <c r="FG147" s="19">
        <v>21876</v>
      </c>
      <c r="FH147" s="26">
        <v>16.62</v>
      </c>
      <c r="FI147" s="26">
        <v>16.62</v>
      </c>
      <c r="FJ147" s="26">
        <v>17.62</v>
      </c>
      <c r="FK147" s="26">
        <v>4.6100000000000003</v>
      </c>
      <c r="FL147" s="26">
        <v>16.21</v>
      </c>
      <c r="FM147" s="26">
        <v>13.21</v>
      </c>
      <c r="FN147" s="26">
        <v>16.62</v>
      </c>
      <c r="FO147" s="25"/>
      <c r="FP147" s="25"/>
      <c r="FQ147" s="25"/>
      <c r="FR147" s="25"/>
      <c r="FS147" s="25"/>
      <c r="FT147" s="25"/>
      <c r="FU147" s="25"/>
      <c r="FW147" s="7">
        <v>14.5</v>
      </c>
      <c r="FX147" s="7">
        <v>850.21423339844</v>
      </c>
      <c r="FY147" s="7">
        <v>6.4695615768432591</v>
      </c>
      <c r="FZ147" s="7">
        <v>22.268933614095001</v>
      </c>
    </row>
    <row r="148" spans="1:182" x14ac:dyDescent="0.2">
      <c r="A148">
        <v>14</v>
      </c>
      <c r="B148" t="s">
        <v>12</v>
      </c>
      <c r="C148" t="s">
        <v>77</v>
      </c>
      <c r="D148" t="s">
        <v>75</v>
      </c>
      <c r="E148" s="19">
        <v>21832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0.67</v>
      </c>
      <c r="Q148">
        <v>0</v>
      </c>
      <c r="R148">
        <v>0</v>
      </c>
      <c r="S148">
        <v>0.02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0.08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0.01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0.02</v>
      </c>
      <c r="CI148">
        <v>0</v>
      </c>
      <c r="CJ148">
        <v>0</v>
      </c>
      <c r="CK148">
        <v>0.2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0.02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f t="shared" si="44"/>
        <v>0</v>
      </c>
      <c r="DX148" s="2" t="s">
        <v>261</v>
      </c>
      <c r="DY148">
        <v>0</v>
      </c>
      <c r="DZ148">
        <v>1.5939987394483699</v>
      </c>
      <c r="EA148">
        <v>1.5939987394483699</v>
      </c>
      <c r="EB148">
        <v>1.5939987394483699</v>
      </c>
      <c r="EC148">
        <v>1.5939987394483699</v>
      </c>
      <c r="ED148">
        <v>1.5939987394483699</v>
      </c>
      <c r="EE148">
        <v>1.5939987394483699</v>
      </c>
      <c r="EF148">
        <v>1.5939987394483699</v>
      </c>
      <c r="EG148">
        <v>1.5939987394483699</v>
      </c>
      <c r="EH148">
        <v>3.53553390593274</v>
      </c>
      <c r="EI148">
        <v>13.8116074646424</v>
      </c>
      <c r="EJ148">
        <v>13.8116074646424</v>
      </c>
      <c r="EK148">
        <v>2.7386127875258302</v>
      </c>
      <c r="EL148">
        <v>2.7386127875258302</v>
      </c>
      <c r="EM148">
        <v>0</v>
      </c>
      <c r="EN148">
        <v>0</v>
      </c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F148" s="2" t="s">
        <v>248</v>
      </c>
      <c r="FG148" s="19">
        <v>21832</v>
      </c>
      <c r="FH148" s="26">
        <v>16.62</v>
      </c>
      <c r="FI148" s="26">
        <v>16.62</v>
      </c>
      <c r="FJ148" s="26">
        <v>17.62</v>
      </c>
      <c r="FK148" s="26">
        <v>4.6100000000000003</v>
      </c>
      <c r="FL148" s="26">
        <v>16.21</v>
      </c>
      <c r="FM148" s="26">
        <v>13.21</v>
      </c>
      <c r="FN148" s="26">
        <v>16.62</v>
      </c>
      <c r="FO148" s="25"/>
      <c r="FP148" s="25"/>
      <c r="FQ148" s="25"/>
      <c r="FR148" s="25"/>
      <c r="FS148" s="25"/>
      <c r="FT148" s="25"/>
      <c r="FU148" s="25"/>
      <c r="FW148" s="7">
        <v>14.5</v>
      </c>
      <c r="FX148" s="7">
        <v>850.21423339844</v>
      </c>
      <c r="FY148" s="7">
        <v>6.4695615768432591</v>
      </c>
      <c r="FZ148" s="7">
        <v>22.268933614095001</v>
      </c>
    </row>
    <row r="149" spans="1:182" x14ac:dyDescent="0.2">
      <c r="A149">
        <v>14</v>
      </c>
      <c r="B149" t="s">
        <v>12</v>
      </c>
      <c r="C149" t="s">
        <v>77</v>
      </c>
      <c r="D149" t="s">
        <v>75</v>
      </c>
      <c r="E149" s="19">
        <v>22263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0.68</v>
      </c>
      <c r="Q149">
        <v>0</v>
      </c>
      <c r="R149">
        <v>0</v>
      </c>
      <c r="S149">
        <v>0.04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0.04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0.04</v>
      </c>
      <c r="CE149">
        <v>0</v>
      </c>
      <c r="CF149">
        <v>0</v>
      </c>
      <c r="CG149">
        <v>0</v>
      </c>
      <c r="CH149">
        <v>0.01</v>
      </c>
      <c r="CI149">
        <v>0</v>
      </c>
      <c r="CJ149">
        <v>0</v>
      </c>
      <c r="CK149">
        <v>0.13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0.01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f t="shared" si="44"/>
        <v>0</v>
      </c>
      <c r="DX149" s="2" t="s">
        <v>261</v>
      </c>
      <c r="DY149">
        <v>0</v>
      </c>
      <c r="DZ149">
        <v>1.3449313772650899</v>
      </c>
      <c r="EA149">
        <v>2.0520381584516398</v>
      </c>
      <c r="EB149">
        <v>2.0520381584516398</v>
      </c>
      <c r="EC149">
        <v>2.0520381584516398</v>
      </c>
      <c r="ED149">
        <v>2.0520381584516398</v>
      </c>
      <c r="EE149">
        <v>2.0520381584516398</v>
      </c>
      <c r="EF149">
        <v>2.0520381584516398</v>
      </c>
      <c r="EG149">
        <v>2.0520381584516398</v>
      </c>
      <c r="EH149">
        <v>3.93700393700591</v>
      </c>
      <c r="EI149">
        <v>13.567055861956501</v>
      </c>
      <c r="EJ149">
        <v>13.567055861956501</v>
      </c>
      <c r="EK149">
        <v>1.87082869338697</v>
      </c>
      <c r="EL149">
        <v>1.87082869338697</v>
      </c>
      <c r="EM149">
        <v>0</v>
      </c>
      <c r="EN149">
        <v>0</v>
      </c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F149" s="2" t="s">
        <v>248</v>
      </c>
      <c r="FG149" s="19">
        <v>22263</v>
      </c>
      <c r="FH149" s="26">
        <v>18.47</v>
      </c>
      <c r="FI149" s="26">
        <v>17.47</v>
      </c>
      <c r="FJ149" s="26">
        <v>19.47</v>
      </c>
      <c r="FK149" s="26">
        <v>4</v>
      </c>
      <c r="FL149" s="26">
        <v>17.25</v>
      </c>
      <c r="FM149" s="26">
        <v>15.25</v>
      </c>
      <c r="FN149" s="26">
        <v>17.47</v>
      </c>
      <c r="FO149" s="25"/>
      <c r="FP149" s="25"/>
      <c r="FQ149" s="25"/>
      <c r="FR149" s="25"/>
      <c r="FS149" s="25"/>
      <c r="FT149" s="25"/>
      <c r="FU149" s="25"/>
      <c r="FW149" s="7">
        <v>14.5</v>
      </c>
      <c r="FX149" s="7">
        <v>850.21423339844</v>
      </c>
      <c r="FY149" s="7">
        <v>6.4695615768432591</v>
      </c>
      <c r="FZ149" s="7">
        <v>22.268933614095001</v>
      </c>
    </row>
    <row r="150" spans="1:182" x14ac:dyDescent="0.2">
      <c r="A150">
        <v>14</v>
      </c>
      <c r="B150" t="s">
        <v>12</v>
      </c>
      <c r="C150" t="s">
        <v>77</v>
      </c>
      <c r="D150" t="s">
        <v>75</v>
      </c>
      <c r="E150" s="19">
        <v>22306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0.68</v>
      </c>
      <c r="Q150">
        <v>0</v>
      </c>
      <c r="R150">
        <v>0</v>
      </c>
      <c r="S150">
        <v>0.04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0.04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0.04</v>
      </c>
      <c r="CE150">
        <v>0</v>
      </c>
      <c r="CF150">
        <v>0</v>
      </c>
      <c r="CG150">
        <v>0</v>
      </c>
      <c r="CH150">
        <v>0.01</v>
      </c>
      <c r="CI150">
        <v>0</v>
      </c>
      <c r="CJ150">
        <v>0</v>
      </c>
      <c r="CK150">
        <v>0.13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0.01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f t="shared" si="44"/>
        <v>0</v>
      </c>
      <c r="DX150" s="2" t="s">
        <v>261</v>
      </c>
      <c r="DY150">
        <v>0</v>
      </c>
      <c r="DZ150">
        <v>1.3449313772650899</v>
      </c>
      <c r="EA150">
        <v>2.0520381584516398</v>
      </c>
      <c r="EB150">
        <v>2.0520381584516398</v>
      </c>
      <c r="EC150">
        <v>2.0520381584516398</v>
      </c>
      <c r="ED150">
        <v>2.0520381584516398</v>
      </c>
      <c r="EE150">
        <v>2.0520381584516398</v>
      </c>
      <c r="EF150">
        <v>2.0520381584516398</v>
      </c>
      <c r="EG150">
        <v>2.0520381584516398</v>
      </c>
      <c r="EH150">
        <v>3.93700393700591</v>
      </c>
      <c r="EI150">
        <v>13.567055861956501</v>
      </c>
      <c r="EJ150">
        <v>13.567055861956501</v>
      </c>
      <c r="EK150">
        <v>1.87082869338697</v>
      </c>
      <c r="EL150">
        <v>1.87082869338697</v>
      </c>
      <c r="EM150">
        <v>0</v>
      </c>
      <c r="EN150">
        <v>0</v>
      </c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F150" s="2" t="s">
        <v>248</v>
      </c>
      <c r="FG150" s="19">
        <v>22306</v>
      </c>
      <c r="FH150" s="26">
        <v>18.47</v>
      </c>
      <c r="FI150" s="26">
        <v>17.47</v>
      </c>
      <c r="FJ150" s="26">
        <v>19.47</v>
      </c>
      <c r="FK150" s="26">
        <v>4</v>
      </c>
      <c r="FL150" s="26">
        <v>17.25</v>
      </c>
      <c r="FM150" s="26">
        <v>15.25</v>
      </c>
      <c r="FN150" s="26">
        <v>17.47</v>
      </c>
      <c r="FO150" s="25"/>
      <c r="FP150" s="25"/>
      <c r="FQ150" s="25"/>
      <c r="FR150" s="25"/>
      <c r="FS150" s="25"/>
      <c r="FT150" s="25"/>
      <c r="FU150" s="25"/>
      <c r="FW150" s="7">
        <v>14.5</v>
      </c>
      <c r="FX150" s="7">
        <v>850.21423339844</v>
      </c>
      <c r="FY150" s="7">
        <v>6.4695615768432591</v>
      </c>
      <c r="FZ150" s="7">
        <v>22.268933614095001</v>
      </c>
    </row>
    <row r="151" spans="1:182" x14ac:dyDescent="0.2">
      <c r="A151">
        <v>14</v>
      </c>
      <c r="B151" t="s">
        <v>12</v>
      </c>
      <c r="C151" t="s">
        <v>77</v>
      </c>
      <c r="D151" t="s">
        <v>75</v>
      </c>
      <c r="E151" s="19">
        <v>18669.810000000001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0.68</v>
      </c>
      <c r="Q151">
        <v>0</v>
      </c>
      <c r="R151">
        <v>0</v>
      </c>
      <c r="S151">
        <v>0.04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0.04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0.01</v>
      </c>
      <c r="BK151">
        <v>0</v>
      </c>
      <c r="BL151">
        <v>0</v>
      </c>
      <c r="BM151">
        <v>0</v>
      </c>
      <c r="BN151">
        <v>0.01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0.03</v>
      </c>
      <c r="CE151">
        <v>0</v>
      </c>
      <c r="CF151">
        <v>0</v>
      </c>
      <c r="CG151">
        <v>0</v>
      </c>
      <c r="CH151">
        <v>0.01</v>
      </c>
      <c r="CI151">
        <v>0</v>
      </c>
      <c r="CJ151">
        <v>0</v>
      </c>
      <c r="CK151">
        <v>0.16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0.01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f t="shared" si="44"/>
        <v>0</v>
      </c>
      <c r="DX151" s="2" t="s">
        <v>261</v>
      </c>
      <c r="DY151">
        <v>0</v>
      </c>
      <c r="DZ151">
        <v>1.3449313772650899</v>
      </c>
      <c r="EA151">
        <v>2.0520381584516398</v>
      </c>
      <c r="EB151">
        <v>2.0520381584516398</v>
      </c>
      <c r="EC151">
        <v>2.0520381584516398</v>
      </c>
      <c r="ED151">
        <v>2.0520381584516398</v>
      </c>
      <c r="EE151">
        <v>2.0520381584516398</v>
      </c>
      <c r="EF151">
        <v>2.0520381584516398</v>
      </c>
      <c r="EG151">
        <v>2.0520381584516398</v>
      </c>
      <c r="EH151">
        <v>3.93700393700591</v>
      </c>
      <c r="EI151">
        <v>13.567055861956501</v>
      </c>
      <c r="EJ151">
        <v>13.567055861956501</v>
      </c>
      <c r="EK151">
        <v>1.87082869338697</v>
      </c>
      <c r="EL151">
        <v>1.87082869338697</v>
      </c>
      <c r="EM151">
        <v>0</v>
      </c>
      <c r="EN151">
        <v>0</v>
      </c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F151" s="2" t="s">
        <v>248</v>
      </c>
      <c r="FG151" s="19">
        <v>18669.810000000001</v>
      </c>
      <c r="FH151" s="26">
        <v>18.47</v>
      </c>
      <c r="FI151" s="26">
        <v>17.47</v>
      </c>
      <c r="FJ151" s="26">
        <v>19.47</v>
      </c>
      <c r="FK151" s="26">
        <v>4</v>
      </c>
      <c r="FL151" s="26">
        <v>17.25</v>
      </c>
      <c r="FM151" s="26">
        <v>15.25</v>
      </c>
      <c r="FN151" s="26">
        <v>17.47</v>
      </c>
      <c r="FO151" s="25"/>
      <c r="FP151" s="25"/>
      <c r="FQ151" s="25"/>
      <c r="FR151" s="25"/>
      <c r="FS151" s="25"/>
      <c r="FT151" s="25"/>
      <c r="FU151" s="25"/>
      <c r="FW151" s="7">
        <v>14.5</v>
      </c>
      <c r="FX151" s="7">
        <v>850.21423339844</v>
      </c>
      <c r="FY151" s="7">
        <v>6.4695615768432591</v>
      </c>
      <c r="FZ151" s="7">
        <v>22.268933614095001</v>
      </c>
    </row>
    <row r="152" spans="1:182" x14ac:dyDescent="0.2">
      <c r="A152">
        <v>14</v>
      </c>
      <c r="B152" t="s">
        <v>12</v>
      </c>
      <c r="C152" t="s">
        <v>77</v>
      </c>
      <c r="D152" t="s">
        <v>75</v>
      </c>
      <c r="E152" s="19">
        <v>22298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0.68</v>
      </c>
      <c r="Q152">
        <v>0</v>
      </c>
      <c r="R152">
        <v>0</v>
      </c>
      <c r="S152">
        <v>0.04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0.04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0.01</v>
      </c>
      <c r="BK152">
        <v>0</v>
      </c>
      <c r="BL152">
        <v>0</v>
      </c>
      <c r="BM152">
        <v>0</v>
      </c>
      <c r="BN152">
        <v>0.01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0.03</v>
      </c>
      <c r="CE152">
        <v>0</v>
      </c>
      <c r="CF152">
        <v>0</v>
      </c>
      <c r="CG152">
        <v>0</v>
      </c>
      <c r="CH152">
        <v>0.01</v>
      </c>
      <c r="CI152">
        <v>0</v>
      </c>
      <c r="CJ152">
        <v>0</v>
      </c>
      <c r="CK152">
        <v>0.16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0.01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f t="shared" si="44"/>
        <v>0</v>
      </c>
      <c r="DX152" s="2" t="s">
        <v>261</v>
      </c>
      <c r="DY152">
        <v>0</v>
      </c>
      <c r="DZ152">
        <v>1.3449313772650899</v>
      </c>
      <c r="EA152">
        <v>2.0520381584516398</v>
      </c>
      <c r="EB152">
        <v>2.0520381584516398</v>
      </c>
      <c r="EC152">
        <v>2.0520381584516398</v>
      </c>
      <c r="ED152">
        <v>2.0520381584516398</v>
      </c>
      <c r="EE152">
        <v>2.0520381584516398</v>
      </c>
      <c r="EF152">
        <v>2.0520381584516398</v>
      </c>
      <c r="EG152">
        <v>2.0520381584516398</v>
      </c>
      <c r="EH152">
        <v>3.93700393700591</v>
      </c>
      <c r="EI152">
        <v>13.567055861956501</v>
      </c>
      <c r="EJ152">
        <v>13.567055861956501</v>
      </c>
      <c r="EK152">
        <v>1.87082869338697</v>
      </c>
      <c r="EL152">
        <v>1.87082869338697</v>
      </c>
      <c r="EM152">
        <v>0</v>
      </c>
      <c r="EN152">
        <v>0</v>
      </c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F152" s="2" t="s">
        <v>248</v>
      </c>
      <c r="FG152" s="19">
        <v>22298</v>
      </c>
      <c r="FH152" s="26">
        <v>18.47</v>
      </c>
      <c r="FI152" s="26">
        <v>17.47</v>
      </c>
      <c r="FJ152" s="26">
        <v>19.47</v>
      </c>
      <c r="FK152" s="26">
        <v>4</v>
      </c>
      <c r="FL152" s="26">
        <v>17.25</v>
      </c>
      <c r="FM152" s="26">
        <v>15.25</v>
      </c>
      <c r="FN152" s="26">
        <v>17.47</v>
      </c>
      <c r="FO152" s="25"/>
      <c r="FP152" s="25"/>
      <c r="FQ152" s="25"/>
      <c r="FR152" s="25"/>
      <c r="FS152" s="25"/>
      <c r="FT152" s="25"/>
      <c r="FU152" s="25"/>
      <c r="FW152" s="7">
        <v>14.5</v>
      </c>
      <c r="FX152" s="7">
        <v>850.21423339844</v>
      </c>
      <c r="FY152" s="7">
        <v>6.4695615768432591</v>
      </c>
      <c r="FZ152" s="7">
        <v>22.268933614095001</v>
      </c>
    </row>
    <row r="153" spans="1:182" x14ac:dyDescent="0.2">
      <c r="A153">
        <v>14</v>
      </c>
      <c r="B153" t="s">
        <v>12</v>
      </c>
      <c r="C153" t="s">
        <v>77</v>
      </c>
      <c r="D153" t="s">
        <v>75</v>
      </c>
      <c r="E153" s="19">
        <v>22335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0.01</v>
      </c>
      <c r="N153">
        <v>0</v>
      </c>
      <c r="O153">
        <v>0</v>
      </c>
      <c r="P153">
        <v>0.52</v>
      </c>
      <c r="Q153">
        <v>0</v>
      </c>
      <c r="R153">
        <v>0.01</v>
      </c>
      <c r="S153">
        <v>0</v>
      </c>
      <c r="T153">
        <v>0</v>
      </c>
      <c r="U153">
        <v>0.01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0.01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0.01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0.01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0.01</v>
      </c>
      <c r="BK153">
        <v>0</v>
      </c>
      <c r="BL153">
        <v>0</v>
      </c>
      <c r="BM153">
        <v>0</v>
      </c>
      <c r="BN153">
        <v>0.01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0.03</v>
      </c>
      <c r="CE153">
        <v>0</v>
      </c>
      <c r="CF153">
        <v>0</v>
      </c>
      <c r="CG153">
        <v>0</v>
      </c>
      <c r="CH153">
        <v>0.01</v>
      </c>
      <c r="CI153">
        <v>0</v>
      </c>
      <c r="CJ153">
        <v>0</v>
      </c>
      <c r="CK153">
        <v>0.16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0.01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f t="shared" si="44"/>
        <v>0</v>
      </c>
      <c r="DX153" s="2" t="s">
        <v>261</v>
      </c>
      <c r="DY153">
        <v>0.54119610014619701</v>
      </c>
      <c r="DZ153">
        <v>3.95507049452155</v>
      </c>
      <c r="EA153">
        <v>4.6621772757080899</v>
      </c>
      <c r="EB153">
        <v>5.3692840568946396</v>
      </c>
      <c r="EC153">
        <v>5.3692840568946396</v>
      </c>
      <c r="ED153">
        <v>5.3692840568946396</v>
      </c>
      <c r="EE153">
        <v>5.3692840568946396</v>
      </c>
      <c r="EF153">
        <v>4.8280879567484503</v>
      </c>
      <c r="EG153">
        <v>4.1209811755618997</v>
      </c>
      <c r="EH153">
        <v>4.8423587336675098</v>
      </c>
      <c r="EI153">
        <v>16.7789875581954</v>
      </c>
      <c r="EJ153">
        <v>15.5306846768627</v>
      </c>
      <c r="EK153">
        <v>1.9554096625193</v>
      </c>
      <c r="EL153">
        <v>1.4142135623731</v>
      </c>
      <c r="EM153">
        <v>0</v>
      </c>
      <c r="EN153">
        <v>0</v>
      </c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B153" s="25"/>
      <c r="FC153" s="25"/>
      <c r="FD153" s="25"/>
      <c r="FF153" s="2" t="s">
        <v>248</v>
      </c>
      <c r="FG153" s="19">
        <v>22335</v>
      </c>
      <c r="FH153" s="26">
        <v>20.309999999999999</v>
      </c>
      <c r="FI153" s="26">
        <v>20.309999999999999</v>
      </c>
      <c r="FJ153" s="26">
        <v>22.72</v>
      </c>
      <c r="FK153" s="26">
        <v>4.3600000000000003</v>
      </c>
      <c r="FL153" s="26">
        <v>17.98</v>
      </c>
      <c r="FM153" s="26">
        <v>14.57</v>
      </c>
      <c r="FN153" s="26">
        <v>20.72</v>
      </c>
      <c r="FO153" s="25"/>
      <c r="FP153" s="25"/>
      <c r="FQ153" s="25"/>
      <c r="FR153" s="25"/>
      <c r="FS153" s="25"/>
      <c r="FT153" s="25"/>
      <c r="FU153" s="25"/>
      <c r="FW153" s="7">
        <v>14.5</v>
      </c>
      <c r="FX153" s="7">
        <v>850.21423339844</v>
      </c>
      <c r="FY153" s="7">
        <v>6.4695615768432591</v>
      </c>
      <c r="FZ153" s="7">
        <v>22.268933614095001</v>
      </c>
    </row>
    <row r="154" spans="1:182" x14ac:dyDescent="0.2">
      <c r="A154">
        <v>14</v>
      </c>
      <c r="B154" t="s">
        <v>12</v>
      </c>
      <c r="C154" t="s">
        <v>77</v>
      </c>
      <c r="D154" t="s">
        <v>75</v>
      </c>
      <c r="E154" s="19">
        <v>18672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0.01</v>
      </c>
      <c r="N154">
        <v>0</v>
      </c>
      <c r="O154">
        <v>0</v>
      </c>
      <c r="P154">
        <v>0.52</v>
      </c>
      <c r="Q154">
        <v>0</v>
      </c>
      <c r="R154">
        <v>0.01</v>
      </c>
      <c r="S154">
        <v>0</v>
      </c>
      <c r="T154">
        <v>0</v>
      </c>
      <c r="U154">
        <v>0.01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0.01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0.01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0.01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0.01</v>
      </c>
      <c r="BK154">
        <v>0</v>
      </c>
      <c r="BL154">
        <v>0</v>
      </c>
      <c r="BM154">
        <v>0</v>
      </c>
      <c r="BN154">
        <v>0.01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0.03</v>
      </c>
      <c r="CE154">
        <v>0</v>
      </c>
      <c r="CF154">
        <v>0</v>
      </c>
      <c r="CG154">
        <v>0</v>
      </c>
      <c r="CH154">
        <v>0.01</v>
      </c>
      <c r="CI154">
        <v>0</v>
      </c>
      <c r="CJ154">
        <v>0</v>
      </c>
      <c r="CK154">
        <v>0.16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0.01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f t="shared" si="44"/>
        <v>0</v>
      </c>
      <c r="DX154" s="2" t="s">
        <v>261</v>
      </c>
      <c r="DY154">
        <v>0.54119610014619701</v>
      </c>
      <c r="DZ154">
        <v>3.95507049452155</v>
      </c>
      <c r="EA154">
        <v>4.6621772757080899</v>
      </c>
      <c r="EB154">
        <v>5.3692840568946396</v>
      </c>
      <c r="EC154">
        <v>5.3692840568946396</v>
      </c>
      <c r="ED154">
        <v>5.3692840568946396</v>
      </c>
      <c r="EE154">
        <v>5.3692840568946396</v>
      </c>
      <c r="EF154">
        <v>4.8280879567484503</v>
      </c>
      <c r="EG154">
        <v>4.1209811755618997</v>
      </c>
      <c r="EH154">
        <v>4.8423587336675098</v>
      </c>
      <c r="EI154">
        <v>16.7789875581954</v>
      </c>
      <c r="EJ154">
        <v>15.5306846768627</v>
      </c>
      <c r="EK154">
        <v>1.9554096625193</v>
      </c>
      <c r="EL154">
        <v>1.4142135623731</v>
      </c>
      <c r="EM154">
        <v>0</v>
      </c>
      <c r="EN154">
        <v>0</v>
      </c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F154" s="2" t="s">
        <v>248</v>
      </c>
      <c r="FG154" s="19">
        <v>18672</v>
      </c>
      <c r="FH154" s="26">
        <v>20.309999999999999</v>
      </c>
      <c r="FI154" s="26">
        <v>20.309999999999999</v>
      </c>
      <c r="FJ154" s="26">
        <v>22.72</v>
      </c>
      <c r="FK154" s="26">
        <v>4.3600000000000003</v>
      </c>
      <c r="FL154" s="26">
        <v>17.98</v>
      </c>
      <c r="FM154" s="26">
        <v>14.57</v>
      </c>
      <c r="FN154" s="26">
        <v>20.72</v>
      </c>
      <c r="FO154" s="25"/>
      <c r="FP154" s="25"/>
      <c r="FQ154" s="25"/>
      <c r="FR154" s="25"/>
      <c r="FS154" s="25"/>
      <c r="FT154" s="25"/>
      <c r="FU154" s="25"/>
      <c r="FW154" s="7">
        <v>14.5</v>
      </c>
      <c r="FX154" s="7">
        <v>850.21423339844</v>
      </c>
      <c r="FY154" s="7">
        <v>6.4695615768432591</v>
      </c>
      <c r="FZ154" s="7">
        <v>22.268933614095001</v>
      </c>
    </row>
    <row r="155" spans="1:182" x14ac:dyDescent="0.2">
      <c r="A155">
        <v>14</v>
      </c>
      <c r="B155" t="s">
        <v>12</v>
      </c>
      <c r="C155" t="s">
        <v>77</v>
      </c>
      <c r="D155" t="s">
        <v>75</v>
      </c>
      <c r="E155" s="19">
        <v>18945.59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0.01</v>
      </c>
      <c r="N155">
        <v>0</v>
      </c>
      <c r="O155">
        <v>0</v>
      </c>
      <c r="P155">
        <v>0.52</v>
      </c>
      <c r="Q155">
        <v>0</v>
      </c>
      <c r="R155">
        <v>0.01</v>
      </c>
      <c r="S155">
        <v>0</v>
      </c>
      <c r="T155">
        <v>0</v>
      </c>
      <c r="U155">
        <v>0.01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0.01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0.01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0.01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0.01</v>
      </c>
      <c r="BJ155">
        <v>0</v>
      </c>
      <c r="BK155">
        <v>0</v>
      </c>
      <c r="BL155">
        <v>0</v>
      </c>
      <c r="BM155">
        <v>0</v>
      </c>
      <c r="BN155">
        <v>0.01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0.15</v>
      </c>
      <c r="CE155">
        <v>0</v>
      </c>
      <c r="CF155">
        <v>0</v>
      </c>
      <c r="CG155">
        <v>0</v>
      </c>
      <c r="CH155">
        <v>0.02</v>
      </c>
      <c r="CI155">
        <v>0</v>
      </c>
      <c r="CJ155">
        <v>0</v>
      </c>
      <c r="CK155">
        <v>0.19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0.01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0.01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0.01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f t="shared" si="44"/>
        <v>0</v>
      </c>
      <c r="DX155" s="2" t="s">
        <v>261</v>
      </c>
      <c r="DY155">
        <v>0.54119610014619701</v>
      </c>
      <c r="DZ155">
        <v>3.95507049452155</v>
      </c>
      <c r="EA155">
        <v>4.6621772757080899</v>
      </c>
      <c r="EB155">
        <v>5.3692840568946396</v>
      </c>
      <c r="EC155">
        <v>5.3692840568946396</v>
      </c>
      <c r="ED155">
        <v>5.3692840568946396</v>
      </c>
      <c r="EE155">
        <v>5.3692840568946396</v>
      </c>
      <c r="EF155">
        <v>4.8280879567484503</v>
      </c>
      <c r="EG155">
        <v>4.1209811755618997</v>
      </c>
      <c r="EH155">
        <v>4.8423587336675098</v>
      </c>
      <c r="EI155">
        <v>16.7789875581954</v>
      </c>
      <c r="EJ155">
        <v>15.5306846768627</v>
      </c>
      <c r="EK155">
        <v>1.9554096625193</v>
      </c>
      <c r="EL155">
        <v>1.4142135623731</v>
      </c>
      <c r="EM155">
        <v>0</v>
      </c>
      <c r="EN155">
        <v>0</v>
      </c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F155" s="2" t="s">
        <v>248</v>
      </c>
      <c r="FG155" s="19">
        <v>18945.59</v>
      </c>
      <c r="FH155" s="26">
        <v>20.309999999999999</v>
      </c>
      <c r="FI155" s="26">
        <v>20.309999999999999</v>
      </c>
      <c r="FJ155" s="26">
        <v>22.72</v>
      </c>
      <c r="FK155" s="26">
        <v>4.3600000000000003</v>
      </c>
      <c r="FL155" s="26">
        <v>17.98</v>
      </c>
      <c r="FM155" s="26">
        <v>14.57</v>
      </c>
      <c r="FN155" s="26">
        <v>20.72</v>
      </c>
      <c r="FO155" s="25"/>
      <c r="FP155" s="25"/>
      <c r="FQ155" s="25"/>
      <c r="FR155" s="25"/>
      <c r="FS155" s="25"/>
      <c r="FT155" s="25"/>
      <c r="FU155" s="25"/>
      <c r="FW155" s="7">
        <v>14.5</v>
      </c>
      <c r="FX155" s="7">
        <v>850.21423339844</v>
      </c>
      <c r="FY155" s="7">
        <v>6.4695615768432591</v>
      </c>
      <c r="FZ155" s="7">
        <v>22.268933614095001</v>
      </c>
    </row>
    <row r="156" spans="1:182" x14ac:dyDescent="0.2">
      <c r="A156">
        <v>14</v>
      </c>
      <c r="B156" t="s">
        <v>12</v>
      </c>
      <c r="C156" t="s">
        <v>77</v>
      </c>
      <c r="D156" t="s">
        <v>75</v>
      </c>
      <c r="E156" s="19">
        <v>22373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0.01</v>
      </c>
      <c r="N156">
        <v>0</v>
      </c>
      <c r="O156">
        <v>0</v>
      </c>
      <c r="P156">
        <v>0.52</v>
      </c>
      <c r="Q156">
        <v>0</v>
      </c>
      <c r="R156">
        <v>0.01</v>
      </c>
      <c r="S156">
        <v>0</v>
      </c>
      <c r="T156">
        <v>0</v>
      </c>
      <c r="U156">
        <v>0.01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0.01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0.01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0.01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0.01</v>
      </c>
      <c r="BJ156">
        <v>0</v>
      </c>
      <c r="BK156">
        <v>0</v>
      </c>
      <c r="BL156">
        <v>0</v>
      </c>
      <c r="BM156">
        <v>0</v>
      </c>
      <c r="BN156">
        <v>0.01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0.15</v>
      </c>
      <c r="CE156">
        <v>0</v>
      </c>
      <c r="CF156">
        <v>0</v>
      </c>
      <c r="CG156">
        <v>0</v>
      </c>
      <c r="CH156">
        <v>0.02</v>
      </c>
      <c r="CI156">
        <v>0</v>
      </c>
      <c r="CJ156">
        <v>0</v>
      </c>
      <c r="CK156">
        <v>0.19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0.01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0.01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0.01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f t="shared" si="44"/>
        <v>0</v>
      </c>
      <c r="DX156" s="2" t="s">
        <v>261</v>
      </c>
      <c r="DY156">
        <v>0.54119610014619701</v>
      </c>
      <c r="DZ156">
        <v>3.95507049452155</v>
      </c>
      <c r="EA156">
        <v>4.6621772757080899</v>
      </c>
      <c r="EB156">
        <v>5.3692840568946396</v>
      </c>
      <c r="EC156">
        <v>5.3692840568946396</v>
      </c>
      <c r="ED156">
        <v>5.3692840568946396</v>
      </c>
      <c r="EE156">
        <v>5.3692840568946396</v>
      </c>
      <c r="EF156">
        <v>4.8280879567484503</v>
      </c>
      <c r="EG156">
        <v>4.1209811755618997</v>
      </c>
      <c r="EH156">
        <v>4.8423587336675098</v>
      </c>
      <c r="EI156">
        <v>16.7789875581954</v>
      </c>
      <c r="EJ156">
        <v>15.5306846768627</v>
      </c>
      <c r="EK156">
        <v>1.9554096625193</v>
      </c>
      <c r="EL156">
        <v>1.4142135623731</v>
      </c>
      <c r="EM156">
        <v>0</v>
      </c>
      <c r="EN156">
        <v>0</v>
      </c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F156" s="2" t="s">
        <v>248</v>
      </c>
      <c r="FG156" s="19">
        <v>22373</v>
      </c>
      <c r="FH156" s="26">
        <v>20.309999999999999</v>
      </c>
      <c r="FI156" s="26">
        <v>20.309999999999999</v>
      </c>
      <c r="FJ156" s="26">
        <v>22.72</v>
      </c>
      <c r="FK156" s="26">
        <v>4.3600000000000003</v>
      </c>
      <c r="FL156" s="26">
        <v>17.98</v>
      </c>
      <c r="FM156" s="26">
        <v>14.57</v>
      </c>
      <c r="FN156" s="26">
        <v>20.72</v>
      </c>
      <c r="FO156" s="25"/>
      <c r="FP156" s="25"/>
      <c r="FQ156" s="25"/>
      <c r="FR156" s="25"/>
      <c r="FS156" s="25"/>
      <c r="FT156" s="25"/>
      <c r="FU156" s="25"/>
      <c r="FW156" s="7">
        <v>14.5</v>
      </c>
      <c r="FX156" s="7">
        <v>850.21423339844</v>
      </c>
      <c r="FY156" s="7">
        <v>6.4695615768432591</v>
      </c>
      <c r="FZ156" s="7">
        <v>22.268933614095001</v>
      </c>
    </row>
    <row r="157" spans="1:182" x14ac:dyDescent="0.2">
      <c r="A157">
        <v>14</v>
      </c>
      <c r="B157" t="s">
        <v>12</v>
      </c>
      <c r="C157" t="s">
        <v>77</v>
      </c>
      <c r="D157" t="s">
        <v>75</v>
      </c>
      <c r="E157" s="19">
        <v>22436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0.28999999999999998</v>
      </c>
      <c r="Q157">
        <v>0</v>
      </c>
      <c r="R157">
        <v>0</v>
      </c>
      <c r="S157">
        <v>0</v>
      </c>
      <c r="T157">
        <v>0</v>
      </c>
      <c r="U157">
        <v>0.01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0.01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0.01</v>
      </c>
      <c r="BJ157">
        <v>0</v>
      </c>
      <c r="BK157">
        <v>0</v>
      </c>
      <c r="BL157">
        <v>0</v>
      </c>
      <c r="BM157">
        <v>0</v>
      </c>
      <c r="BN157">
        <v>0.01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0.15</v>
      </c>
      <c r="CE157">
        <v>0</v>
      </c>
      <c r="CF157">
        <v>0</v>
      </c>
      <c r="CG157">
        <v>0</v>
      </c>
      <c r="CH157">
        <v>0.02</v>
      </c>
      <c r="CI157">
        <v>0</v>
      </c>
      <c r="CJ157">
        <v>0</v>
      </c>
      <c r="CK157">
        <v>0.19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0.01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0.01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0.01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f t="shared" si="44"/>
        <v>0</v>
      </c>
      <c r="DX157" s="2" t="s">
        <v>261</v>
      </c>
      <c r="DY157">
        <v>0.54119610014619701</v>
      </c>
      <c r="DZ157">
        <v>7.2026351777958801</v>
      </c>
      <c r="EA157">
        <v>7.9097419589824201</v>
      </c>
      <c r="EB157">
        <v>7.9097419589824298</v>
      </c>
      <c r="EC157">
        <v>7.9097419589824298</v>
      </c>
      <c r="ED157">
        <v>7.9097419589824298</v>
      </c>
      <c r="EE157">
        <v>7.9097419589824298</v>
      </c>
      <c r="EF157">
        <v>7.3685458588362298</v>
      </c>
      <c r="EG157">
        <v>7.3685458588362298</v>
      </c>
      <c r="EH157">
        <v>3.62340310163068</v>
      </c>
      <c r="EI157">
        <v>10.8937938802245</v>
      </c>
      <c r="EJ157">
        <v>10.3525977800783</v>
      </c>
      <c r="EK157">
        <v>0</v>
      </c>
      <c r="EL157">
        <v>0.54119610014619701</v>
      </c>
      <c r="EM157">
        <v>0</v>
      </c>
      <c r="EN157">
        <v>0</v>
      </c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F157" s="2" t="s">
        <v>253</v>
      </c>
      <c r="FG157" s="19">
        <v>22436</v>
      </c>
      <c r="FH157" s="26">
        <v>14.6</v>
      </c>
      <c r="FI157" s="26">
        <v>15.6</v>
      </c>
      <c r="FJ157" s="26">
        <v>17.010000000000002</v>
      </c>
      <c r="FK157" s="26">
        <v>3.16</v>
      </c>
      <c r="FL157" s="26">
        <v>10.96</v>
      </c>
      <c r="FM157" s="26">
        <v>8.5500000000000007</v>
      </c>
      <c r="FN157" s="26">
        <v>18.010000000000002</v>
      </c>
      <c r="FO157" s="25"/>
      <c r="FP157" s="25"/>
      <c r="FQ157" s="25"/>
      <c r="FR157" s="25"/>
      <c r="FS157" s="25"/>
      <c r="FT157" s="25"/>
      <c r="FU157" s="25"/>
      <c r="FW157" s="7">
        <v>14.5</v>
      </c>
      <c r="FX157" s="7">
        <v>850.21423339844</v>
      </c>
      <c r="FY157" s="7">
        <v>6.4695615768432591</v>
      </c>
      <c r="FZ157" s="7">
        <v>22.268933614095001</v>
      </c>
    </row>
    <row r="158" spans="1:182" x14ac:dyDescent="0.2">
      <c r="A158">
        <v>14</v>
      </c>
      <c r="B158" t="s">
        <v>12</v>
      </c>
      <c r="C158" t="s">
        <v>77</v>
      </c>
      <c r="D158" t="s">
        <v>75</v>
      </c>
      <c r="E158" s="19">
        <v>18947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0.28999999999999998</v>
      </c>
      <c r="Q158">
        <v>0</v>
      </c>
      <c r="R158">
        <v>0</v>
      </c>
      <c r="S158">
        <v>0</v>
      </c>
      <c r="T158">
        <v>0</v>
      </c>
      <c r="U158">
        <v>0.01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0.01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0.01</v>
      </c>
      <c r="BJ158">
        <v>0</v>
      </c>
      <c r="BK158">
        <v>0</v>
      </c>
      <c r="BL158">
        <v>0</v>
      </c>
      <c r="BM158">
        <v>0</v>
      </c>
      <c r="BN158">
        <v>0.01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0.15</v>
      </c>
      <c r="CE158">
        <v>0</v>
      </c>
      <c r="CF158">
        <v>0</v>
      </c>
      <c r="CG158">
        <v>0</v>
      </c>
      <c r="CH158">
        <v>0.02</v>
      </c>
      <c r="CI158">
        <v>0</v>
      </c>
      <c r="CJ158">
        <v>0</v>
      </c>
      <c r="CK158">
        <v>0.19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0.01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0.01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0.01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f t="shared" si="44"/>
        <v>0</v>
      </c>
      <c r="DX158" s="2" t="s">
        <v>261</v>
      </c>
      <c r="DY158">
        <v>0.54119610014619701</v>
      </c>
      <c r="DZ158">
        <v>7.2026351777958801</v>
      </c>
      <c r="EA158">
        <v>7.9097419589824201</v>
      </c>
      <c r="EB158">
        <v>7.9097419589824298</v>
      </c>
      <c r="EC158">
        <v>7.9097419589824298</v>
      </c>
      <c r="ED158">
        <v>7.9097419589824298</v>
      </c>
      <c r="EE158">
        <v>7.9097419589824298</v>
      </c>
      <c r="EF158">
        <v>7.3685458588362298</v>
      </c>
      <c r="EG158">
        <v>7.3685458588362298</v>
      </c>
      <c r="EH158">
        <v>3.62340310163068</v>
      </c>
      <c r="EI158">
        <v>10.8937938802245</v>
      </c>
      <c r="EJ158">
        <v>10.3525977800783</v>
      </c>
      <c r="EK158">
        <v>0</v>
      </c>
      <c r="EL158">
        <v>0.54119610014619701</v>
      </c>
      <c r="EM158">
        <v>0</v>
      </c>
      <c r="EN158">
        <v>0</v>
      </c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F158" s="2" t="s">
        <v>253</v>
      </c>
      <c r="FG158" s="19">
        <v>18947</v>
      </c>
      <c r="FH158" s="26">
        <v>14.6</v>
      </c>
      <c r="FI158" s="26">
        <v>15.6</v>
      </c>
      <c r="FJ158" s="26">
        <v>17.010000000000002</v>
      </c>
      <c r="FK158" s="26">
        <v>3.16</v>
      </c>
      <c r="FL158" s="26">
        <v>10.96</v>
      </c>
      <c r="FM158" s="26">
        <v>8.5500000000000007</v>
      </c>
      <c r="FN158" s="26">
        <v>18.010000000000002</v>
      </c>
      <c r="FO158" s="25"/>
      <c r="FP158" s="25"/>
      <c r="FQ158" s="25"/>
      <c r="FR158" s="25"/>
      <c r="FS158" s="25"/>
      <c r="FT158" s="25"/>
      <c r="FU158" s="25"/>
      <c r="FW158" s="7">
        <v>14.5</v>
      </c>
      <c r="FX158" s="7">
        <v>850.21423339844</v>
      </c>
      <c r="FY158" s="7">
        <v>6.4695615768432591</v>
      </c>
      <c r="FZ158" s="7">
        <v>22.268933614095001</v>
      </c>
    </row>
    <row r="159" spans="1:182" x14ac:dyDescent="0.2">
      <c r="A159">
        <v>14</v>
      </c>
      <c r="B159" t="s">
        <v>12</v>
      </c>
      <c r="C159" t="s">
        <v>77</v>
      </c>
      <c r="D159" t="s">
        <v>75</v>
      </c>
      <c r="E159" s="19">
        <v>19252.02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0.28999999999999998</v>
      </c>
      <c r="Q159">
        <v>0</v>
      </c>
      <c r="R159">
        <v>0</v>
      </c>
      <c r="S159">
        <v>0</v>
      </c>
      <c r="T159">
        <v>0</v>
      </c>
      <c r="U159">
        <v>0.01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0.01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0.01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0.51</v>
      </c>
      <c r="CE159">
        <v>0</v>
      </c>
      <c r="CF159">
        <v>0</v>
      </c>
      <c r="CG159">
        <v>0</v>
      </c>
      <c r="CH159">
        <v>0.02</v>
      </c>
      <c r="CI159">
        <v>0</v>
      </c>
      <c r="CJ159">
        <v>0</v>
      </c>
      <c r="CK159">
        <v>0.1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f t="shared" si="44"/>
        <v>0</v>
      </c>
      <c r="DX159" s="2" t="s">
        <v>261</v>
      </c>
      <c r="DY159">
        <v>0.54119610014619701</v>
      </c>
      <c r="DZ159">
        <v>7.2026351777958801</v>
      </c>
      <c r="EA159">
        <v>7.9097419589824201</v>
      </c>
      <c r="EB159">
        <v>7.9097419589824298</v>
      </c>
      <c r="EC159">
        <v>7.9097419589824298</v>
      </c>
      <c r="ED159">
        <v>7.9097419589824298</v>
      </c>
      <c r="EE159">
        <v>7.9097419589824298</v>
      </c>
      <c r="EF159">
        <v>7.3685458588362298</v>
      </c>
      <c r="EG159">
        <v>7.3685458588362298</v>
      </c>
      <c r="EH159">
        <v>3.62340310163068</v>
      </c>
      <c r="EI159">
        <v>10.8937938802245</v>
      </c>
      <c r="EJ159">
        <v>10.3525977800783</v>
      </c>
      <c r="EK159">
        <v>0</v>
      </c>
      <c r="EL159">
        <v>0.54119610014619701</v>
      </c>
      <c r="EM159">
        <v>0</v>
      </c>
      <c r="EN159">
        <v>0</v>
      </c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F159" s="2" t="s">
        <v>253</v>
      </c>
      <c r="FG159" s="19">
        <v>19252.02</v>
      </c>
      <c r="FH159" s="26">
        <v>14.6</v>
      </c>
      <c r="FI159" s="26">
        <v>15.6</v>
      </c>
      <c r="FJ159" s="26">
        <v>17.010000000000002</v>
      </c>
      <c r="FK159" s="26">
        <v>3.16</v>
      </c>
      <c r="FL159" s="26">
        <v>10.96</v>
      </c>
      <c r="FM159" s="26">
        <v>8.5500000000000007</v>
      </c>
      <c r="FN159" s="26">
        <v>18.010000000000002</v>
      </c>
      <c r="FO159" s="25"/>
      <c r="FP159" s="25"/>
      <c r="FQ159" s="25"/>
      <c r="FR159" s="25"/>
      <c r="FS159" s="25"/>
      <c r="FT159" s="25"/>
      <c r="FU159" s="25"/>
      <c r="FW159" s="7">
        <v>14.5</v>
      </c>
      <c r="FX159" s="7">
        <v>850.21423339844</v>
      </c>
      <c r="FY159" s="7">
        <v>6.4695615768432591</v>
      </c>
      <c r="FZ159" s="7">
        <v>22.268933614095001</v>
      </c>
    </row>
    <row r="160" spans="1:182" x14ac:dyDescent="0.2">
      <c r="A160">
        <v>14</v>
      </c>
      <c r="B160" t="s">
        <v>12</v>
      </c>
      <c r="C160" t="s">
        <v>77</v>
      </c>
      <c r="D160" t="s">
        <v>75</v>
      </c>
      <c r="E160" s="19">
        <v>22543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0.28999999999999998</v>
      </c>
      <c r="Q160">
        <v>0</v>
      </c>
      <c r="R160">
        <v>0</v>
      </c>
      <c r="S160">
        <v>0</v>
      </c>
      <c r="T160">
        <v>0</v>
      </c>
      <c r="U160">
        <v>0.01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0.01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0.01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0.51</v>
      </c>
      <c r="CE160">
        <v>0</v>
      </c>
      <c r="CF160">
        <v>0</v>
      </c>
      <c r="CG160">
        <v>0</v>
      </c>
      <c r="CH160">
        <v>0.02</v>
      </c>
      <c r="CI160">
        <v>0</v>
      </c>
      <c r="CJ160">
        <v>0</v>
      </c>
      <c r="CK160">
        <v>0.1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f t="shared" si="44"/>
        <v>0</v>
      </c>
      <c r="DX160" s="2" t="s">
        <v>261</v>
      </c>
      <c r="DY160">
        <v>0.54119610014619701</v>
      </c>
      <c r="DZ160">
        <v>7.2026351777958801</v>
      </c>
      <c r="EA160">
        <v>7.9097419589824201</v>
      </c>
      <c r="EB160">
        <v>7.9097419589824298</v>
      </c>
      <c r="EC160">
        <v>7.9097419589824298</v>
      </c>
      <c r="ED160">
        <v>7.9097419589824298</v>
      </c>
      <c r="EE160">
        <v>7.9097419589824298</v>
      </c>
      <c r="EF160">
        <v>7.3685458588362298</v>
      </c>
      <c r="EG160">
        <v>7.3685458588362298</v>
      </c>
      <c r="EH160">
        <v>3.62340310163068</v>
      </c>
      <c r="EI160">
        <v>10.8937938802245</v>
      </c>
      <c r="EJ160">
        <v>10.3525977800783</v>
      </c>
      <c r="EK160">
        <v>0</v>
      </c>
      <c r="EL160">
        <v>0.54119610014619701</v>
      </c>
      <c r="EM160">
        <v>0</v>
      </c>
      <c r="EN160">
        <v>0</v>
      </c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F160" s="2" t="s">
        <v>253</v>
      </c>
      <c r="FG160" s="19">
        <v>22543</v>
      </c>
      <c r="FH160" s="26">
        <v>14.6</v>
      </c>
      <c r="FI160" s="26">
        <v>15.6</v>
      </c>
      <c r="FJ160" s="26">
        <v>17.010000000000002</v>
      </c>
      <c r="FK160" s="26">
        <v>3.16</v>
      </c>
      <c r="FL160" s="26">
        <v>10.96</v>
      </c>
      <c r="FM160" s="26">
        <v>8.5500000000000007</v>
      </c>
      <c r="FN160" s="26">
        <v>18.010000000000002</v>
      </c>
      <c r="FO160" s="25"/>
      <c r="FP160" s="25"/>
      <c r="FQ160" s="25"/>
      <c r="FR160" s="25"/>
      <c r="FS160" s="25"/>
      <c r="FT160" s="25"/>
      <c r="FU160" s="25"/>
      <c r="FW160" s="7">
        <v>14.5</v>
      </c>
      <c r="FX160" s="7">
        <v>850.21423339844</v>
      </c>
      <c r="FY160" s="7">
        <v>6.4695615768432591</v>
      </c>
      <c r="FZ160" s="7">
        <v>22.268933614095001</v>
      </c>
    </row>
    <row r="161" spans="1:182" x14ac:dyDescent="0.2">
      <c r="A161">
        <v>14</v>
      </c>
      <c r="B161" t="s">
        <v>12</v>
      </c>
      <c r="C161" t="s">
        <v>77</v>
      </c>
      <c r="D161" t="s">
        <v>75</v>
      </c>
      <c r="E161" s="19">
        <v>22991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0.01</v>
      </c>
      <c r="N161">
        <v>0</v>
      </c>
      <c r="O161">
        <v>0</v>
      </c>
      <c r="P161">
        <v>0.35</v>
      </c>
      <c r="Q161">
        <v>0</v>
      </c>
      <c r="R161">
        <v>0</v>
      </c>
      <c r="S161">
        <v>0.01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0.01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0.01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0.01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0.01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0.51</v>
      </c>
      <c r="CE161">
        <v>0</v>
      </c>
      <c r="CF161">
        <v>0</v>
      </c>
      <c r="CG161">
        <v>0</v>
      </c>
      <c r="CH161">
        <v>0.02</v>
      </c>
      <c r="CI161">
        <v>0</v>
      </c>
      <c r="CJ161">
        <v>0</v>
      </c>
      <c r="CK161">
        <v>0.1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f t="shared" si="44"/>
        <v>0</v>
      </c>
      <c r="DX161" s="2" t="s">
        <v>261</v>
      </c>
      <c r="DY161">
        <v>0</v>
      </c>
      <c r="DZ161">
        <v>5.8475233809287204</v>
      </c>
      <c r="EA161">
        <v>5.8475233809287204</v>
      </c>
      <c r="EB161">
        <v>5.8475233809287204</v>
      </c>
      <c r="EC161">
        <v>5.8475233809287204</v>
      </c>
      <c r="ED161">
        <v>6.5546301621152701</v>
      </c>
      <c r="EE161">
        <v>5.8475233809287204</v>
      </c>
      <c r="EF161">
        <v>6.5546301621152701</v>
      </c>
      <c r="EG161">
        <v>5.8475233809287204</v>
      </c>
      <c r="EH161">
        <v>3.8078865529319499</v>
      </c>
      <c r="EI161">
        <v>14.6313040834732</v>
      </c>
      <c r="EJ161">
        <v>13.9241973022867</v>
      </c>
      <c r="EK161">
        <v>0.70710678118654802</v>
      </c>
      <c r="EL161">
        <v>0.70710678118654802</v>
      </c>
      <c r="EM161">
        <v>0</v>
      </c>
      <c r="EN161">
        <v>0</v>
      </c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F161" s="2" t="s">
        <v>248</v>
      </c>
      <c r="FG161" s="19">
        <v>22991</v>
      </c>
      <c r="FH161" s="26">
        <v>21.26</v>
      </c>
      <c r="FI161" s="26">
        <v>18.260000000000002</v>
      </c>
      <c r="FJ161" s="26">
        <v>22.26</v>
      </c>
      <c r="FK161" s="26">
        <v>4.87</v>
      </c>
      <c r="FL161" s="26">
        <v>18.79</v>
      </c>
      <c r="FM161" s="26">
        <v>12.79</v>
      </c>
      <c r="FN161" s="26">
        <v>19.260000000000002</v>
      </c>
      <c r="FO161" s="25"/>
      <c r="FP161" s="25"/>
      <c r="FQ161" s="25"/>
      <c r="FR161" s="25"/>
      <c r="FS161" s="25"/>
      <c r="FT161" s="25"/>
      <c r="FU161" s="25"/>
      <c r="FW161" s="7">
        <v>14.5</v>
      </c>
      <c r="FX161" s="7">
        <v>850.21423339844</v>
      </c>
      <c r="FY161" s="7">
        <v>6.4695615768432591</v>
      </c>
      <c r="FZ161" s="7">
        <v>22.268933614095001</v>
      </c>
    </row>
    <row r="162" spans="1:182" x14ac:dyDescent="0.2">
      <c r="A162">
        <v>14</v>
      </c>
      <c r="B162" t="s">
        <v>12</v>
      </c>
      <c r="C162" t="s">
        <v>77</v>
      </c>
      <c r="D162" t="s">
        <v>75</v>
      </c>
      <c r="E162" s="19">
        <v>19252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0.01</v>
      </c>
      <c r="N162">
        <v>0</v>
      </c>
      <c r="O162">
        <v>0</v>
      </c>
      <c r="P162">
        <v>0.35</v>
      </c>
      <c r="Q162">
        <v>0</v>
      </c>
      <c r="R162">
        <v>0</v>
      </c>
      <c r="S162">
        <v>0.01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0.01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0.01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0.01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0.01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0.51</v>
      </c>
      <c r="CE162">
        <v>0</v>
      </c>
      <c r="CF162">
        <v>0</v>
      </c>
      <c r="CG162">
        <v>0</v>
      </c>
      <c r="CH162">
        <v>0.02</v>
      </c>
      <c r="CI162">
        <v>0</v>
      </c>
      <c r="CJ162">
        <v>0</v>
      </c>
      <c r="CK162">
        <v>0.1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f t="shared" si="44"/>
        <v>0</v>
      </c>
      <c r="DX162" s="2" t="s">
        <v>261</v>
      </c>
      <c r="DY162">
        <v>0</v>
      </c>
      <c r="DZ162">
        <v>5.8475233809287204</v>
      </c>
      <c r="EA162">
        <v>5.8475233809287204</v>
      </c>
      <c r="EB162">
        <v>5.8475233809287204</v>
      </c>
      <c r="EC162">
        <v>5.8475233809287204</v>
      </c>
      <c r="ED162">
        <v>6.5546301621152701</v>
      </c>
      <c r="EE162">
        <v>5.8475233809287204</v>
      </c>
      <c r="EF162">
        <v>6.5546301621152701</v>
      </c>
      <c r="EG162">
        <v>5.8475233809287204</v>
      </c>
      <c r="EH162">
        <v>3.8078865529319499</v>
      </c>
      <c r="EI162">
        <v>14.6313040834732</v>
      </c>
      <c r="EJ162">
        <v>13.9241973022867</v>
      </c>
      <c r="EK162">
        <v>0.70710678118654802</v>
      </c>
      <c r="EL162">
        <v>0.70710678118654802</v>
      </c>
      <c r="EM162">
        <v>0</v>
      </c>
      <c r="EN162">
        <v>0</v>
      </c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F162" s="2" t="s">
        <v>248</v>
      </c>
      <c r="FG162" s="19">
        <v>19252</v>
      </c>
      <c r="FH162" s="26">
        <v>21.26</v>
      </c>
      <c r="FI162" s="26">
        <v>18.260000000000002</v>
      </c>
      <c r="FJ162" s="26">
        <v>22.26</v>
      </c>
      <c r="FK162" s="26">
        <v>4.87</v>
      </c>
      <c r="FL162" s="26">
        <v>18.79</v>
      </c>
      <c r="FM162" s="26">
        <v>12.79</v>
      </c>
      <c r="FN162" s="26">
        <v>19.260000000000002</v>
      </c>
      <c r="FO162" s="25"/>
      <c r="FP162" s="25"/>
      <c r="FQ162" s="25"/>
      <c r="FR162" s="25"/>
      <c r="FS162" s="25"/>
      <c r="FT162" s="25"/>
      <c r="FU162" s="25"/>
      <c r="FW162" s="7">
        <v>14.5</v>
      </c>
      <c r="FX162" s="7">
        <v>850.21423339844</v>
      </c>
      <c r="FY162" s="7">
        <v>6.4695615768432591</v>
      </c>
      <c r="FZ162" s="7">
        <v>22.268933614095001</v>
      </c>
    </row>
    <row r="163" spans="1:182" x14ac:dyDescent="0.2">
      <c r="A163">
        <v>14</v>
      </c>
      <c r="B163" t="s">
        <v>12</v>
      </c>
      <c r="C163" t="s">
        <v>77</v>
      </c>
      <c r="D163" t="s">
        <v>75</v>
      </c>
      <c r="E163" s="19">
        <v>19711.66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0.01</v>
      </c>
      <c r="N163">
        <v>0</v>
      </c>
      <c r="O163">
        <v>0</v>
      </c>
      <c r="P163">
        <v>0.35</v>
      </c>
      <c r="Q163">
        <v>0</v>
      </c>
      <c r="R163">
        <v>0</v>
      </c>
      <c r="S163">
        <v>0.01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0.01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0.01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0.01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0.01</v>
      </c>
      <c r="BJ163">
        <v>0.01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0.4</v>
      </c>
      <c r="CE163">
        <v>0</v>
      </c>
      <c r="CF163">
        <v>0</v>
      </c>
      <c r="CG163">
        <v>0</v>
      </c>
      <c r="CH163">
        <v>0.01</v>
      </c>
      <c r="CI163">
        <v>0</v>
      </c>
      <c r="CJ163">
        <v>0</v>
      </c>
      <c r="CK163">
        <v>0.15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0.01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0.01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f t="shared" si="44"/>
        <v>0</v>
      </c>
      <c r="DX163" s="2" t="s">
        <v>261</v>
      </c>
      <c r="DY163">
        <v>0</v>
      </c>
      <c r="DZ163">
        <v>5.8475233809287204</v>
      </c>
      <c r="EA163">
        <v>5.8475233809287204</v>
      </c>
      <c r="EB163">
        <v>5.8475233809287204</v>
      </c>
      <c r="EC163">
        <v>5.8475233809287204</v>
      </c>
      <c r="ED163">
        <v>6.5546301621152701</v>
      </c>
      <c r="EE163">
        <v>5.8475233809287204</v>
      </c>
      <c r="EF163">
        <v>6.5546301621152701</v>
      </c>
      <c r="EG163">
        <v>5.8475233809287204</v>
      </c>
      <c r="EH163">
        <v>3.8078865529319499</v>
      </c>
      <c r="EI163">
        <v>14.6313040834732</v>
      </c>
      <c r="EJ163">
        <v>13.9241973022867</v>
      </c>
      <c r="EK163">
        <v>0.70710678118654802</v>
      </c>
      <c r="EL163">
        <v>0.70710678118654802</v>
      </c>
      <c r="EM163">
        <v>0</v>
      </c>
      <c r="EN163">
        <v>0</v>
      </c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F163" s="2" t="s">
        <v>248</v>
      </c>
      <c r="FG163" s="19">
        <v>19711.66</v>
      </c>
      <c r="FH163" s="26">
        <v>21.26</v>
      </c>
      <c r="FI163" s="26">
        <v>18.260000000000002</v>
      </c>
      <c r="FJ163" s="26">
        <v>22.26</v>
      </c>
      <c r="FK163" s="26">
        <v>4.87</v>
      </c>
      <c r="FL163" s="26">
        <v>18.79</v>
      </c>
      <c r="FM163" s="26">
        <v>12.79</v>
      </c>
      <c r="FN163" s="26">
        <v>19.260000000000002</v>
      </c>
      <c r="FO163" s="25"/>
      <c r="FP163" s="25"/>
      <c r="FQ163" s="25"/>
      <c r="FR163" s="25"/>
      <c r="FS163" s="25"/>
      <c r="FT163" s="25"/>
      <c r="FU163" s="25"/>
      <c r="FW163" s="7">
        <v>14.5</v>
      </c>
      <c r="FX163" s="7">
        <v>850.21423339844</v>
      </c>
      <c r="FY163" s="7">
        <v>6.4695615768432591</v>
      </c>
      <c r="FZ163" s="7">
        <v>22.268933614095001</v>
      </c>
    </row>
    <row r="164" spans="1:182" x14ac:dyDescent="0.2">
      <c r="A164">
        <v>14</v>
      </c>
      <c r="B164" t="s">
        <v>12</v>
      </c>
      <c r="C164" t="s">
        <v>77</v>
      </c>
      <c r="D164" t="s">
        <v>75</v>
      </c>
      <c r="E164" s="19">
        <v>23300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0.01</v>
      </c>
      <c r="N164">
        <v>0</v>
      </c>
      <c r="O164">
        <v>0</v>
      </c>
      <c r="P164">
        <v>0.35</v>
      </c>
      <c r="Q164">
        <v>0</v>
      </c>
      <c r="R164">
        <v>0</v>
      </c>
      <c r="S164">
        <v>0.01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0.01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0.01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0.01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0.01</v>
      </c>
      <c r="BJ164">
        <v>0.01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0.4</v>
      </c>
      <c r="CE164">
        <v>0</v>
      </c>
      <c r="CF164">
        <v>0</v>
      </c>
      <c r="CG164">
        <v>0</v>
      </c>
      <c r="CH164">
        <v>0.01</v>
      </c>
      <c r="CI164">
        <v>0</v>
      </c>
      <c r="CJ164">
        <v>0</v>
      </c>
      <c r="CK164">
        <v>0.15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0.01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0.01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f t="shared" si="44"/>
        <v>0</v>
      </c>
      <c r="DX164" s="2" t="s">
        <v>261</v>
      </c>
      <c r="DY164">
        <v>0</v>
      </c>
      <c r="DZ164">
        <v>5.8475233809287204</v>
      </c>
      <c r="EA164">
        <v>5.8475233809287204</v>
      </c>
      <c r="EB164">
        <v>5.8475233809287204</v>
      </c>
      <c r="EC164">
        <v>5.8475233809287204</v>
      </c>
      <c r="ED164">
        <v>6.5546301621152701</v>
      </c>
      <c r="EE164">
        <v>5.8475233809287204</v>
      </c>
      <c r="EF164">
        <v>6.5546301621152701</v>
      </c>
      <c r="EG164">
        <v>5.8475233809287204</v>
      </c>
      <c r="EH164">
        <v>3.8078865529319499</v>
      </c>
      <c r="EI164">
        <v>14.6313040834732</v>
      </c>
      <c r="EJ164">
        <v>13.9241973022867</v>
      </c>
      <c r="EK164">
        <v>0.70710678118654802</v>
      </c>
      <c r="EL164">
        <v>0.70710678118654802</v>
      </c>
      <c r="EM164">
        <v>0</v>
      </c>
      <c r="EN164">
        <v>0</v>
      </c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F164" s="2" t="s">
        <v>248</v>
      </c>
      <c r="FG164" s="19">
        <v>23300</v>
      </c>
      <c r="FH164" s="26">
        <v>21.26</v>
      </c>
      <c r="FI164" s="26">
        <v>18.260000000000002</v>
      </c>
      <c r="FJ164" s="26">
        <v>22.26</v>
      </c>
      <c r="FK164" s="26">
        <v>4.87</v>
      </c>
      <c r="FL164" s="26">
        <v>18.79</v>
      </c>
      <c r="FM164" s="26">
        <v>12.79</v>
      </c>
      <c r="FN164" s="26">
        <v>19.260000000000002</v>
      </c>
      <c r="FO164" s="25"/>
      <c r="FP164" s="25"/>
      <c r="FQ164" s="25"/>
      <c r="FR164" s="25"/>
      <c r="FS164" s="25"/>
      <c r="FT164" s="25"/>
      <c r="FU164" s="25"/>
      <c r="FW164" s="7">
        <v>14.5</v>
      </c>
      <c r="FX164" s="7">
        <v>850.21423339844</v>
      </c>
      <c r="FY164" s="7">
        <v>6.4695615768432591</v>
      </c>
      <c r="FZ164" s="7">
        <v>22.268933614095001</v>
      </c>
    </row>
    <row r="165" spans="1:182" x14ac:dyDescent="0.2">
      <c r="A165">
        <v>14</v>
      </c>
      <c r="B165" t="s">
        <v>12</v>
      </c>
      <c r="C165" t="s">
        <v>77</v>
      </c>
      <c r="D165" t="s">
        <v>75</v>
      </c>
      <c r="E165" s="19">
        <v>23565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0.31</v>
      </c>
      <c r="Q165">
        <v>0</v>
      </c>
      <c r="R165">
        <v>0</v>
      </c>
      <c r="S165">
        <v>0.01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0.02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0.01</v>
      </c>
      <c r="BJ165">
        <v>0.01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0.4</v>
      </c>
      <c r="CE165">
        <v>0</v>
      </c>
      <c r="CF165">
        <v>0</v>
      </c>
      <c r="CG165">
        <v>0</v>
      </c>
      <c r="CH165">
        <v>0.01</v>
      </c>
      <c r="CI165">
        <v>0</v>
      </c>
      <c r="CJ165">
        <v>0</v>
      </c>
      <c r="CK165">
        <v>0.15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0.01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0.01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f t="shared" si="44"/>
        <v>0</v>
      </c>
      <c r="DX165" s="2" t="s">
        <v>261</v>
      </c>
      <c r="DY165">
        <v>0</v>
      </c>
      <c r="DZ165">
        <v>6.5913032334717796</v>
      </c>
      <c r="EA165">
        <v>6.5913032334717796</v>
      </c>
      <c r="EB165">
        <v>6.5913032334717796</v>
      </c>
      <c r="EC165">
        <v>6.5913032334717796</v>
      </c>
      <c r="ED165">
        <v>6.5913032334717796</v>
      </c>
      <c r="EE165">
        <v>6.5913032334717796</v>
      </c>
      <c r="EF165">
        <v>6.5913032334717796</v>
      </c>
      <c r="EG165">
        <v>6.5913032334717796</v>
      </c>
      <c r="EH165">
        <v>3.0822070014844898</v>
      </c>
      <c r="EI165">
        <v>10.0191010724512</v>
      </c>
      <c r="EJ165">
        <v>10.0191010724512</v>
      </c>
      <c r="EK165">
        <v>1.2247448713915901</v>
      </c>
      <c r="EL165">
        <v>1.2247448713915901</v>
      </c>
      <c r="EM165">
        <v>0</v>
      </c>
      <c r="EN165">
        <v>0</v>
      </c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F165" s="2" t="s">
        <v>248</v>
      </c>
      <c r="FG165" s="19">
        <v>23565</v>
      </c>
      <c r="FH165" s="26">
        <v>16.73</v>
      </c>
      <c r="FI165" s="26">
        <v>15.73</v>
      </c>
      <c r="FJ165" s="26">
        <v>17.73</v>
      </c>
      <c r="FK165" s="26">
        <v>3.16</v>
      </c>
      <c r="FL165" s="26">
        <v>12.73</v>
      </c>
      <c r="FM165" s="26">
        <v>10.73</v>
      </c>
      <c r="FN165" s="26">
        <v>15.73</v>
      </c>
      <c r="FO165" s="25"/>
      <c r="FP165" s="25"/>
      <c r="FQ165" s="25"/>
      <c r="FR165" s="25"/>
      <c r="FS165" s="25"/>
      <c r="FT165" s="25"/>
      <c r="FU165" s="25"/>
      <c r="FW165" s="7">
        <v>14.5</v>
      </c>
      <c r="FX165" s="7">
        <v>850.21423339844</v>
      </c>
      <c r="FY165" s="7">
        <v>6.4695615768432591</v>
      </c>
      <c r="FZ165" s="7">
        <v>22.268933614095001</v>
      </c>
    </row>
    <row r="166" spans="1:182" x14ac:dyDescent="0.2">
      <c r="A166">
        <v>14</v>
      </c>
      <c r="B166" t="s">
        <v>12</v>
      </c>
      <c r="C166" t="s">
        <v>77</v>
      </c>
      <c r="D166" t="s">
        <v>75</v>
      </c>
      <c r="E166" s="19">
        <v>19710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0.31</v>
      </c>
      <c r="Q166">
        <v>0</v>
      </c>
      <c r="R166">
        <v>0</v>
      </c>
      <c r="S166">
        <v>0.01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0.02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0.01</v>
      </c>
      <c r="BJ166">
        <v>0.01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0.4</v>
      </c>
      <c r="CE166">
        <v>0</v>
      </c>
      <c r="CF166">
        <v>0</v>
      </c>
      <c r="CG166">
        <v>0</v>
      </c>
      <c r="CH166">
        <v>0.01</v>
      </c>
      <c r="CI166">
        <v>0</v>
      </c>
      <c r="CJ166">
        <v>0</v>
      </c>
      <c r="CK166">
        <v>0.15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0.01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0.01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f t="shared" si="44"/>
        <v>0</v>
      </c>
      <c r="DX166" s="2" t="s">
        <v>261</v>
      </c>
      <c r="DY166">
        <v>0</v>
      </c>
      <c r="DZ166">
        <v>6.5913032334717796</v>
      </c>
      <c r="EA166">
        <v>6.5913032334717796</v>
      </c>
      <c r="EB166">
        <v>6.5913032334717796</v>
      </c>
      <c r="EC166">
        <v>6.5913032334717796</v>
      </c>
      <c r="ED166">
        <v>6.5913032334717796</v>
      </c>
      <c r="EE166">
        <v>6.5913032334717796</v>
      </c>
      <c r="EF166">
        <v>6.5913032334717796</v>
      </c>
      <c r="EG166">
        <v>6.5913032334717796</v>
      </c>
      <c r="EH166">
        <v>3.0822070014844898</v>
      </c>
      <c r="EI166">
        <v>10.0191010724512</v>
      </c>
      <c r="EJ166">
        <v>10.0191010724512</v>
      </c>
      <c r="EK166">
        <v>1.2247448713915901</v>
      </c>
      <c r="EL166">
        <v>1.2247448713915901</v>
      </c>
      <c r="EM166">
        <v>0</v>
      </c>
      <c r="EN166">
        <v>0</v>
      </c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F166" s="2" t="s">
        <v>248</v>
      </c>
      <c r="FG166" s="19">
        <v>19710</v>
      </c>
      <c r="FH166" s="26">
        <v>16.73</v>
      </c>
      <c r="FI166" s="26">
        <v>15.73</v>
      </c>
      <c r="FJ166" s="26">
        <v>17.73</v>
      </c>
      <c r="FK166" s="26">
        <v>3.16</v>
      </c>
      <c r="FL166" s="26">
        <v>12.73</v>
      </c>
      <c r="FM166" s="26">
        <v>10.73</v>
      </c>
      <c r="FN166" s="26">
        <v>15.73</v>
      </c>
      <c r="FO166" s="25"/>
      <c r="FP166" s="25"/>
      <c r="FQ166" s="25"/>
      <c r="FR166" s="25"/>
      <c r="FS166" s="25"/>
      <c r="FT166" s="25"/>
      <c r="FU166" s="25"/>
      <c r="FW166" s="7">
        <v>14.5</v>
      </c>
      <c r="FX166" s="7">
        <v>850.21423339844</v>
      </c>
      <c r="FY166" s="7">
        <v>6.4695615768432591</v>
      </c>
      <c r="FZ166" s="7">
        <v>22.268933614095001</v>
      </c>
    </row>
    <row r="167" spans="1:182" x14ac:dyDescent="0.2">
      <c r="A167">
        <v>14</v>
      </c>
      <c r="B167" t="s">
        <v>12</v>
      </c>
      <c r="C167" t="s">
        <v>77</v>
      </c>
      <c r="D167" t="s">
        <v>75</v>
      </c>
      <c r="E167" s="19">
        <v>19898.509999999998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0.31</v>
      </c>
      <c r="Q167">
        <v>0</v>
      </c>
      <c r="R167">
        <v>0</v>
      </c>
      <c r="S167">
        <v>0.01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0.02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0.01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0.5</v>
      </c>
      <c r="CE167">
        <v>0</v>
      </c>
      <c r="CF167">
        <v>0</v>
      </c>
      <c r="CG167">
        <v>0</v>
      </c>
      <c r="CH167">
        <v>0.01</v>
      </c>
      <c r="CI167">
        <v>0</v>
      </c>
      <c r="CJ167">
        <v>0</v>
      </c>
      <c r="CK167">
        <v>0.1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0.01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f t="shared" si="44"/>
        <v>0</v>
      </c>
      <c r="DX167" s="2" t="s">
        <v>261</v>
      </c>
      <c r="DY167">
        <v>0</v>
      </c>
      <c r="DZ167">
        <v>6.5913032334717796</v>
      </c>
      <c r="EA167">
        <v>6.5913032334717796</v>
      </c>
      <c r="EB167">
        <v>6.5913032334717796</v>
      </c>
      <c r="EC167">
        <v>6.5913032334717796</v>
      </c>
      <c r="ED167">
        <v>6.5913032334717796</v>
      </c>
      <c r="EE167">
        <v>6.5913032334717796</v>
      </c>
      <c r="EF167">
        <v>6.5913032334717796</v>
      </c>
      <c r="EG167">
        <v>6.5913032334717796</v>
      </c>
      <c r="EH167">
        <v>3.0822070014844898</v>
      </c>
      <c r="EI167">
        <v>10.0191010724512</v>
      </c>
      <c r="EJ167">
        <v>10.0191010724512</v>
      </c>
      <c r="EK167">
        <v>1.2247448713915901</v>
      </c>
      <c r="EL167">
        <v>1.2247448713915901</v>
      </c>
      <c r="EM167">
        <v>0</v>
      </c>
      <c r="EN167">
        <v>0</v>
      </c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F167" s="2" t="s">
        <v>248</v>
      </c>
      <c r="FG167" s="19">
        <v>19898.509999999998</v>
      </c>
      <c r="FH167" s="26">
        <v>16.73</v>
      </c>
      <c r="FI167" s="26">
        <v>15.73</v>
      </c>
      <c r="FJ167" s="26">
        <v>17.73</v>
      </c>
      <c r="FK167" s="26">
        <v>3.16</v>
      </c>
      <c r="FL167" s="26">
        <v>12.73</v>
      </c>
      <c r="FM167" s="26">
        <v>10.73</v>
      </c>
      <c r="FN167" s="26">
        <v>15.73</v>
      </c>
      <c r="FO167" s="25"/>
      <c r="FP167" s="25"/>
      <c r="FQ167" s="25"/>
      <c r="FR167" s="25"/>
      <c r="FS167" s="25"/>
      <c r="FT167" s="25"/>
      <c r="FU167" s="25"/>
      <c r="FW167" s="7">
        <v>14.5</v>
      </c>
      <c r="FX167" s="7">
        <v>850.21423339844</v>
      </c>
      <c r="FY167" s="7">
        <v>6.4695615768432591</v>
      </c>
      <c r="FZ167" s="7">
        <v>22.268933614095001</v>
      </c>
    </row>
    <row r="168" spans="1:182" x14ac:dyDescent="0.2">
      <c r="A168">
        <v>14</v>
      </c>
      <c r="B168" t="s">
        <v>12</v>
      </c>
      <c r="C168" t="s">
        <v>77</v>
      </c>
      <c r="D168" t="s">
        <v>75</v>
      </c>
      <c r="E168" s="19">
        <v>23447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0.31</v>
      </c>
      <c r="Q168">
        <v>0</v>
      </c>
      <c r="R168">
        <v>0</v>
      </c>
      <c r="S168">
        <v>0.01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0.02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0.01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0.5</v>
      </c>
      <c r="CE168">
        <v>0</v>
      </c>
      <c r="CF168">
        <v>0</v>
      </c>
      <c r="CG168">
        <v>0</v>
      </c>
      <c r="CH168">
        <v>0.01</v>
      </c>
      <c r="CI168">
        <v>0</v>
      </c>
      <c r="CJ168">
        <v>0</v>
      </c>
      <c r="CK168">
        <v>0.1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0.01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f t="shared" si="44"/>
        <v>0</v>
      </c>
      <c r="DX168" s="2" t="s">
        <v>261</v>
      </c>
      <c r="DY168">
        <v>0</v>
      </c>
      <c r="DZ168">
        <v>6.5913032334717796</v>
      </c>
      <c r="EA168">
        <v>6.5913032334717796</v>
      </c>
      <c r="EB168">
        <v>6.5913032334717796</v>
      </c>
      <c r="EC168">
        <v>6.5913032334717796</v>
      </c>
      <c r="ED168">
        <v>6.5913032334717796</v>
      </c>
      <c r="EE168">
        <v>6.5913032334717796</v>
      </c>
      <c r="EF168">
        <v>6.5913032334717796</v>
      </c>
      <c r="EG168">
        <v>6.5913032334717796</v>
      </c>
      <c r="EH168">
        <v>3.0822070014844898</v>
      </c>
      <c r="EI168">
        <v>10.0191010724512</v>
      </c>
      <c r="EJ168">
        <v>10.0191010724512</v>
      </c>
      <c r="EK168">
        <v>1.2247448713915901</v>
      </c>
      <c r="EL168">
        <v>1.2247448713915901</v>
      </c>
      <c r="EM168">
        <v>0</v>
      </c>
      <c r="EN168">
        <v>0</v>
      </c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F168" s="2" t="s">
        <v>248</v>
      </c>
      <c r="FG168" s="19">
        <v>23447</v>
      </c>
      <c r="FH168" s="26">
        <v>16.73</v>
      </c>
      <c r="FI168" s="26">
        <v>15.73</v>
      </c>
      <c r="FJ168" s="26">
        <v>17.73</v>
      </c>
      <c r="FK168" s="26">
        <v>3.16</v>
      </c>
      <c r="FL168" s="26">
        <v>12.73</v>
      </c>
      <c r="FM168" s="26">
        <v>10.73</v>
      </c>
      <c r="FN168" s="26">
        <v>15.73</v>
      </c>
      <c r="FO168" s="25"/>
      <c r="FP168" s="25"/>
      <c r="FQ168" s="25"/>
      <c r="FR168" s="25"/>
      <c r="FS168" s="25"/>
      <c r="FT168" s="25"/>
      <c r="FU168" s="25"/>
      <c r="FW168" s="7">
        <v>14.5</v>
      </c>
      <c r="FX168" s="7">
        <v>850.21423339844</v>
      </c>
      <c r="FY168" s="7">
        <v>6.4695615768432591</v>
      </c>
      <c r="FZ168" s="7">
        <v>22.268933614095001</v>
      </c>
    </row>
    <row r="169" spans="1:182" x14ac:dyDescent="0.2">
      <c r="A169">
        <v>14</v>
      </c>
      <c r="B169" t="s">
        <v>12</v>
      </c>
      <c r="C169" t="s">
        <v>77</v>
      </c>
      <c r="D169" t="s">
        <v>75</v>
      </c>
      <c r="E169" s="19">
        <v>23769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0.01</v>
      </c>
      <c r="N169">
        <v>0</v>
      </c>
      <c r="O169">
        <v>0</v>
      </c>
      <c r="P169">
        <v>0.34</v>
      </c>
      <c r="Q169">
        <v>0</v>
      </c>
      <c r="R169">
        <v>0</v>
      </c>
      <c r="S169">
        <v>0.01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0.01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0.01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0.5</v>
      </c>
      <c r="CE169">
        <v>0</v>
      </c>
      <c r="CF169">
        <v>0</v>
      </c>
      <c r="CG169">
        <v>0</v>
      </c>
      <c r="CH169">
        <v>0.01</v>
      </c>
      <c r="CI169">
        <v>0</v>
      </c>
      <c r="CJ169">
        <v>0</v>
      </c>
      <c r="CK169">
        <v>0.1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0.01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f t="shared" si="44"/>
        <v>0</v>
      </c>
      <c r="DX169" s="2" t="s">
        <v>261</v>
      </c>
      <c r="DY169">
        <v>0</v>
      </c>
      <c r="DZ169">
        <v>6.3035425243561498</v>
      </c>
      <c r="EA169">
        <v>6.3035425243561498</v>
      </c>
      <c r="EB169">
        <v>6.3035425243561498</v>
      </c>
      <c r="EC169">
        <v>6.3035425243561498</v>
      </c>
      <c r="ED169">
        <v>6.3035425243561498</v>
      </c>
      <c r="EE169">
        <v>6.3035425243561498</v>
      </c>
      <c r="EF169">
        <v>6.3035425243561498</v>
      </c>
      <c r="EG169">
        <v>6.3035425243561498</v>
      </c>
      <c r="EH169">
        <v>3.0822070014844898</v>
      </c>
      <c r="EI169">
        <v>10.2843390152527</v>
      </c>
      <c r="EJ169">
        <v>10.2843390152527</v>
      </c>
      <c r="EK169">
        <v>0.70710678118654802</v>
      </c>
      <c r="EL169">
        <v>0.70710678118654802</v>
      </c>
      <c r="EM169">
        <v>0</v>
      </c>
      <c r="EN169">
        <v>0</v>
      </c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F169" s="2" t="s">
        <v>253</v>
      </c>
      <c r="FG169" s="19">
        <v>23769</v>
      </c>
      <c r="FH169" s="26">
        <v>14.79</v>
      </c>
      <c r="FI169" s="26">
        <v>14.79</v>
      </c>
      <c r="FJ169" s="26">
        <v>15.79</v>
      </c>
      <c r="FK169" s="26">
        <v>3.16</v>
      </c>
      <c r="FL169" s="26">
        <v>11.99</v>
      </c>
      <c r="FM169" s="26">
        <v>9.99</v>
      </c>
      <c r="FN169" s="26">
        <v>16.79</v>
      </c>
      <c r="FO169" s="25"/>
      <c r="FP169" s="25"/>
      <c r="FQ169" s="25"/>
      <c r="FR169" s="25"/>
      <c r="FS169" s="25"/>
      <c r="FT169" s="25"/>
      <c r="FU169" s="25"/>
      <c r="FW169" s="7">
        <v>14.5</v>
      </c>
      <c r="FX169" s="7">
        <v>850.21423339844</v>
      </c>
      <c r="FY169" s="7">
        <v>6.4695615768432591</v>
      </c>
      <c r="FZ169" s="7">
        <v>22.268933614095001</v>
      </c>
    </row>
    <row r="170" spans="1:182" x14ac:dyDescent="0.2">
      <c r="A170">
        <v>14</v>
      </c>
      <c r="B170" t="s">
        <v>12</v>
      </c>
      <c r="C170" t="s">
        <v>77</v>
      </c>
      <c r="D170" t="s">
        <v>75</v>
      </c>
      <c r="E170" s="19">
        <v>19893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0.01</v>
      </c>
      <c r="N170">
        <v>0</v>
      </c>
      <c r="O170">
        <v>0</v>
      </c>
      <c r="P170">
        <v>0.34</v>
      </c>
      <c r="Q170">
        <v>0</v>
      </c>
      <c r="R170">
        <v>0</v>
      </c>
      <c r="S170">
        <v>0.01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0.01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0.01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0.5</v>
      </c>
      <c r="CE170">
        <v>0</v>
      </c>
      <c r="CF170">
        <v>0</v>
      </c>
      <c r="CG170">
        <v>0</v>
      </c>
      <c r="CH170">
        <v>0.01</v>
      </c>
      <c r="CI170">
        <v>0</v>
      </c>
      <c r="CJ170">
        <v>0</v>
      </c>
      <c r="CK170">
        <v>0.1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0.01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f t="shared" si="44"/>
        <v>0</v>
      </c>
      <c r="DX170" s="2" t="s">
        <v>261</v>
      </c>
      <c r="DY170">
        <v>0</v>
      </c>
      <c r="DZ170">
        <v>6.3035425243561498</v>
      </c>
      <c r="EA170">
        <v>6.3035425243561498</v>
      </c>
      <c r="EB170">
        <v>6.3035425243561498</v>
      </c>
      <c r="EC170">
        <v>6.3035425243561498</v>
      </c>
      <c r="ED170">
        <v>6.3035425243561498</v>
      </c>
      <c r="EE170">
        <v>6.3035425243561498</v>
      </c>
      <c r="EF170">
        <v>6.3035425243561498</v>
      </c>
      <c r="EG170">
        <v>6.3035425243561498</v>
      </c>
      <c r="EH170">
        <v>3.0822070014844898</v>
      </c>
      <c r="EI170">
        <v>10.2843390152527</v>
      </c>
      <c r="EJ170">
        <v>10.2843390152527</v>
      </c>
      <c r="EK170">
        <v>0.70710678118654802</v>
      </c>
      <c r="EL170">
        <v>0.70710678118654802</v>
      </c>
      <c r="EM170">
        <v>0</v>
      </c>
      <c r="EN170">
        <v>0</v>
      </c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F170" s="2" t="s">
        <v>253</v>
      </c>
      <c r="FG170" s="19">
        <v>19893</v>
      </c>
      <c r="FH170" s="26">
        <v>14.79</v>
      </c>
      <c r="FI170" s="26">
        <v>14.79</v>
      </c>
      <c r="FJ170" s="26">
        <v>15.79</v>
      </c>
      <c r="FK170" s="26">
        <v>3.16</v>
      </c>
      <c r="FL170" s="26">
        <v>11.99</v>
      </c>
      <c r="FM170" s="26">
        <v>9.99</v>
      </c>
      <c r="FN170" s="26">
        <v>16.79</v>
      </c>
      <c r="FO170" s="25"/>
      <c r="FP170" s="25"/>
      <c r="FQ170" s="25"/>
      <c r="FR170" s="25"/>
      <c r="FS170" s="25"/>
      <c r="FT170" s="25"/>
      <c r="FU170" s="25"/>
      <c r="FW170" s="7">
        <v>14.5</v>
      </c>
      <c r="FX170" s="7">
        <v>850.21423339844</v>
      </c>
      <c r="FY170" s="7">
        <v>6.4695615768432591</v>
      </c>
      <c r="FZ170" s="7">
        <v>22.268933614095001</v>
      </c>
    </row>
    <row r="171" spans="1:182" x14ac:dyDescent="0.2">
      <c r="A171">
        <v>14</v>
      </c>
      <c r="B171" t="s">
        <v>12</v>
      </c>
      <c r="C171" t="s">
        <v>77</v>
      </c>
      <c r="D171" t="s">
        <v>75</v>
      </c>
      <c r="E171" s="19">
        <v>20264.82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0.01</v>
      </c>
      <c r="N171">
        <v>0</v>
      </c>
      <c r="O171">
        <v>0</v>
      </c>
      <c r="P171">
        <v>0.34</v>
      </c>
      <c r="Q171">
        <v>0</v>
      </c>
      <c r="R171">
        <v>0</v>
      </c>
      <c r="S171">
        <v>0.01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0.01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0.46</v>
      </c>
      <c r="CE171">
        <v>0</v>
      </c>
      <c r="CF171">
        <v>0</v>
      </c>
      <c r="CG171">
        <v>0</v>
      </c>
      <c r="CH171">
        <v>0.01</v>
      </c>
      <c r="CI171">
        <v>0</v>
      </c>
      <c r="CJ171">
        <v>0</v>
      </c>
      <c r="CK171">
        <v>0.1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f t="shared" si="44"/>
        <v>0</v>
      </c>
      <c r="DX171" s="2" t="s">
        <v>261</v>
      </c>
      <c r="DY171">
        <v>0</v>
      </c>
      <c r="DZ171">
        <v>6.3035425243561498</v>
      </c>
      <c r="EA171">
        <v>6.3035425243561498</v>
      </c>
      <c r="EB171">
        <v>6.3035425243561498</v>
      </c>
      <c r="EC171">
        <v>6.3035425243561498</v>
      </c>
      <c r="ED171">
        <v>6.3035425243561498</v>
      </c>
      <c r="EE171">
        <v>6.3035425243561498</v>
      </c>
      <c r="EF171">
        <v>6.3035425243561498</v>
      </c>
      <c r="EG171">
        <v>6.3035425243561498</v>
      </c>
      <c r="EH171">
        <v>3.0822070014844898</v>
      </c>
      <c r="EI171">
        <v>10.2843390152527</v>
      </c>
      <c r="EJ171">
        <v>10.2843390152527</v>
      </c>
      <c r="EK171">
        <v>0.70710678118654802</v>
      </c>
      <c r="EL171">
        <v>0.70710678118654802</v>
      </c>
      <c r="EM171">
        <v>0</v>
      </c>
      <c r="EN171">
        <v>0</v>
      </c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F171" s="2" t="s">
        <v>253</v>
      </c>
      <c r="FG171" s="19">
        <v>20264.82</v>
      </c>
      <c r="FH171" s="26">
        <v>14.79</v>
      </c>
      <c r="FI171" s="26">
        <v>14.79</v>
      </c>
      <c r="FJ171" s="26">
        <v>15.79</v>
      </c>
      <c r="FK171" s="26">
        <v>3.16</v>
      </c>
      <c r="FL171" s="26">
        <v>11.99</v>
      </c>
      <c r="FM171" s="26">
        <v>9.99</v>
      </c>
      <c r="FN171" s="26">
        <v>16.79</v>
      </c>
      <c r="FO171" s="25"/>
      <c r="FP171" s="25"/>
      <c r="FQ171" s="25"/>
      <c r="FR171" s="25"/>
      <c r="FS171" s="25"/>
      <c r="FT171" s="25"/>
      <c r="FU171" s="25"/>
      <c r="FW171" s="7">
        <v>14.5</v>
      </c>
      <c r="FX171" s="7">
        <v>850.21423339844</v>
      </c>
      <c r="FY171" s="7">
        <v>6.4695615768432591</v>
      </c>
      <c r="FZ171" s="7">
        <v>22.268933614095001</v>
      </c>
    </row>
    <row r="172" spans="1:182" x14ac:dyDescent="0.2">
      <c r="A172">
        <v>14</v>
      </c>
      <c r="B172" t="s">
        <v>12</v>
      </c>
      <c r="C172" t="s">
        <v>77</v>
      </c>
      <c r="D172" t="s">
        <v>75</v>
      </c>
      <c r="E172" s="19">
        <v>23748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0.01</v>
      </c>
      <c r="N172">
        <v>0</v>
      </c>
      <c r="O172">
        <v>0</v>
      </c>
      <c r="P172">
        <v>0.34</v>
      </c>
      <c r="Q172">
        <v>0</v>
      </c>
      <c r="R172">
        <v>0</v>
      </c>
      <c r="S172">
        <v>0.01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0.01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0.46</v>
      </c>
      <c r="CE172">
        <v>0</v>
      </c>
      <c r="CF172">
        <v>0</v>
      </c>
      <c r="CG172">
        <v>0</v>
      </c>
      <c r="CH172">
        <v>0.01</v>
      </c>
      <c r="CI172">
        <v>0</v>
      </c>
      <c r="CJ172">
        <v>0</v>
      </c>
      <c r="CK172">
        <v>0.1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f t="shared" si="44"/>
        <v>0</v>
      </c>
      <c r="DX172" s="2" t="s">
        <v>261</v>
      </c>
      <c r="DY172">
        <v>0</v>
      </c>
      <c r="DZ172">
        <v>6.3035425243561498</v>
      </c>
      <c r="EA172">
        <v>6.3035425243561498</v>
      </c>
      <c r="EB172">
        <v>6.3035425243561498</v>
      </c>
      <c r="EC172">
        <v>6.3035425243561498</v>
      </c>
      <c r="ED172">
        <v>6.3035425243561498</v>
      </c>
      <c r="EE172">
        <v>6.3035425243561498</v>
      </c>
      <c r="EF172">
        <v>6.3035425243561498</v>
      </c>
      <c r="EG172">
        <v>6.3035425243561498</v>
      </c>
      <c r="EH172">
        <v>3.0822070014844898</v>
      </c>
      <c r="EI172">
        <v>10.2843390152527</v>
      </c>
      <c r="EJ172">
        <v>10.2843390152527</v>
      </c>
      <c r="EK172">
        <v>0.70710678118654802</v>
      </c>
      <c r="EL172">
        <v>0.70710678118654802</v>
      </c>
      <c r="EM172">
        <v>0</v>
      </c>
      <c r="EN172">
        <v>0</v>
      </c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F172" s="2" t="s">
        <v>253</v>
      </c>
      <c r="FG172" s="19">
        <v>23748</v>
      </c>
      <c r="FH172" s="26">
        <v>14.79</v>
      </c>
      <c r="FI172" s="26">
        <v>14.79</v>
      </c>
      <c r="FJ172" s="26">
        <v>15.79</v>
      </c>
      <c r="FK172" s="26">
        <v>3.16</v>
      </c>
      <c r="FL172" s="26">
        <v>11.99</v>
      </c>
      <c r="FM172" s="26">
        <v>9.99</v>
      </c>
      <c r="FN172" s="26">
        <v>16.79</v>
      </c>
      <c r="FO172" s="25"/>
      <c r="FP172" s="25"/>
      <c r="FQ172" s="25"/>
      <c r="FR172" s="25"/>
      <c r="FS172" s="25"/>
      <c r="FT172" s="25"/>
      <c r="FU172" s="25"/>
      <c r="FW172" s="7">
        <v>14.5</v>
      </c>
      <c r="FX172" s="7">
        <v>850.21423339844</v>
      </c>
      <c r="FY172" s="7">
        <v>6.4695615768432591</v>
      </c>
      <c r="FZ172" s="7">
        <v>22.268933614095001</v>
      </c>
    </row>
    <row r="173" spans="1:182" x14ac:dyDescent="0.2">
      <c r="A173">
        <v>14</v>
      </c>
      <c r="B173" t="s">
        <v>12</v>
      </c>
      <c r="C173" t="s">
        <v>77</v>
      </c>
      <c r="D173" t="s">
        <v>75</v>
      </c>
      <c r="E173" s="19">
        <v>24257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0.02</v>
      </c>
      <c r="N173">
        <v>0</v>
      </c>
      <c r="O173">
        <v>0</v>
      </c>
      <c r="P173">
        <v>0.27</v>
      </c>
      <c r="Q173">
        <v>0</v>
      </c>
      <c r="R173">
        <v>0</v>
      </c>
      <c r="S173">
        <v>0.01</v>
      </c>
      <c r="T173">
        <v>0</v>
      </c>
      <c r="U173">
        <v>0.02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0.02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0.01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0.46</v>
      </c>
      <c r="CE173">
        <v>0</v>
      </c>
      <c r="CF173">
        <v>0</v>
      </c>
      <c r="CG173">
        <v>0</v>
      </c>
      <c r="CH173">
        <v>0.01</v>
      </c>
      <c r="CI173">
        <v>0</v>
      </c>
      <c r="CJ173">
        <v>0</v>
      </c>
      <c r="CK173">
        <v>0.1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f t="shared" si="44"/>
        <v>0</v>
      </c>
      <c r="DX173" s="2" t="s">
        <v>261</v>
      </c>
      <c r="DY173">
        <v>0.88048573447183698</v>
      </c>
      <c r="DZ173">
        <v>6.9599648589229597</v>
      </c>
      <c r="EA173">
        <v>6.9599648589229597</v>
      </c>
      <c r="EB173">
        <v>6.9599648589229597</v>
      </c>
      <c r="EC173">
        <v>6.9599648589229597</v>
      </c>
      <c r="ED173">
        <v>6.9599648589229597</v>
      </c>
      <c r="EE173">
        <v>6.9599648589229597</v>
      </c>
      <c r="EF173">
        <v>6.0794791244511197</v>
      </c>
      <c r="EG173">
        <v>6.0794791244511197</v>
      </c>
      <c r="EH173">
        <v>4.9425049367898204</v>
      </c>
      <c r="EI173">
        <v>12.729278441048001</v>
      </c>
      <c r="EJ173">
        <v>11.8487927065762</v>
      </c>
      <c r="EK173">
        <v>2.8123373870499799</v>
      </c>
      <c r="EL173">
        <v>1.93185165257814</v>
      </c>
      <c r="EM173">
        <v>0</v>
      </c>
      <c r="EN173">
        <v>0</v>
      </c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F173" s="2" t="s">
        <v>253</v>
      </c>
      <c r="FG173" s="19">
        <v>24257</v>
      </c>
      <c r="FH173" s="26">
        <v>15.96</v>
      </c>
      <c r="FI173" s="26">
        <v>17.37</v>
      </c>
      <c r="FJ173" s="26">
        <v>18.37</v>
      </c>
      <c r="FK173" s="26">
        <v>4.12</v>
      </c>
      <c r="FL173" s="26">
        <v>13.73</v>
      </c>
      <c r="FM173" s="26">
        <v>11.32</v>
      </c>
      <c r="FN173" s="26">
        <v>18.78</v>
      </c>
      <c r="FO173" s="25"/>
      <c r="FP173" s="25"/>
      <c r="FQ173" s="25"/>
      <c r="FR173" s="25"/>
      <c r="FS173" s="25"/>
      <c r="FT173" s="25"/>
      <c r="FU173" s="25"/>
      <c r="FW173" s="7">
        <v>14.5</v>
      </c>
      <c r="FX173" s="7">
        <v>850.21423339844</v>
      </c>
      <c r="FY173" s="7">
        <v>6.4695615768432591</v>
      </c>
      <c r="FZ173" s="7">
        <v>22.268933614095001</v>
      </c>
    </row>
    <row r="174" spans="1:182" x14ac:dyDescent="0.2">
      <c r="A174">
        <v>14</v>
      </c>
      <c r="B174" t="s">
        <v>12</v>
      </c>
      <c r="C174" t="s">
        <v>77</v>
      </c>
      <c r="D174" t="s">
        <v>75</v>
      </c>
      <c r="E174" s="19">
        <v>20311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0.02</v>
      </c>
      <c r="N174">
        <v>0</v>
      </c>
      <c r="O174">
        <v>0</v>
      </c>
      <c r="P174">
        <v>0.27</v>
      </c>
      <c r="Q174">
        <v>0</v>
      </c>
      <c r="R174">
        <v>0</v>
      </c>
      <c r="S174">
        <v>0.01</v>
      </c>
      <c r="T174">
        <v>0</v>
      </c>
      <c r="U174">
        <v>0.02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0.02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0.01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0.46</v>
      </c>
      <c r="CE174">
        <v>0</v>
      </c>
      <c r="CF174">
        <v>0</v>
      </c>
      <c r="CG174">
        <v>0</v>
      </c>
      <c r="CH174">
        <v>0.01</v>
      </c>
      <c r="CI174">
        <v>0</v>
      </c>
      <c r="CJ174">
        <v>0</v>
      </c>
      <c r="CK174">
        <v>0.1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f t="shared" si="44"/>
        <v>0</v>
      </c>
      <c r="DX174" s="2" t="s">
        <v>261</v>
      </c>
      <c r="DY174">
        <v>0.88048573447183698</v>
      </c>
      <c r="DZ174">
        <v>6.9599648589229597</v>
      </c>
      <c r="EA174">
        <v>6.9599648589229597</v>
      </c>
      <c r="EB174">
        <v>6.9599648589229597</v>
      </c>
      <c r="EC174">
        <v>6.9599648589229597</v>
      </c>
      <c r="ED174">
        <v>6.9599648589229597</v>
      </c>
      <c r="EE174">
        <v>6.9599648589229597</v>
      </c>
      <c r="EF174">
        <v>6.0794791244511197</v>
      </c>
      <c r="EG174">
        <v>6.0794791244511197</v>
      </c>
      <c r="EH174">
        <v>4.9425049367898204</v>
      </c>
      <c r="EI174">
        <v>12.729278441048001</v>
      </c>
      <c r="EJ174">
        <v>11.8487927065762</v>
      </c>
      <c r="EK174">
        <v>2.8123373870499799</v>
      </c>
      <c r="EL174">
        <v>1.93185165257814</v>
      </c>
      <c r="EM174">
        <v>0</v>
      </c>
      <c r="EN174">
        <v>0</v>
      </c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F174" s="2" t="s">
        <v>253</v>
      </c>
      <c r="FG174" s="19">
        <v>20311</v>
      </c>
      <c r="FH174" s="26">
        <v>15.96</v>
      </c>
      <c r="FI174" s="26">
        <v>17.37</v>
      </c>
      <c r="FJ174" s="26">
        <v>18.37</v>
      </c>
      <c r="FK174" s="26">
        <v>4.12</v>
      </c>
      <c r="FL174" s="26">
        <v>13.73</v>
      </c>
      <c r="FM174" s="26">
        <v>11.32</v>
      </c>
      <c r="FN174" s="26">
        <v>18.78</v>
      </c>
      <c r="FO174" s="25"/>
      <c r="FP174" s="25"/>
      <c r="FQ174" s="25"/>
      <c r="FR174" s="25"/>
      <c r="FS174" s="25"/>
      <c r="FT174" s="25"/>
      <c r="FU174" s="25"/>
      <c r="FW174" s="7">
        <v>14.5</v>
      </c>
      <c r="FX174" s="7">
        <v>850.21423339844</v>
      </c>
      <c r="FY174" s="7">
        <v>6.4695615768432591</v>
      </c>
      <c r="FZ174" s="7">
        <v>22.268933614095001</v>
      </c>
    </row>
    <row r="175" spans="1:182" x14ac:dyDescent="0.2">
      <c r="A175">
        <v>14</v>
      </c>
      <c r="B175" t="s">
        <v>12</v>
      </c>
      <c r="C175" t="s">
        <v>77</v>
      </c>
      <c r="D175" t="s">
        <v>75</v>
      </c>
      <c r="E175" s="19">
        <v>20631.13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0.02</v>
      </c>
      <c r="N175">
        <v>0</v>
      </c>
      <c r="O175">
        <v>0</v>
      </c>
      <c r="P175">
        <v>0.27</v>
      </c>
      <c r="Q175">
        <v>0</v>
      </c>
      <c r="R175">
        <v>0</v>
      </c>
      <c r="S175">
        <v>0.01</v>
      </c>
      <c r="T175">
        <v>0</v>
      </c>
      <c r="U175">
        <v>0.02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0.02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0.01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0.43</v>
      </c>
      <c r="CE175">
        <v>0</v>
      </c>
      <c r="CF175">
        <v>0</v>
      </c>
      <c r="CG175">
        <v>0</v>
      </c>
      <c r="CH175">
        <v>0.01</v>
      </c>
      <c r="CI175">
        <v>0</v>
      </c>
      <c r="CJ175">
        <v>0</v>
      </c>
      <c r="CK175">
        <v>0.17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0.01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0.01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f t="shared" si="44"/>
        <v>0</v>
      </c>
      <c r="DX175" s="2" t="s">
        <v>261</v>
      </c>
      <c r="DY175">
        <v>0.88048573447183698</v>
      </c>
      <c r="DZ175">
        <v>6.9599648589229597</v>
      </c>
      <c r="EA175">
        <v>6.9599648589229597</v>
      </c>
      <c r="EB175">
        <v>6.9599648589229597</v>
      </c>
      <c r="EC175">
        <v>6.9599648589229597</v>
      </c>
      <c r="ED175">
        <v>6.9599648589229597</v>
      </c>
      <c r="EE175">
        <v>6.9599648589229597</v>
      </c>
      <c r="EF175">
        <v>6.0794791244511197</v>
      </c>
      <c r="EG175">
        <v>6.0794791244511197</v>
      </c>
      <c r="EH175">
        <v>4.9425049367898204</v>
      </c>
      <c r="EI175">
        <v>12.729278441048001</v>
      </c>
      <c r="EJ175">
        <v>11.8487927065762</v>
      </c>
      <c r="EK175">
        <v>2.8123373870499799</v>
      </c>
      <c r="EL175">
        <v>1.93185165257814</v>
      </c>
      <c r="EM175">
        <v>0</v>
      </c>
      <c r="EN175">
        <v>0</v>
      </c>
      <c r="EO175" s="25"/>
      <c r="EP175" s="25"/>
      <c r="EQ175" s="25"/>
      <c r="ER175" s="25"/>
      <c r="ES175" s="25"/>
      <c r="ET175" s="25"/>
      <c r="EU175" s="25"/>
      <c r="EV175" s="25"/>
      <c r="EW175" s="25"/>
      <c r="EX175" s="25"/>
      <c r="EY175" s="25"/>
      <c r="EZ175" s="25"/>
      <c r="FA175" s="25"/>
      <c r="FB175" s="25"/>
      <c r="FC175" s="25"/>
      <c r="FD175" s="25"/>
      <c r="FF175" s="2" t="s">
        <v>253</v>
      </c>
      <c r="FG175" s="19">
        <v>20631.13</v>
      </c>
      <c r="FH175" s="26">
        <v>15.96</v>
      </c>
      <c r="FI175" s="26">
        <v>17.37</v>
      </c>
      <c r="FJ175" s="26">
        <v>18.37</v>
      </c>
      <c r="FK175" s="26">
        <v>4.12</v>
      </c>
      <c r="FL175" s="26">
        <v>13.73</v>
      </c>
      <c r="FM175" s="26">
        <v>11.32</v>
      </c>
      <c r="FN175" s="26">
        <v>18.78</v>
      </c>
      <c r="FO175" s="25"/>
      <c r="FP175" s="25"/>
      <c r="FQ175" s="25"/>
      <c r="FR175" s="25"/>
      <c r="FS175" s="25"/>
      <c r="FT175" s="25"/>
      <c r="FU175" s="25"/>
      <c r="FW175" s="7">
        <v>14.5</v>
      </c>
      <c r="FX175" s="7">
        <v>850.21423339844</v>
      </c>
      <c r="FY175" s="7">
        <v>6.4695615768432591</v>
      </c>
      <c r="FZ175" s="7">
        <v>22.268933614095001</v>
      </c>
    </row>
    <row r="176" spans="1:182" x14ac:dyDescent="0.2">
      <c r="A176">
        <v>14</v>
      </c>
      <c r="B176" t="s">
        <v>12</v>
      </c>
      <c r="C176" t="s">
        <v>77</v>
      </c>
      <c r="D176" t="s">
        <v>75</v>
      </c>
      <c r="E176" s="19">
        <v>24082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0.01</v>
      </c>
      <c r="N176">
        <v>0</v>
      </c>
      <c r="O176">
        <v>0</v>
      </c>
      <c r="P176">
        <v>0.53</v>
      </c>
      <c r="Q176">
        <v>0</v>
      </c>
      <c r="R176">
        <v>0</v>
      </c>
      <c r="S176">
        <v>0.01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0.01</v>
      </c>
      <c r="AF176">
        <v>0</v>
      </c>
      <c r="AG176">
        <v>0</v>
      </c>
      <c r="AH176">
        <v>0</v>
      </c>
      <c r="AI176">
        <v>0</v>
      </c>
      <c r="AJ176">
        <v>0.02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0.43</v>
      </c>
      <c r="CE176">
        <v>0</v>
      </c>
      <c r="CF176">
        <v>0</v>
      </c>
      <c r="CG176">
        <v>0</v>
      </c>
      <c r="CH176">
        <v>0.01</v>
      </c>
      <c r="CI176">
        <v>0</v>
      </c>
      <c r="CJ176">
        <v>0</v>
      </c>
      <c r="CK176">
        <v>0.17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0.01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0.01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f t="shared" si="44"/>
        <v>0</v>
      </c>
      <c r="DX176" s="2" t="s">
        <v>261</v>
      </c>
      <c r="DY176">
        <v>0</v>
      </c>
      <c r="DZ176">
        <v>4.2229236062080702</v>
      </c>
      <c r="EA176">
        <v>4.2229236062080702</v>
      </c>
      <c r="EB176">
        <v>4.2229236062080702</v>
      </c>
      <c r="EC176">
        <v>4.2229236062080702</v>
      </c>
      <c r="ED176">
        <v>4.2229236062080702</v>
      </c>
      <c r="EE176">
        <v>4.2229236062080702</v>
      </c>
      <c r="EF176">
        <v>4.2229236062080702</v>
      </c>
      <c r="EG176">
        <v>4.2229236062080702</v>
      </c>
      <c r="EH176">
        <v>4.0620192023179804</v>
      </c>
      <c r="EI176">
        <v>13.946666009177401</v>
      </c>
      <c r="EJ176">
        <v>13.946666009177401</v>
      </c>
      <c r="EK176">
        <v>1.2247448713915901</v>
      </c>
      <c r="EL176">
        <v>1.2247448713915901</v>
      </c>
      <c r="EM176">
        <v>0</v>
      </c>
      <c r="EN176">
        <v>0</v>
      </c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F176" s="2" t="s">
        <v>253</v>
      </c>
      <c r="FG176" s="19">
        <v>24082</v>
      </c>
      <c r="FH176" s="26">
        <v>15.72</v>
      </c>
      <c r="FI176" s="26">
        <v>15.72</v>
      </c>
      <c r="FJ176" s="26">
        <v>17.13</v>
      </c>
      <c r="FK176" s="26">
        <v>4.12</v>
      </c>
      <c r="FL176" s="26">
        <v>15.82</v>
      </c>
      <c r="FM176" s="26">
        <v>12.4</v>
      </c>
      <c r="FN176" s="26">
        <v>19.13</v>
      </c>
      <c r="FO176" s="25"/>
      <c r="FP176" s="25"/>
      <c r="FQ176" s="25"/>
      <c r="FR176" s="25"/>
      <c r="FS176" s="25"/>
      <c r="FT176" s="25"/>
      <c r="FU176" s="25"/>
      <c r="FW176" s="7">
        <v>14.5</v>
      </c>
      <c r="FX176" s="7">
        <v>850.21423339844</v>
      </c>
      <c r="FY176" s="7">
        <v>6.4695615768432591</v>
      </c>
      <c r="FZ176" s="7">
        <v>22.268933614095001</v>
      </c>
    </row>
    <row r="177" spans="1:182" x14ac:dyDescent="0.2">
      <c r="A177">
        <v>14</v>
      </c>
      <c r="B177" t="s">
        <v>12</v>
      </c>
      <c r="C177" t="s">
        <v>77</v>
      </c>
      <c r="D177" t="s">
        <v>75</v>
      </c>
      <c r="E177" s="19">
        <v>20724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0.01</v>
      </c>
      <c r="N177">
        <v>0</v>
      </c>
      <c r="O177">
        <v>0</v>
      </c>
      <c r="P177">
        <v>0.53</v>
      </c>
      <c r="Q177">
        <v>0</v>
      </c>
      <c r="R177">
        <v>0</v>
      </c>
      <c r="S177">
        <v>0.01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0.01</v>
      </c>
      <c r="AF177">
        <v>0</v>
      </c>
      <c r="AG177">
        <v>0</v>
      </c>
      <c r="AH177">
        <v>0</v>
      </c>
      <c r="AI177">
        <v>0</v>
      </c>
      <c r="AJ177">
        <v>0.02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0.43</v>
      </c>
      <c r="CE177">
        <v>0</v>
      </c>
      <c r="CF177">
        <v>0</v>
      </c>
      <c r="CG177">
        <v>0</v>
      </c>
      <c r="CH177">
        <v>0.01</v>
      </c>
      <c r="CI177">
        <v>0</v>
      </c>
      <c r="CJ177">
        <v>0</v>
      </c>
      <c r="CK177">
        <v>0.17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0.01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0.01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f t="shared" si="44"/>
        <v>0</v>
      </c>
      <c r="DX177" s="2" t="s">
        <v>261</v>
      </c>
      <c r="DY177">
        <v>0</v>
      </c>
      <c r="DZ177">
        <v>4.2229236062080702</v>
      </c>
      <c r="EA177">
        <v>4.2229236062080702</v>
      </c>
      <c r="EB177">
        <v>4.2229236062080702</v>
      </c>
      <c r="EC177">
        <v>4.2229236062080702</v>
      </c>
      <c r="ED177">
        <v>4.2229236062080702</v>
      </c>
      <c r="EE177">
        <v>4.2229236062080702</v>
      </c>
      <c r="EF177">
        <v>4.2229236062080702</v>
      </c>
      <c r="EG177">
        <v>4.2229236062080702</v>
      </c>
      <c r="EH177">
        <v>4.0620192023179804</v>
      </c>
      <c r="EI177">
        <v>13.946666009177401</v>
      </c>
      <c r="EJ177">
        <v>13.946666009177401</v>
      </c>
      <c r="EK177">
        <v>1.2247448713915901</v>
      </c>
      <c r="EL177">
        <v>1.2247448713915901</v>
      </c>
      <c r="EM177">
        <v>0</v>
      </c>
      <c r="EN177">
        <v>0</v>
      </c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F177" s="2" t="s">
        <v>253</v>
      </c>
      <c r="FG177" s="19">
        <v>20724</v>
      </c>
      <c r="FH177" s="26">
        <v>15.72</v>
      </c>
      <c r="FI177" s="26">
        <v>15.72</v>
      </c>
      <c r="FJ177" s="26">
        <v>17.13</v>
      </c>
      <c r="FK177" s="26">
        <v>4.12</v>
      </c>
      <c r="FL177" s="26">
        <v>15.82</v>
      </c>
      <c r="FM177" s="26">
        <v>12.4</v>
      </c>
      <c r="FN177" s="26">
        <v>19.13</v>
      </c>
      <c r="FO177" s="25"/>
      <c r="FP177" s="25"/>
      <c r="FQ177" s="25"/>
      <c r="FR177" s="25"/>
      <c r="FS177" s="25"/>
      <c r="FT177" s="25"/>
      <c r="FU177" s="25"/>
      <c r="FW177" s="7">
        <v>14.5</v>
      </c>
      <c r="FX177" s="7">
        <v>850.21423339844</v>
      </c>
      <c r="FY177" s="7">
        <v>6.4695615768432591</v>
      </c>
      <c r="FZ177" s="7">
        <v>22.268933614095001</v>
      </c>
    </row>
    <row r="178" spans="1:182" x14ac:dyDescent="0.2">
      <c r="A178">
        <v>14</v>
      </c>
      <c r="B178" t="s">
        <v>12</v>
      </c>
      <c r="C178" t="s">
        <v>77</v>
      </c>
      <c r="D178" t="s">
        <v>75</v>
      </c>
      <c r="E178" s="19">
        <v>20960.82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0.01</v>
      </c>
      <c r="N178">
        <v>0</v>
      </c>
      <c r="O178">
        <v>0</v>
      </c>
      <c r="P178">
        <v>0.53</v>
      </c>
      <c r="Q178">
        <v>0</v>
      </c>
      <c r="R178">
        <v>0</v>
      </c>
      <c r="S178">
        <v>0.01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0.01</v>
      </c>
      <c r="AF178">
        <v>0</v>
      </c>
      <c r="AG178">
        <v>0</v>
      </c>
      <c r="AH178">
        <v>0</v>
      </c>
      <c r="AI178">
        <v>0</v>
      </c>
      <c r="AJ178">
        <v>0.02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0.22</v>
      </c>
      <c r="CE178">
        <v>0</v>
      </c>
      <c r="CF178">
        <v>0</v>
      </c>
      <c r="CG178">
        <v>0</v>
      </c>
      <c r="CH178">
        <v>0.02</v>
      </c>
      <c r="CI178">
        <v>0</v>
      </c>
      <c r="CJ178">
        <v>0</v>
      </c>
      <c r="CK178">
        <v>0.17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f t="shared" si="44"/>
        <v>0</v>
      </c>
      <c r="DX178" s="2" t="s">
        <v>261</v>
      </c>
      <c r="DY178">
        <v>0</v>
      </c>
      <c r="DZ178">
        <v>4.2229236062080702</v>
      </c>
      <c r="EA178">
        <v>4.2229236062080702</v>
      </c>
      <c r="EB178">
        <v>4.2229236062080702</v>
      </c>
      <c r="EC178">
        <v>4.2229236062080702</v>
      </c>
      <c r="ED178">
        <v>4.2229236062080702</v>
      </c>
      <c r="EE178">
        <v>4.2229236062080702</v>
      </c>
      <c r="EF178">
        <v>4.2229236062080702</v>
      </c>
      <c r="EG178">
        <v>4.2229236062080702</v>
      </c>
      <c r="EH178">
        <v>4.0620192023179804</v>
      </c>
      <c r="EI178">
        <v>13.946666009177401</v>
      </c>
      <c r="EJ178">
        <v>13.946666009177401</v>
      </c>
      <c r="EK178">
        <v>1.2247448713915901</v>
      </c>
      <c r="EL178">
        <v>1.2247448713915901</v>
      </c>
      <c r="EM178">
        <v>0</v>
      </c>
      <c r="EN178">
        <v>0</v>
      </c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F178" s="2" t="s">
        <v>253</v>
      </c>
      <c r="FG178" s="19">
        <v>20960.82</v>
      </c>
      <c r="FH178" s="26">
        <v>15.72</v>
      </c>
      <c r="FI178" s="26">
        <v>15.72</v>
      </c>
      <c r="FJ178" s="26">
        <v>17.13</v>
      </c>
      <c r="FK178" s="26">
        <v>4.12</v>
      </c>
      <c r="FL178" s="26">
        <v>15.82</v>
      </c>
      <c r="FM178" s="26">
        <v>12.4</v>
      </c>
      <c r="FN178" s="26">
        <v>19.13</v>
      </c>
      <c r="FO178" s="25"/>
      <c r="FP178" s="25"/>
      <c r="FQ178" s="25"/>
      <c r="FR178" s="25"/>
      <c r="FS178" s="25"/>
      <c r="FT178" s="25"/>
      <c r="FU178" s="25"/>
      <c r="FW178" s="7">
        <v>14.5</v>
      </c>
      <c r="FX178" s="7">
        <v>850.21423339844</v>
      </c>
      <c r="FY178" s="7">
        <v>6.4695615768432591</v>
      </c>
      <c r="FZ178" s="7">
        <v>22.268933614095001</v>
      </c>
    </row>
    <row r="179" spans="1:182" x14ac:dyDescent="0.2">
      <c r="A179">
        <v>14</v>
      </c>
      <c r="B179" t="s">
        <v>12</v>
      </c>
      <c r="C179" t="s">
        <v>77</v>
      </c>
      <c r="D179" t="s">
        <v>75</v>
      </c>
      <c r="E179" s="19">
        <v>24409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0.01</v>
      </c>
      <c r="N179">
        <v>0</v>
      </c>
      <c r="O179">
        <v>0</v>
      </c>
      <c r="P179">
        <v>0.46</v>
      </c>
      <c r="Q179">
        <v>0</v>
      </c>
      <c r="R179">
        <v>0</v>
      </c>
      <c r="S179">
        <v>0.01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0.02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0.22</v>
      </c>
      <c r="CE179">
        <v>0</v>
      </c>
      <c r="CF179">
        <v>0</v>
      </c>
      <c r="CG179">
        <v>0</v>
      </c>
      <c r="CH179">
        <v>0.02</v>
      </c>
      <c r="CI179">
        <v>0</v>
      </c>
      <c r="CJ179">
        <v>0</v>
      </c>
      <c r="CK179">
        <v>0.17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f t="shared" si="44"/>
        <v>0</v>
      </c>
      <c r="DX179" s="2" t="s">
        <v>261</v>
      </c>
      <c r="DY179">
        <v>0</v>
      </c>
      <c r="DZ179">
        <v>4.6284831169083098</v>
      </c>
      <c r="EA179">
        <v>4.6284831169083098</v>
      </c>
      <c r="EB179">
        <v>4.6284831169083098</v>
      </c>
      <c r="EC179">
        <v>4.6284831169083098</v>
      </c>
      <c r="ED179">
        <v>4.6284831169083098</v>
      </c>
      <c r="EE179">
        <v>4.6284831169083098</v>
      </c>
      <c r="EF179">
        <v>4.6284831169083098</v>
      </c>
      <c r="EG179">
        <v>4.6284831169083098</v>
      </c>
      <c r="EH179">
        <v>4.0620192023179804</v>
      </c>
      <c r="EI179">
        <v>14.092430239694099</v>
      </c>
      <c r="EJ179">
        <v>14.092430239694099</v>
      </c>
      <c r="EK179">
        <v>1.2247448713915901</v>
      </c>
      <c r="EL179">
        <v>1.2247448713915901</v>
      </c>
      <c r="EM179">
        <v>0</v>
      </c>
      <c r="EN179">
        <v>0</v>
      </c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F179" s="2" t="s">
        <v>248</v>
      </c>
      <c r="FG179" s="19">
        <v>24409</v>
      </c>
      <c r="FH179" s="26">
        <v>16.510000000000002</v>
      </c>
      <c r="FI179" s="26">
        <v>16.510000000000002</v>
      </c>
      <c r="FJ179" s="26">
        <v>18.510000000000002</v>
      </c>
      <c r="FK179" s="26">
        <v>4.12</v>
      </c>
      <c r="FL179" s="26">
        <v>15.91</v>
      </c>
      <c r="FM179" s="26">
        <v>11.91</v>
      </c>
      <c r="FN179" s="26">
        <v>18.510000000000002</v>
      </c>
      <c r="FO179" s="25"/>
      <c r="FP179" s="25"/>
      <c r="FQ179" s="25"/>
      <c r="FR179" s="25"/>
      <c r="FS179" s="25"/>
      <c r="FT179" s="25"/>
      <c r="FU179" s="25"/>
      <c r="FW179" s="7">
        <v>14.5</v>
      </c>
      <c r="FX179" s="7">
        <v>850.21423339844</v>
      </c>
      <c r="FY179" s="7">
        <v>6.4695615768432591</v>
      </c>
      <c r="FZ179" s="7">
        <v>22.268933614095001</v>
      </c>
    </row>
    <row r="180" spans="1:182" x14ac:dyDescent="0.2">
      <c r="A180">
        <v>14</v>
      </c>
      <c r="B180" t="s">
        <v>12</v>
      </c>
      <c r="C180" t="s">
        <v>77</v>
      </c>
      <c r="D180" t="s">
        <v>75</v>
      </c>
      <c r="E180" s="19">
        <v>21095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0.01</v>
      </c>
      <c r="N180">
        <v>0</v>
      </c>
      <c r="O180">
        <v>0</v>
      </c>
      <c r="P180">
        <v>0.46</v>
      </c>
      <c r="Q180">
        <v>0</v>
      </c>
      <c r="R180">
        <v>0</v>
      </c>
      <c r="S180">
        <v>0.01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0.02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0.22</v>
      </c>
      <c r="CE180">
        <v>0</v>
      </c>
      <c r="CF180">
        <v>0</v>
      </c>
      <c r="CG180">
        <v>0</v>
      </c>
      <c r="CH180">
        <v>0.02</v>
      </c>
      <c r="CI180">
        <v>0</v>
      </c>
      <c r="CJ180">
        <v>0</v>
      </c>
      <c r="CK180">
        <v>0.17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f t="shared" si="44"/>
        <v>0</v>
      </c>
      <c r="DX180" s="2" t="s">
        <v>261</v>
      </c>
      <c r="DY180">
        <v>0</v>
      </c>
      <c r="DZ180">
        <v>4.6284831169083098</v>
      </c>
      <c r="EA180">
        <v>4.6284831169083098</v>
      </c>
      <c r="EB180">
        <v>4.6284831169083098</v>
      </c>
      <c r="EC180">
        <v>4.6284831169083098</v>
      </c>
      <c r="ED180">
        <v>4.6284831169083098</v>
      </c>
      <c r="EE180">
        <v>4.6284831169083098</v>
      </c>
      <c r="EF180">
        <v>4.6284831169083098</v>
      </c>
      <c r="EG180">
        <v>4.6284831169083098</v>
      </c>
      <c r="EH180">
        <v>4.0620192023179804</v>
      </c>
      <c r="EI180">
        <v>14.092430239694099</v>
      </c>
      <c r="EJ180">
        <v>14.092430239694099</v>
      </c>
      <c r="EK180">
        <v>1.2247448713915901</v>
      </c>
      <c r="EL180">
        <v>1.2247448713915901</v>
      </c>
      <c r="EM180">
        <v>0</v>
      </c>
      <c r="EN180">
        <v>0</v>
      </c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F180" s="2" t="s">
        <v>248</v>
      </c>
      <c r="FG180" s="19">
        <v>21095</v>
      </c>
      <c r="FH180" s="26">
        <v>16.510000000000002</v>
      </c>
      <c r="FI180" s="26">
        <v>16.510000000000002</v>
      </c>
      <c r="FJ180" s="26">
        <v>18.510000000000002</v>
      </c>
      <c r="FK180" s="26">
        <v>4.12</v>
      </c>
      <c r="FL180" s="26">
        <v>15.91</v>
      </c>
      <c r="FM180" s="26">
        <v>11.91</v>
      </c>
      <c r="FN180" s="26">
        <v>18.510000000000002</v>
      </c>
      <c r="FO180" s="25"/>
      <c r="FP180" s="25"/>
      <c r="FQ180" s="25"/>
      <c r="FR180" s="25"/>
      <c r="FS180" s="25"/>
      <c r="FT180" s="25"/>
      <c r="FU180" s="25"/>
      <c r="FW180" s="7">
        <v>14.5</v>
      </c>
      <c r="FX180" s="7">
        <v>850.21423339844</v>
      </c>
      <c r="FY180" s="7">
        <v>6.4695615768432591</v>
      </c>
      <c r="FZ180" s="7">
        <v>22.268933614095001</v>
      </c>
    </row>
    <row r="181" spans="1:182" x14ac:dyDescent="0.2">
      <c r="A181">
        <v>14</v>
      </c>
      <c r="B181" t="s">
        <v>12</v>
      </c>
      <c r="C181" t="s">
        <v>77</v>
      </c>
      <c r="D181" t="s">
        <v>75</v>
      </c>
      <c r="E181" s="19">
        <v>21327.13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0.12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0.01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0.26</v>
      </c>
      <c r="CE181">
        <v>0</v>
      </c>
      <c r="CF181">
        <v>0</v>
      </c>
      <c r="CG181">
        <v>0</v>
      </c>
      <c r="CH181">
        <v>0.04</v>
      </c>
      <c r="CI181">
        <v>0</v>
      </c>
      <c r="CJ181">
        <v>0</v>
      </c>
      <c r="CK181">
        <v>0.17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0.01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f t="shared" si="44"/>
        <v>0</v>
      </c>
      <c r="DX181" s="2" t="s">
        <v>269</v>
      </c>
      <c r="DY181">
        <v>0</v>
      </c>
      <c r="DZ181">
        <v>8.1185785343708705</v>
      </c>
      <c r="EA181">
        <v>8.1185785343708705</v>
      </c>
      <c r="EB181">
        <v>8.1185785343708705</v>
      </c>
      <c r="EC181">
        <v>8.1185785343708705</v>
      </c>
      <c r="ED181">
        <v>8.1185785343708705</v>
      </c>
      <c r="EE181">
        <v>8.1185785343708705</v>
      </c>
      <c r="EF181">
        <v>8.1185785343708705</v>
      </c>
      <c r="EG181">
        <v>8.1185785343708705</v>
      </c>
      <c r="EH181">
        <v>2.54950975679639</v>
      </c>
      <c r="EI181">
        <v>7.1654196197506099</v>
      </c>
      <c r="EJ181">
        <v>7.1654196197506099</v>
      </c>
      <c r="EK181">
        <v>0.70710678118654802</v>
      </c>
      <c r="EL181">
        <v>0.70710678118654802</v>
      </c>
      <c r="EM181">
        <v>0</v>
      </c>
      <c r="EN181">
        <v>0</v>
      </c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F181" s="2" t="s">
        <v>248</v>
      </c>
      <c r="FG181" s="19">
        <v>21327.13</v>
      </c>
      <c r="FH181" s="26">
        <v>12.19</v>
      </c>
      <c r="FI181" s="26">
        <v>12.19</v>
      </c>
      <c r="FJ181" s="26">
        <v>13.61</v>
      </c>
      <c r="FK181" s="26">
        <v>2.65</v>
      </c>
      <c r="FL181" s="26">
        <v>7.52</v>
      </c>
      <c r="FM181" s="26">
        <v>6.11</v>
      </c>
      <c r="FN181" s="26">
        <v>13.61</v>
      </c>
      <c r="FO181" s="25"/>
      <c r="FP181" s="25"/>
      <c r="FQ181" s="25"/>
      <c r="FR181" s="25"/>
      <c r="FS181" s="25"/>
      <c r="FT181" s="25"/>
      <c r="FU181" s="25"/>
      <c r="FW181" s="7">
        <v>14.5</v>
      </c>
      <c r="FX181" s="7">
        <v>850.21423339844</v>
      </c>
      <c r="FY181" s="7">
        <v>6.4695615768432591</v>
      </c>
      <c r="FZ181" s="7">
        <v>22.268933614095001</v>
      </c>
    </row>
    <row r="182" spans="1:182" x14ac:dyDescent="0.2">
      <c r="A182">
        <v>14</v>
      </c>
      <c r="B182" t="s">
        <v>12</v>
      </c>
      <c r="C182" t="s">
        <v>77</v>
      </c>
      <c r="D182" t="s">
        <v>75</v>
      </c>
      <c r="E182" s="19">
        <v>21508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0.12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0.01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0.26</v>
      </c>
      <c r="CE182">
        <v>0</v>
      </c>
      <c r="CF182">
        <v>0</v>
      </c>
      <c r="CG182">
        <v>0</v>
      </c>
      <c r="CH182">
        <v>0.04</v>
      </c>
      <c r="CI182">
        <v>0</v>
      </c>
      <c r="CJ182">
        <v>0</v>
      </c>
      <c r="CK182">
        <v>0.17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0.01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f t="shared" si="44"/>
        <v>0</v>
      </c>
      <c r="DX182" s="2" t="s">
        <v>269</v>
      </c>
      <c r="DY182">
        <v>0</v>
      </c>
      <c r="DZ182">
        <v>8.1185785343708705</v>
      </c>
      <c r="EA182">
        <v>8.1185785343708705</v>
      </c>
      <c r="EB182">
        <v>8.1185785343708705</v>
      </c>
      <c r="EC182">
        <v>8.1185785343708705</v>
      </c>
      <c r="ED182">
        <v>8.1185785343708705</v>
      </c>
      <c r="EE182">
        <v>8.1185785343708705</v>
      </c>
      <c r="EF182">
        <v>8.1185785343708705</v>
      </c>
      <c r="EG182">
        <v>8.1185785343708705</v>
      </c>
      <c r="EH182">
        <v>2.54950975679639</v>
      </c>
      <c r="EI182">
        <v>7.1654196197506099</v>
      </c>
      <c r="EJ182">
        <v>7.1654196197506099</v>
      </c>
      <c r="EK182">
        <v>0.70710678118654802</v>
      </c>
      <c r="EL182">
        <v>0.70710678118654802</v>
      </c>
      <c r="EM182">
        <v>0</v>
      </c>
      <c r="EN182">
        <v>0</v>
      </c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F182" s="2" t="s">
        <v>248</v>
      </c>
      <c r="FG182" s="19">
        <v>21508</v>
      </c>
      <c r="FH182" s="26">
        <v>12.19</v>
      </c>
      <c r="FI182" s="26">
        <v>12.19</v>
      </c>
      <c r="FJ182" s="26">
        <v>13.61</v>
      </c>
      <c r="FK182" s="26">
        <v>2.65</v>
      </c>
      <c r="FL182" s="26">
        <v>7.52</v>
      </c>
      <c r="FM182" s="26">
        <v>6.11</v>
      </c>
      <c r="FN182" s="26">
        <v>13.61</v>
      </c>
      <c r="FO182" s="25"/>
      <c r="FP182" s="25"/>
      <c r="FQ182" s="25"/>
      <c r="FR182" s="25"/>
      <c r="FS182" s="25"/>
      <c r="FT182" s="25"/>
      <c r="FU182" s="25"/>
      <c r="FW182" s="7">
        <v>14.5</v>
      </c>
      <c r="FX182" s="7">
        <v>850.21423339844</v>
      </c>
      <c r="FY182" s="7">
        <v>6.4695615768432591</v>
      </c>
      <c r="FZ182" s="7">
        <v>22.268933614095001</v>
      </c>
    </row>
    <row r="183" spans="1:182" x14ac:dyDescent="0.2">
      <c r="A183">
        <v>14</v>
      </c>
      <c r="B183" t="s">
        <v>12</v>
      </c>
      <c r="C183" t="s">
        <v>77</v>
      </c>
      <c r="D183" t="s">
        <v>75</v>
      </c>
      <c r="E183" s="19">
        <v>21693.439999999999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0.01</v>
      </c>
      <c r="N183">
        <v>0</v>
      </c>
      <c r="O183">
        <v>0</v>
      </c>
      <c r="P183">
        <v>0.34</v>
      </c>
      <c r="Q183">
        <v>0</v>
      </c>
      <c r="R183">
        <v>0</v>
      </c>
      <c r="S183">
        <v>0.01</v>
      </c>
      <c r="T183">
        <v>0</v>
      </c>
      <c r="U183">
        <v>0.01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0.03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0.74</v>
      </c>
      <c r="CE183">
        <v>0</v>
      </c>
      <c r="CF183">
        <v>0</v>
      </c>
      <c r="CG183">
        <v>0</v>
      </c>
      <c r="CH183">
        <v>0.02</v>
      </c>
      <c r="CI183">
        <v>0</v>
      </c>
      <c r="CJ183">
        <v>0</v>
      </c>
      <c r="CK183">
        <v>7.0000000000000007E-2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0.01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f t="shared" si="44"/>
        <v>0</v>
      </c>
      <c r="DX183" s="2" t="s">
        <v>261</v>
      </c>
      <c r="DY183">
        <v>0.54119610014619701</v>
      </c>
      <c r="DZ183">
        <v>6.0655927935004099</v>
      </c>
      <c r="EA183">
        <v>7.2903376648920002</v>
      </c>
      <c r="EB183">
        <v>7.2903376648920002</v>
      </c>
      <c r="EC183">
        <v>7.2903376648920002</v>
      </c>
      <c r="ED183">
        <v>7.2903376648920002</v>
      </c>
      <c r="EE183">
        <v>7.2903376648920002</v>
      </c>
      <c r="EF183">
        <v>6.7491415647458002</v>
      </c>
      <c r="EG183">
        <v>6.7491415647458002</v>
      </c>
      <c r="EH183">
        <v>4.3490826530781499</v>
      </c>
      <c r="EI183">
        <v>12.068852757051401</v>
      </c>
      <c r="EJ183">
        <v>11.527656656905201</v>
      </c>
      <c r="EK183">
        <v>2.12233493023039</v>
      </c>
      <c r="EL183">
        <v>1.58113883008419</v>
      </c>
      <c r="EM183">
        <v>0</v>
      </c>
      <c r="EN183">
        <v>0</v>
      </c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F183" s="2" t="s">
        <v>253</v>
      </c>
      <c r="FG183" s="19">
        <v>21693.439999999999</v>
      </c>
      <c r="FH183" s="26">
        <v>16.36</v>
      </c>
      <c r="FI183" s="26">
        <v>17.36</v>
      </c>
      <c r="FJ183" s="26">
        <v>18.78</v>
      </c>
      <c r="FK183" s="26">
        <v>3.87</v>
      </c>
      <c r="FL183" s="26">
        <v>13.12</v>
      </c>
      <c r="FM183" s="26">
        <v>10.7</v>
      </c>
      <c r="FN183" s="26">
        <v>19.78</v>
      </c>
      <c r="FO183" s="25"/>
      <c r="FP183" s="25"/>
      <c r="FQ183" s="25"/>
      <c r="FR183" s="25"/>
      <c r="FS183" s="25"/>
      <c r="FT183" s="25"/>
      <c r="FU183" s="25"/>
      <c r="FW183" s="7">
        <v>14.5</v>
      </c>
      <c r="FX183" s="7">
        <v>850.21423339844</v>
      </c>
      <c r="FY183" s="7">
        <v>6.4695615768432591</v>
      </c>
      <c r="FZ183" s="7">
        <v>22.268933614095001</v>
      </c>
    </row>
    <row r="184" spans="1:182" x14ac:dyDescent="0.2">
      <c r="A184">
        <v>14</v>
      </c>
      <c r="B184" t="s">
        <v>12</v>
      </c>
      <c r="C184" t="s">
        <v>77</v>
      </c>
      <c r="D184" t="s">
        <v>75</v>
      </c>
      <c r="E184" s="19">
        <v>21920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0.01</v>
      </c>
      <c r="N184">
        <v>0</v>
      </c>
      <c r="O184">
        <v>0</v>
      </c>
      <c r="P184">
        <v>0.34</v>
      </c>
      <c r="Q184">
        <v>0</v>
      </c>
      <c r="R184">
        <v>0</v>
      </c>
      <c r="S184">
        <v>0.01</v>
      </c>
      <c r="T184">
        <v>0</v>
      </c>
      <c r="U184">
        <v>0.01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0.03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0.74</v>
      </c>
      <c r="CE184">
        <v>0</v>
      </c>
      <c r="CF184">
        <v>0</v>
      </c>
      <c r="CG184">
        <v>0</v>
      </c>
      <c r="CH184">
        <v>0.02</v>
      </c>
      <c r="CI184">
        <v>0</v>
      </c>
      <c r="CJ184">
        <v>0</v>
      </c>
      <c r="CK184">
        <v>7.0000000000000007E-2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0.01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f t="shared" si="44"/>
        <v>0</v>
      </c>
      <c r="DX184" s="2" t="s">
        <v>261</v>
      </c>
      <c r="DY184">
        <v>0.54119610014619701</v>
      </c>
      <c r="DZ184">
        <v>6.0655927935004099</v>
      </c>
      <c r="EA184">
        <v>7.2903376648920002</v>
      </c>
      <c r="EB184">
        <v>7.2903376648920002</v>
      </c>
      <c r="EC184">
        <v>7.2903376648920002</v>
      </c>
      <c r="ED184">
        <v>7.2903376648920002</v>
      </c>
      <c r="EE184">
        <v>7.2903376648920002</v>
      </c>
      <c r="EF184">
        <v>6.7491415647458002</v>
      </c>
      <c r="EG184">
        <v>6.7491415647458002</v>
      </c>
      <c r="EH184">
        <v>4.3490826530781499</v>
      </c>
      <c r="EI184">
        <v>12.068852757051401</v>
      </c>
      <c r="EJ184">
        <v>11.527656656905201</v>
      </c>
      <c r="EK184">
        <v>2.12233493023039</v>
      </c>
      <c r="EL184">
        <v>1.58113883008419</v>
      </c>
      <c r="EM184">
        <v>0</v>
      </c>
      <c r="EN184">
        <v>0</v>
      </c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F184" s="2" t="s">
        <v>253</v>
      </c>
      <c r="FG184" s="19">
        <v>21920</v>
      </c>
      <c r="FH184" s="26">
        <v>16.36</v>
      </c>
      <c r="FI184" s="26">
        <v>17.36</v>
      </c>
      <c r="FJ184" s="26">
        <v>18.78</v>
      </c>
      <c r="FK184" s="26">
        <v>3.87</v>
      </c>
      <c r="FL184" s="26">
        <v>13.12</v>
      </c>
      <c r="FM184" s="26">
        <v>10.7</v>
      </c>
      <c r="FN184" s="26">
        <v>19.78</v>
      </c>
      <c r="FO184" s="25"/>
      <c r="FP184" s="25"/>
      <c r="FQ184" s="25"/>
      <c r="FR184" s="25"/>
      <c r="FS184" s="25"/>
      <c r="FT184" s="25"/>
      <c r="FU184" s="25"/>
      <c r="FW184" s="7">
        <v>14.5</v>
      </c>
      <c r="FX184" s="7">
        <v>850.21423339844</v>
      </c>
      <c r="FY184" s="7">
        <v>6.4695615768432591</v>
      </c>
      <c r="FZ184" s="7">
        <v>22.268933614095001</v>
      </c>
    </row>
    <row r="185" spans="1:182" x14ac:dyDescent="0.2">
      <c r="A185">
        <v>14</v>
      </c>
      <c r="B185" t="s">
        <v>12</v>
      </c>
      <c r="C185" t="s">
        <v>77</v>
      </c>
      <c r="D185" t="s">
        <v>75</v>
      </c>
      <c r="E185" s="19">
        <v>22059.75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0.01</v>
      </c>
      <c r="N185">
        <v>0</v>
      </c>
      <c r="O185">
        <v>0</v>
      </c>
      <c r="P185">
        <v>0.47</v>
      </c>
      <c r="Q185">
        <v>0</v>
      </c>
      <c r="R185">
        <v>0</v>
      </c>
      <c r="S185">
        <v>0.02</v>
      </c>
      <c r="T185">
        <v>0</v>
      </c>
      <c r="U185">
        <v>0.01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0.02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0.01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0.02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0.36</v>
      </c>
      <c r="CE185">
        <v>0</v>
      </c>
      <c r="CF185">
        <v>0</v>
      </c>
      <c r="CG185">
        <v>0</v>
      </c>
      <c r="CH185">
        <v>0.02</v>
      </c>
      <c r="CI185">
        <v>0</v>
      </c>
      <c r="CJ185">
        <v>0</v>
      </c>
      <c r="CK185">
        <v>0.15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0.03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f t="shared" si="44"/>
        <v>0</v>
      </c>
      <c r="DX185" s="2" t="s">
        <v>261</v>
      </c>
      <c r="DY185">
        <v>0.54119610014619701</v>
      </c>
      <c r="DZ185">
        <v>4.7641197063542702</v>
      </c>
      <c r="EA185">
        <v>5.4712264875408101</v>
      </c>
      <c r="EB185">
        <v>5.4712264875408199</v>
      </c>
      <c r="EC185">
        <v>5.4712264875408199</v>
      </c>
      <c r="ED185">
        <v>5.4712264875408199</v>
      </c>
      <c r="EE185">
        <v>5.4712264875408199</v>
      </c>
      <c r="EF185">
        <v>4.9300303873946199</v>
      </c>
      <c r="EG185">
        <v>4.9300303873946199</v>
      </c>
      <c r="EH185">
        <v>4.6032153024641804</v>
      </c>
      <c r="EI185">
        <v>13.543626494516801</v>
      </c>
      <c r="EJ185">
        <v>13.002430394370601</v>
      </c>
      <c r="EK185">
        <v>2.47304775272434</v>
      </c>
      <c r="EL185">
        <v>1.93185165257814</v>
      </c>
      <c r="EM185">
        <v>0</v>
      </c>
      <c r="EN185">
        <v>0</v>
      </c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F185" s="2" t="s">
        <v>248</v>
      </c>
      <c r="FG185" s="19">
        <v>22059.75</v>
      </c>
      <c r="FH185" s="26">
        <v>17.71</v>
      </c>
      <c r="FI185" s="26">
        <v>18.71</v>
      </c>
      <c r="FJ185" s="26">
        <v>19.71</v>
      </c>
      <c r="FK185" s="26">
        <v>4.12</v>
      </c>
      <c r="FL185" s="26">
        <v>15.39</v>
      </c>
      <c r="FM185" s="26">
        <v>13.39</v>
      </c>
      <c r="FN185" s="26">
        <v>19.71</v>
      </c>
      <c r="FO185" s="25"/>
      <c r="FP185" s="25"/>
      <c r="FQ185" s="25"/>
      <c r="FR185" s="25"/>
      <c r="FS185" s="25"/>
      <c r="FT185" s="25"/>
      <c r="FU185" s="25"/>
      <c r="FW185" s="7">
        <v>14.5</v>
      </c>
      <c r="FX185" s="7">
        <v>850.21423339844</v>
      </c>
      <c r="FY185" s="7">
        <v>6.4695615768432591</v>
      </c>
      <c r="FZ185" s="7">
        <v>22.268933614095001</v>
      </c>
    </row>
    <row r="186" spans="1:182" x14ac:dyDescent="0.2">
      <c r="A186">
        <v>14</v>
      </c>
      <c r="B186" t="s">
        <v>12</v>
      </c>
      <c r="C186" t="s">
        <v>77</v>
      </c>
      <c r="D186" t="s">
        <v>75</v>
      </c>
      <c r="E186" s="19">
        <v>22333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0.01</v>
      </c>
      <c r="N186">
        <v>0</v>
      </c>
      <c r="O186">
        <v>0</v>
      </c>
      <c r="P186">
        <v>0.47</v>
      </c>
      <c r="Q186">
        <v>0</v>
      </c>
      <c r="R186">
        <v>0</v>
      </c>
      <c r="S186">
        <v>0.02</v>
      </c>
      <c r="T186">
        <v>0</v>
      </c>
      <c r="U186">
        <v>0.01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0.02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0.01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0.02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0.36</v>
      </c>
      <c r="CE186">
        <v>0</v>
      </c>
      <c r="CF186">
        <v>0</v>
      </c>
      <c r="CG186">
        <v>0</v>
      </c>
      <c r="CH186">
        <v>0.02</v>
      </c>
      <c r="CI186">
        <v>0</v>
      </c>
      <c r="CJ186">
        <v>0</v>
      </c>
      <c r="CK186">
        <v>0.15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0.03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f t="shared" si="44"/>
        <v>0</v>
      </c>
      <c r="DX186" s="2" t="s">
        <v>261</v>
      </c>
      <c r="DY186">
        <v>0.54119610014619701</v>
      </c>
      <c r="DZ186">
        <v>4.7641197063542702</v>
      </c>
      <c r="EA186">
        <v>5.4712264875408101</v>
      </c>
      <c r="EB186">
        <v>5.4712264875408199</v>
      </c>
      <c r="EC186">
        <v>5.4712264875408199</v>
      </c>
      <c r="ED186">
        <v>5.4712264875408199</v>
      </c>
      <c r="EE186">
        <v>5.4712264875408199</v>
      </c>
      <c r="EF186">
        <v>4.9300303873946199</v>
      </c>
      <c r="EG186">
        <v>4.9300303873946199</v>
      </c>
      <c r="EH186">
        <v>4.6032153024641804</v>
      </c>
      <c r="EI186">
        <v>13.543626494516801</v>
      </c>
      <c r="EJ186">
        <v>13.002430394370601</v>
      </c>
      <c r="EK186">
        <v>2.47304775272434</v>
      </c>
      <c r="EL186">
        <v>1.93185165257814</v>
      </c>
      <c r="EM186">
        <v>0</v>
      </c>
      <c r="EN186">
        <v>0</v>
      </c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F186" s="2" t="s">
        <v>248</v>
      </c>
      <c r="FG186" s="19">
        <v>22333</v>
      </c>
      <c r="FH186" s="26">
        <v>17.71</v>
      </c>
      <c r="FI186" s="26">
        <v>18.71</v>
      </c>
      <c r="FJ186" s="26">
        <v>19.71</v>
      </c>
      <c r="FK186" s="26">
        <v>4.12</v>
      </c>
      <c r="FL186" s="26">
        <v>15.39</v>
      </c>
      <c r="FM186" s="26">
        <v>13.39</v>
      </c>
      <c r="FN186" s="26">
        <v>19.71</v>
      </c>
      <c r="FO186" s="25"/>
      <c r="FP186" s="25"/>
      <c r="FQ186" s="25"/>
      <c r="FR186" s="25"/>
      <c r="FS186" s="25"/>
      <c r="FT186" s="25"/>
      <c r="FU186" s="25"/>
      <c r="FW186" s="7">
        <v>14.5</v>
      </c>
      <c r="FX186" s="7">
        <v>850.21423339844</v>
      </c>
      <c r="FY186" s="7">
        <v>6.4695615768432591</v>
      </c>
      <c r="FZ186" s="7">
        <v>22.268933614095001</v>
      </c>
    </row>
    <row r="187" spans="1:182" x14ac:dyDescent="0.2">
      <c r="A187">
        <v>14</v>
      </c>
      <c r="B187" t="s">
        <v>12</v>
      </c>
      <c r="C187" t="s">
        <v>77</v>
      </c>
      <c r="D187" t="s">
        <v>75</v>
      </c>
      <c r="E187" s="19">
        <v>22462.69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0.01</v>
      </c>
      <c r="N187">
        <v>0</v>
      </c>
      <c r="O187">
        <v>0</v>
      </c>
      <c r="P187">
        <v>0.7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0.02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0.01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0.22</v>
      </c>
      <c r="CE187">
        <v>0</v>
      </c>
      <c r="CF187">
        <v>0</v>
      </c>
      <c r="CG187">
        <v>0</v>
      </c>
      <c r="CH187">
        <v>0.01</v>
      </c>
      <c r="CI187">
        <v>0</v>
      </c>
      <c r="CJ187">
        <v>0</v>
      </c>
      <c r="CK187">
        <v>0.17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0.01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f t="shared" si="44"/>
        <v>0</v>
      </c>
      <c r="DX187" s="2" t="s">
        <v>261</v>
      </c>
      <c r="DY187">
        <v>0</v>
      </c>
      <c r="DZ187">
        <v>2.38877135888097</v>
      </c>
      <c r="EA187">
        <v>2.38877135888097</v>
      </c>
      <c r="EB187">
        <v>2.38877135888097</v>
      </c>
      <c r="EC187">
        <v>2.38877135888097</v>
      </c>
      <c r="ED187">
        <v>2.38877135888097</v>
      </c>
      <c r="EE187">
        <v>2.38877135888097</v>
      </c>
      <c r="EF187">
        <v>2.38877135888097</v>
      </c>
      <c r="EG187">
        <v>2.38877135888097</v>
      </c>
      <c r="EH187">
        <v>3.3911649915626301</v>
      </c>
      <c r="EI187">
        <v>14.366789425593799</v>
      </c>
      <c r="EJ187">
        <v>14.366789425593799</v>
      </c>
      <c r="EK187">
        <v>1.2247448713915901</v>
      </c>
      <c r="EL187">
        <v>1.2247448713915901</v>
      </c>
      <c r="EM187">
        <v>0</v>
      </c>
      <c r="EN187">
        <v>0</v>
      </c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F187" s="2" t="s">
        <v>248</v>
      </c>
      <c r="FG187" s="19">
        <v>22462.69</v>
      </c>
      <c r="FH187" s="26">
        <v>14.83</v>
      </c>
      <c r="FI187" s="26">
        <v>14.83</v>
      </c>
      <c r="FJ187" s="26">
        <v>16.239999999999998</v>
      </c>
      <c r="FK187" s="26">
        <v>3.46</v>
      </c>
      <c r="FL187" s="26">
        <v>15.24</v>
      </c>
      <c r="FM187" s="26">
        <v>11.83</v>
      </c>
      <c r="FN187" s="26">
        <v>16.239999999999998</v>
      </c>
      <c r="FO187" s="25"/>
      <c r="FP187" s="25"/>
      <c r="FQ187" s="25"/>
      <c r="FR187" s="25"/>
      <c r="FS187" s="25"/>
      <c r="FT187" s="25"/>
      <c r="FU187" s="25"/>
      <c r="FW187" s="7">
        <v>14.5</v>
      </c>
      <c r="FX187" s="7">
        <v>850.21423339844</v>
      </c>
      <c r="FY187" s="7">
        <v>6.4695615768432591</v>
      </c>
      <c r="FZ187" s="7">
        <v>22.268933614095001</v>
      </c>
    </row>
    <row r="188" spans="1:182" x14ac:dyDescent="0.2">
      <c r="A188">
        <v>14</v>
      </c>
      <c r="B188" t="s">
        <v>12</v>
      </c>
      <c r="C188" t="s">
        <v>77</v>
      </c>
      <c r="D188" t="s">
        <v>75</v>
      </c>
      <c r="E188" s="19">
        <v>22787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0.01</v>
      </c>
      <c r="N188">
        <v>0</v>
      </c>
      <c r="O188">
        <v>0</v>
      </c>
      <c r="P188">
        <v>0.7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0.02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0.01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0.22</v>
      </c>
      <c r="CE188">
        <v>0</v>
      </c>
      <c r="CF188">
        <v>0</v>
      </c>
      <c r="CG188">
        <v>0</v>
      </c>
      <c r="CH188">
        <v>0.01</v>
      </c>
      <c r="CI188">
        <v>0</v>
      </c>
      <c r="CJ188">
        <v>0</v>
      </c>
      <c r="CK188">
        <v>0.17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0.01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f t="shared" si="44"/>
        <v>0</v>
      </c>
      <c r="DX188" s="2" t="s">
        <v>261</v>
      </c>
      <c r="DY188">
        <v>0</v>
      </c>
      <c r="DZ188">
        <v>2.38877135888097</v>
      </c>
      <c r="EA188">
        <v>2.38877135888097</v>
      </c>
      <c r="EB188">
        <v>2.38877135888097</v>
      </c>
      <c r="EC188">
        <v>2.38877135888097</v>
      </c>
      <c r="ED188">
        <v>2.38877135888097</v>
      </c>
      <c r="EE188">
        <v>2.38877135888097</v>
      </c>
      <c r="EF188">
        <v>2.38877135888097</v>
      </c>
      <c r="EG188">
        <v>2.38877135888097</v>
      </c>
      <c r="EH188">
        <v>3.3911649915626301</v>
      </c>
      <c r="EI188">
        <v>14.366789425593799</v>
      </c>
      <c r="EJ188">
        <v>14.366789425593799</v>
      </c>
      <c r="EK188">
        <v>1.2247448713915901</v>
      </c>
      <c r="EL188">
        <v>1.2247448713915901</v>
      </c>
      <c r="EM188">
        <v>0</v>
      </c>
      <c r="EN188">
        <v>0</v>
      </c>
      <c r="EO188" s="24">
        <f>AVERAGE(DY129:DY150,DY152:DY155,DY156,DY157,DY159,DY160:DY161,DY162:DY163,DY166:DY167,DY170:DY171,DY174,DY175,DY177:DY178,DY180:DY189)</f>
        <v>0.15125742295199693</v>
      </c>
      <c r="EP188" s="24">
        <f t="shared" ref="EP188:FD188" si="45">AVERAGE(DZ129:DZ150,DZ152:DZ155,DZ156,DZ157,DZ159,DZ160:DZ161,DZ162:DZ163,DZ166:DZ167,DZ170:DZ171,DZ174,DZ175,DZ177:DZ178,DZ180:DZ189)</f>
        <v>3.9814556259547693</v>
      </c>
      <c r="EQ188" s="24">
        <f t="shared" si="45"/>
        <v>4.2374574192995009</v>
      </c>
      <c r="ER188" s="24">
        <f t="shared" si="45"/>
        <v>4.2929167746866828</v>
      </c>
      <c r="ES188" s="24">
        <f t="shared" si="45"/>
        <v>4.2929167746866828</v>
      </c>
      <c r="ET188" s="24">
        <f t="shared" si="45"/>
        <v>4.3345112912270682</v>
      </c>
      <c r="EU188" s="24">
        <f t="shared" si="45"/>
        <v>4.2929167746866828</v>
      </c>
      <c r="EV188" s="24">
        <f t="shared" si="45"/>
        <v>4.1832538682750702</v>
      </c>
      <c r="EW188" s="24">
        <f t="shared" si="45"/>
        <v>4.0861999963475046</v>
      </c>
      <c r="EX188" s="24">
        <f t="shared" si="45"/>
        <v>3.8914546246124888</v>
      </c>
      <c r="EY188" s="24">
        <f t="shared" si="45"/>
        <v>13.845501773634997</v>
      </c>
      <c r="EZ188" s="24">
        <f t="shared" si="45"/>
        <v>13.645219689398241</v>
      </c>
      <c r="FA188" s="24">
        <f t="shared" si="45"/>
        <v>1.5769840772263204</v>
      </c>
      <c r="FB188" s="24">
        <f t="shared" si="45"/>
        <v>1.5374259943460942</v>
      </c>
      <c r="FC188" s="24">
        <f t="shared" si="45"/>
        <v>0</v>
      </c>
      <c r="FD188" s="24">
        <f t="shared" si="45"/>
        <v>0</v>
      </c>
      <c r="FE188" s="49"/>
      <c r="FF188" s="2" t="s">
        <v>248</v>
      </c>
      <c r="FG188" s="19">
        <v>22787</v>
      </c>
      <c r="FH188" s="26">
        <v>14.83</v>
      </c>
      <c r="FI188" s="26">
        <v>14.83</v>
      </c>
      <c r="FJ188" s="26">
        <v>16.239999999999998</v>
      </c>
      <c r="FK188" s="26">
        <v>3.46</v>
      </c>
      <c r="FL188" s="26">
        <v>15.24</v>
      </c>
      <c r="FM188" s="26">
        <v>11.83</v>
      </c>
      <c r="FN188" s="26">
        <v>16.239999999999998</v>
      </c>
      <c r="FO188" s="24">
        <f>AVERAGE(FH129:FH150,FH152:FH155,FH156,FH157,FH159,FH160:FH161,FH162:FH163,FH166:FH167,FH170:FH171,FH174,FH175,FH177:FH178,FH180:FH189)</f>
        <v>17.345098039215696</v>
      </c>
      <c r="FP188" s="24">
        <f t="shared" ref="FP188:FU188" si="46">AVERAGE(FI129:FI150,FI152:FI155,FI156,FI157,FI159,FI160:FI161,FI162:FI163,FI166:FI167,FI170:FI171,FI174,FI175,FI177:FI178,FI180:FI189)</f>
        <v>16.631372549019616</v>
      </c>
      <c r="FQ188" s="24">
        <f t="shared" si="46"/>
        <v>18.846470588235299</v>
      </c>
      <c r="FR188" s="24">
        <f t="shared" si="46"/>
        <v>3.9870588235294129</v>
      </c>
      <c r="FS188" s="24">
        <f t="shared" si="46"/>
        <v>16.290392156862747</v>
      </c>
      <c r="FT188" s="24">
        <f t="shared" si="46"/>
        <v>13.103137254901966</v>
      </c>
      <c r="FU188" s="24">
        <f t="shared" si="46"/>
        <v>18.155686274509804</v>
      </c>
      <c r="FV188" s="49" t="s">
        <v>249</v>
      </c>
      <c r="FW188" s="7">
        <v>14.5</v>
      </c>
      <c r="FX188" s="7">
        <v>850.21423339844</v>
      </c>
      <c r="FY188" s="7">
        <v>6.4695615768432591</v>
      </c>
      <c r="FZ188" s="7">
        <v>22.268933614095001</v>
      </c>
    </row>
    <row r="189" spans="1:182" x14ac:dyDescent="0.2">
      <c r="A189">
        <v>14</v>
      </c>
      <c r="B189" t="s">
        <v>12</v>
      </c>
      <c r="C189" t="s">
        <v>77</v>
      </c>
      <c r="D189" t="s">
        <v>75</v>
      </c>
      <c r="E189" s="19">
        <v>22829.01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0.02</v>
      </c>
      <c r="N189">
        <v>0</v>
      </c>
      <c r="O189">
        <v>0</v>
      </c>
      <c r="P189">
        <v>0.56000000000000005</v>
      </c>
      <c r="Q189">
        <v>0</v>
      </c>
      <c r="R189">
        <v>0</v>
      </c>
      <c r="S189">
        <v>0.04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0.04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0.01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0.08</v>
      </c>
      <c r="CE189">
        <v>0</v>
      </c>
      <c r="CF189">
        <v>0</v>
      </c>
      <c r="CG189">
        <v>0</v>
      </c>
      <c r="CH189">
        <v>0.02</v>
      </c>
      <c r="CI189">
        <v>0</v>
      </c>
      <c r="CJ189">
        <v>0</v>
      </c>
      <c r="CK189">
        <v>0.12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0.01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f t="shared" si="44"/>
        <v>0</v>
      </c>
      <c r="DV189">
        <v>26</v>
      </c>
      <c r="DW189">
        <f>MAX(DU131:DU191)</f>
        <v>0</v>
      </c>
      <c r="DX189" s="2" t="s">
        <v>261</v>
      </c>
      <c r="DY189">
        <v>0</v>
      </c>
      <c r="DZ189">
        <v>2.8660755082803502</v>
      </c>
      <c r="EA189">
        <v>3.5731822894668999</v>
      </c>
      <c r="EB189">
        <v>3.5731822894668999</v>
      </c>
      <c r="EC189">
        <v>3.5731822894668999</v>
      </c>
      <c r="ED189">
        <v>3.5731822894668999</v>
      </c>
      <c r="EE189">
        <v>3.5731822894668999</v>
      </c>
      <c r="EF189">
        <v>3.5731822894668999</v>
      </c>
      <c r="EG189">
        <v>3.5731822894668999</v>
      </c>
      <c r="EH189">
        <v>3.8078865529319499</v>
      </c>
      <c r="EI189">
        <v>15.8285288521505</v>
      </c>
      <c r="EJ189">
        <v>15.8285288521505</v>
      </c>
      <c r="EK189">
        <v>2.5779354745735201</v>
      </c>
      <c r="EL189">
        <v>2.5779354745735201</v>
      </c>
      <c r="EM189">
        <v>0</v>
      </c>
      <c r="EN189">
        <v>0</v>
      </c>
      <c r="EO189" s="24">
        <f>AVERAGE(DY129:DY189)</f>
        <v>0.14976738369130943</v>
      </c>
      <c r="EP189" s="24">
        <f t="shared" ref="EP189:FD189" si="47">AVERAGE(DZ129:DZ189)</f>
        <v>4.246727704219313</v>
      </c>
      <c r="EQ189" s="24">
        <f t="shared" si="47"/>
        <v>4.4839458193497146</v>
      </c>
      <c r="ER189" s="24">
        <f t="shared" si="47"/>
        <v>4.5303134771324398</v>
      </c>
      <c r="ES189" s="24">
        <f t="shared" si="47"/>
        <v>4.5303134771324398</v>
      </c>
      <c r="ET189" s="24">
        <f t="shared" si="47"/>
        <v>4.576681134915165</v>
      </c>
      <c r="EU189" s="24">
        <f t="shared" si="47"/>
        <v>4.5303134771324398</v>
      </c>
      <c r="EV189" s="24">
        <f t="shared" si="47"/>
        <v>4.4269137512238528</v>
      </c>
      <c r="EW189" s="24">
        <f t="shared" si="47"/>
        <v>4.3341784356584041</v>
      </c>
      <c r="EX189" s="24">
        <f t="shared" si="47"/>
        <v>3.8561942753142491</v>
      </c>
      <c r="EY189" s="24">
        <f t="shared" si="47"/>
        <v>13.550622936825681</v>
      </c>
      <c r="EZ189" s="24">
        <f t="shared" si="47"/>
        <v>13.348275807122748</v>
      </c>
      <c r="FA189" s="24">
        <f t="shared" si="47"/>
        <v>1.5103221942312346</v>
      </c>
      <c r="FB189" s="24">
        <f t="shared" si="47"/>
        <v>1.4716869178178384</v>
      </c>
      <c r="FC189" s="24">
        <f t="shared" si="47"/>
        <v>0</v>
      </c>
      <c r="FD189" s="24">
        <f t="shared" si="47"/>
        <v>0</v>
      </c>
      <c r="FE189" s="49" t="s">
        <v>261</v>
      </c>
      <c r="FF189" s="2" t="s">
        <v>248</v>
      </c>
      <c r="FG189" s="19">
        <v>22829.01</v>
      </c>
      <c r="FH189" s="26">
        <v>19.7</v>
      </c>
      <c r="FI189" s="26">
        <v>17.7</v>
      </c>
      <c r="FJ189" s="26">
        <v>21.12</v>
      </c>
      <c r="FK189" s="26">
        <v>3.87</v>
      </c>
      <c r="FL189" s="26">
        <v>20.18</v>
      </c>
      <c r="FM189" s="26">
        <v>16.36</v>
      </c>
      <c r="FN189" s="26">
        <v>20.53</v>
      </c>
      <c r="FO189" s="24">
        <f>AVERAGE(FH129:FH189)</f>
        <v>17.215737704918041</v>
      </c>
      <c r="FP189" s="24">
        <f t="shared" ref="FP189:FU189" si="48">AVERAGE(FI129:FI189)</f>
        <v>16.560163934426235</v>
      </c>
      <c r="FQ189" s="24">
        <f t="shared" si="48"/>
        <v>18.704262295081968</v>
      </c>
      <c r="FR189" s="24">
        <f t="shared" si="48"/>
        <v>3.9404918032786895</v>
      </c>
      <c r="FS189" s="24">
        <f t="shared" si="48"/>
        <v>15.946065573770495</v>
      </c>
      <c r="FT189" s="24">
        <f t="shared" si="48"/>
        <v>12.818360655737711</v>
      </c>
      <c r="FU189" s="24">
        <f t="shared" si="48"/>
        <v>18.067868852459014</v>
      </c>
      <c r="FV189" s="49"/>
      <c r="FW189" s="7">
        <v>14.5</v>
      </c>
      <c r="FX189" s="7">
        <v>850.21423339844</v>
      </c>
      <c r="FY189" s="7">
        <v>6.4695615768432591</v>
      </c>
      <c r="FZ189" s="7">
        <v>22.268933614095001</v>
      </c>
    </row>
    <row r="190" spans="1:182" x14ac:dyDescent="0.2">
      <c r="A190">
        <v>15</v>
      </c>
      <c r="B190" t="s">
        <v>13</v>
      </c>
      <c r="C190" t="s">
        <v>77</v>
      </c>
      <c r="D190" t="s">
        <v>75</v>
      </c>
      <c r="E190" s="19">
        <v>23200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0.53</v>
      </c>
      <c r="Q190">
        <v>0.09</v>
      </c>
      <c r="R190">
        <v>0</v>
      </c>
      <c r="S190">
        <v>0</v>
      </c>
      <c r="T190">
        <v>0</v>
      </c>
      <c r="U190">
        <v>0.01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0.08</v>
      </c>
      <c r="CE190">
        <v>0</v>
      </c>
      <c r="CF190">
        <v>0</v>
      </c>
      <c r="CG190">
        <v>0</v>
      </c>
      <c r="CH190">
        <v>0.02</v>
      </c>
      <c r="CI190">
        <v>0</v>
      </c>
      <c r="CJ190">
        <v>0</v>
      </c>
      <c r="CK190">
        <v>0.12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0.01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f t="shared" si="44"/>
        <v>0</v>
      </c>
      <c r="DX190" s="2" t="s">
        <v>261</v>
      </c>
      <c r="DY190">
        <v>2.41202479353317</v>
      </c>
      <c r="DZ190">
        <v>4.62344548924984</v>
      </c>
      <c r="EA190">
        <v>2.75261679586287</v>
      </c>
      <c r="EB190">
        <v>4.62344548924984</v>
      </c>
      <c r="EC190">
        <v>4.62344548924984</v>
      </c>
      <c r="ED190">
        <v>4.62344548924984</v>
      </c>
      <c r="EE190">
        <v>4.62344548924984</v>
      </c>
      <c r="EF190">
        <v>4.08224938910364</v>
      </c>
      <c r="EG190">
        <v>2.21142069571667</v>
      </c>
      <c r="EH190">
        <v>7.0488340412810198</v>
      </c>
      <c r="EI190">
        <v>15.6720701145109</v>
      </c>
      <c r="EJ190">
        <v>15.1308740143647</v>
      </c>
      <c r="EK190">
        <v>3.0824657124817798</v>
      </c>
      <c r="EL190">
        <v>2.5412696123355798</v>
      </c>
      <c r="EM190">
        <v>0</v>
      </c>
      <c r="EN190">
        <v>0</v>
      </c>
      <c r="EP190" s="34"/>
      <c r="EQ190" s="34"/>
      <c r="ER190" s="34"/>
      <c r="ES190" s="34"/>
      <c r="ET190" s="34"/>
      <c r="EU190" s="34"/>
      <c r="EV190" s="34"/>
      <c r="EW190" s="34"/>
      <c r="EX190" s="34"/>
      <c r="EY190" s="34"/>
      <c r="EZ190" s="34"/>
      <c r="FA190" s="34"/>
      <c r="FB190" s="34"/>
      <c r="FC190" s="34"/>
      <c r="FD190" s="34"/>
      <c r="FF190" s="2" t="s">
        <v>249</v>
      </c>
      <c r="FG190" s="19">
        <v>23200</v>
      </c>
      <c r="FH190" s="26">
        <v>21.84</v>
      </c>
      <c r="FI190" s="26">
        <v>22.84</v>
      </c>
      <c r="FJ190" s="26">
        <v>22.84</v>
      </c>
      <c r="FK190" s="26">
        <v>4.6900000000000004</v>
      </c>
      <c r="FL190" s="26">
        <v>17.97</v>
      </c>
      <c r="FM190" s="26">
        <v>14.97</v>
      </c>
      <c r="FN190" s="26">
        <v>21.84</v>
      </c>
      <c r="FO190" s="34"/>
      <c r="FP190" s="34"/>
      <c r="FQ190" s="34"/>
      <c r="FR190" s="34"/>
      <c r="FS190" s="34"/>
      <c r="FT190" s="34"/>
      <c r="FU190" s="34"/>
      <c r="FW190" s="7">
        <v>14.1</v>
      </c>
      <c r="FX190" s="35">
        <v>883.32646608353002</v>
      </c>
      <c r="FY190" s="7">
        <v>5.612835407257073</v>
      </c>
      <c r="FZ190" s="7">
        <v>20.815818150838165</v>
      </c>
    </row>
    <row r="191" spans="1:182" x14ac:dyDescent="0.2">
      <c r="A191">
        <v>15</v>
      </c>
      <c r="B191" t="s">
        <v>13</v>
      </c>
      <c r="C191" t="s">
        <v>77</v>
      </c>
      <c r="D191" t="s">
        <v>75</v>
      </c>
      <c r="E191" s="19">
        <v>23195.32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0.47</v>
      </c>
      <c r="Q191">
        <v>7.0000000000000007E-2</v>
      </c>
      <c r="R191">
        <v>0</v>
      </c>
      <c r="S191">
        <v>0</v>
      </c>
      <c r="T191">
        <v>0</v>
      </c>
      <c r="U191">
        <v>0.03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0.01</v>
      </c>
      <c r="BJ191">
        <v>0.01</v>
      </c>
      <c r="BK191">
        <v>0</v>
      </c>
      <c r="BL191">
        <v>0</v>
      </c>
      <c r="BM191">
        <v>0</v>
      </c>
      <c r="BN191">
        <v>0.01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0.11</v>
      </c>
      <c r="CE191">
        <v>0</v>
      </c>
      <c r="CF191">
        <v>0</v>
      </c>
      <c r="CG191">
        <v>0</v>
      </c>
      <c r="CH191">
        <v>0.02</v>
      </c>
      <c r="CI191">
        <v>0</v>
      </c>
      <c r="CJ191">
        <v>0</v>
      </c>
      <c r="CK191">
        <v>0.15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0.01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0.01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f t="shared" si="44"/>
        <v>0</v>
      </c>
      <c r="DX191" s="2" t="s">
        <v>261</v>
      </c>
      <c r="DY191">
        <v>3.31247993400746</v>
      </c>
      <c r="DZ191">
        <v>5.8685153791064604</v>
      </c>
      <c r="EA191">
        <v>3.7471950355468202</v>
      </c>
      <c r="EB191">
        <v>5.8685153791064604</v>
      </c>
      <c r="EC191">
        <v>5.8685153791064604</v>
      </c>
      <c r="ED191">
        <v>5.8685153791064604</v>
      </c>
      <c r="EE191">
        <v>5.8685153791064604</v>
      </c>
      <c r="EF191">
        <v>4.6773557886586401</v>
      </c>
      <c r="EG191">
        <v>2.5560354450989999</v>
      </c>
      <c r="EH191">
        <v>8.0558964242600304</v>
      </c>
      <c r="EI191">
        <v>16.170770623144701</v>
      </c>
      <c r="EJ191">
        <v>14.9796110326969</v>
      </c>
      <c r="EK191">
        <v>3.3835184130076099</v>
      </c>
      <c r="EL191">
        <v>2.1923588225597901</v>
      </c>
      <c r="EM191">
        <v>0</v>
      </c>
      <c r="EN191">
        <v>0</v>
      </c>
      <c r="EP191" s="34"/>
      <c r="EQ191" s="34"/>
      <c r="ER191" s="34"/>
      <c r="ES191" s="34"/>
      <c r="ET191" s="34"/>
      <c r="EU191" s="34"/>
      <c r="EV191" s="34"/>
      <c r="EW191" s="34"/>
      <c r="EX191" s="34"/>
      <c r="EY191" s="34"/>
      <c r="EZ191" s="34"/>
      <c r="FA191" s="34"/>
      <c r="FB191" s="34"/>
      <c r="FC191" s="34"/>
      <c r="FD191" s="34"/>
      <c r="FF191" s="2" t="s">
        <v>249</v>
      </c>
      <c r="FG191" s="19">
        <v>23195.32</v>
      </c>
      <c r="FH191" s="26">
        <v>22.07</v>
      </c>
      <c r="FI191" s="26">
        <v>23.8</v>
      </c>
      <c r="FJ191" s="26">
        <v>23.8</v>
      </c>
      <c r="FK191" s="26">
        <v>4.8</v>
      </c>
      <c r="FL191" s="26">
        <v>17.71</v>
      </c>
      <c r="FM191" s="26">
        <v>14.3</v>
      </c>
      <c r="FN191" s="26">
        <v>22.39</v>
      </c>
      <c r="FO191" s="34"/>
      <c r="FP191" s="34"/>
      <c r="FQ191" s="34"/>
      <c r="FR191" s="34"/>
      <c r="FS191" s="34"/>
      <c r="FT191" s="34"/>
      <c r="FU191" s="34"/>
      <c r="FW191" s="7">
        <v>14.1</v>
      </c>
      <c r="FX191" s="35">
        <v>883.32646608353002</v>
      </c>
      <c r="FY191" s="7">
        <v>5.612835407257073</v>
      </c>
      <c r="FZ191" s="7">
        <v>20.815818150838165</v>
      </c>
    </row>
    <row r="192" spans="1:182" x14ac:dyDescent="0.2">
      <c r="A192">
        <v>15</v>
      </c>
      <c r="B192" t="s">
        <v>13</v>
      </c>
      <c r="C192" t="s">
        <v>77</v>
      </c>
      <c r="D192" t="s">
        <v>69</v>
      </c>
      <c r="E192" s="19">
        <v>20914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0.45</v>
      </c>
      <c r="Q192">
        <v>0.04</v>
      </c>
      <c r="R192">
        <v>0</v>
      </c>
      <c r="S192">
        <v>0</v>
      </c>
      <c r="T192">
        <v>0</v>
      </c>
      <c r="U192">
        <v>0.06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7.0000000000000007E-2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0.22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0.04</v>
      </c>
      <c r="CY192">
        <v>0.01</v>
      </c>
      <c r="CZ192">
        <v>0</v>
      </c>
      <c r="DA192">
        <v>0</v>
      </c>
      <c r="DB192">
        <v>0</v>
      </c>
      <c r="DC192">
        <v>0</v>
      </c>
      <c r="DD192">
        <v>0.04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f t="shared" si="44"/>
        <v>0</v>
      </c>
      <c r="DX192" s="2" t="s">
        <v>261</v>
      </c>
      <c r="DY192">
        <v>2.6188578424098199</v>
      </c>
      <c r="DZ192">
        <v>5.6298241940189699</v>
      </c>
      <c r="EA192">
        <v>4.9227174128324203</v>
      </c>
      <c r="EB192">
        <v>5.6298241940189699</v>
      </c>
      <c r="EC192">
        <v>5.6298241940189699</v>
      </c>
      <c r="ED192">
        <v>5.6298241940189699</v>
      </c>
      <c r="EE192">
        <v>5.6298241940189699</v>
      </c>
      <c r="EF192">
        <v>3.7180731327957002</v>
      </c>
      <c r="EG192">
        <v>3.01096635160915</v>
      </c>
      <c r="EH192">
        <v>7.2556670901576696</v>
      </c>
      <c r="EI192">
        <v>16.361016067545499</v>
      </c>
      <c r="EJ192">
        <v>14.4492650063222</v>
      </c>
      <c r="EK192">
        <v>3.4722359576502599</v>
      </c>
      <c r="EL192">
        <v>1.56048489642699</v>
      </c>
      <c r="EM192">
        <v>0</v>
      </c>
      <c r="EN192">
        <v>0</v>
      </c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F192" s="2" t="s">
        <v>249</v>
      </c>
      <c r="FG192" s="19">
        <v>20914</v>
      </c>
      <c r="FH192" s="26">
        <v>21.03</v>
      </c>
      <c r="FI192" s="26">
        <v>23.48</v>
      </c>
      <c r="FJ192" s="26">
        <v>23.48</v>
      </c>
      <c r="FK192" s="26">
        <v>4.6900000000000004</v>
      </c>
      <c r="FL192" s="26">
        <v>17.579999999999998</v>
      </c>
      <c r="FM192" s="26">
        <v>13.4</v>
      </c>
      <c r="FN192" s="26">
        <v>21.75</v>
      </c>
      <c r="FO192" s="24"/>
      <c r="FP192" s="24"/>
      <c r="FQ192" s="24"/>
      <c r="FR192" s="24"/>
      <c r="FS192" s="24"/>
      <c r="FT192" s="24"/>
      <c r="FU192" s="24"/>
      <c r="FW192" s="7">
        <v>14.1</v>
      </c>
      <c r="FX192" s="35">
        <v>883.32646608353002</v>
      </c>
      <c r="FY192" s="7">
        <v>5.612835407257073</v>
      </c>
      <c r="FZ192" s="7">
        <v>20.815818150838165</v>
      </c>
    </row>
    <row r="193" spans="1:182" x14ac:dyDescent="0.2">
      <c r="A193">
        <v>15</v>
      </c>
      <c r="B193" t="s">
        <v>13</v>
      </c>
      <c r="C193" t="s">
        <v>77</v>
      </c>
      <c r="D193" t="s">
        <v>69</v>
      </c>
      <c r="E193" s="19">
        <v>21374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0.41</v>
      </c>
      <c r="Q193">
        <v>0.04</v>
      </c>
      <c r="R193">
        <v>0</v>
      </c>
      <c r="S193">
        <v>0</v>
      </c>
      <c r="T193">
        <v>0</v>
      </c>
      <c r="U193">
        <v>0.08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0.09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0.23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0.04</v>
      </c>
      <c r="CY193">
        <v>0.02</v>
      </c>
      <c r="CZ193">
        <v>0</v>
      </c>
      <c r="DA193">
        <v>0</v>
      </c>
      <c r="DB193">
        <v>0</v>
      </c>
      <c r="DC193">
        <v>0</v>
      </c>
      <c r="DD193">
        <v>0.05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f t="shared" si="44"/>
        <v>0</v>
      </c>
      <c r="DX193" s="2" t="s">
        <v>261</v>
      </c>
      <c r="DY193">
        <v>4.4150917385495996</v>
      </c>
      <c r="DZ193">
        <v>6.62651243426627</v>
      </c>
      <c r="EA193">
        <v>4.5051920907066298</v>
      </c>
      <c r="EB193">
        <v>6.62651243426627</v>
      </c>
      <c r="EC193">
        <v>6.62651243426627</v>
      </c>
      <c r="ED193">
        <v>6.62651243426627</v>
      </c>
      <c r="EE193">
        <v>6.62651243426627</v>
      </c>
      <c r="EF193">
        <v>4.3327410392763097</v>
      </c>
      <c r="EG193">
        <v>2.21142069571667</v>
      </c>
      <c r="EH193">
        <v>9.1585082288021695</v>
      </c>
      <c r="EI193">
        <v>17.082954155908102</v>
      </c>
      <c r="EJ193">
        <v>14.7891827609181</v>
      </c>
      <c r="EK193">
        <v>3.85425629141695</v>
      </c>
      <c r="EL193">
        <v>1.56048489642699</v>
      </c>
      <c r="EM193">
        <v>0</v>
      </c>
      <c r="EN193">
        <v>0</v>
      </c>
      <c r="EO193" s="24">
        <f>AVERAGE(DY192:DY194)</f>
        <v>3.3580854765602033</v>
      </c>
      <c r="EP193" s="24">
        <f t="shared" ref="EP193:FD193" si="49">AVERAGE(DZ192:DZ194)</f>
        <v>5.7047169251320637</v>
      </c>
      <c r="EQ193" s="24">
        <f t="shared" si="49"/>
        <v>4.2348616068552696</v>
      </c>
      <c r="ER193" s="24">
        <f t="shared" si="49"/>
        <v>5.7047169251320637</v>
      </c>
      <c r="ES193" s="24">
        <f t="shared" si="49"/>
        <v>5.7047169251320637</v>
      </c>
      <c r="ET193" s="24">
        <f t="shared" si="49"/>
        <v>5.7047169251320637</v>
      </c>
      <c r="EU193" s="24">
        <f t="shared" si="49"/>
        <v>5.7047169251320637</v>
      </c>
      <c r="EV193" s="24">
        <f t="shared" si="49"/>
        <v>3.8164867668486528</v>
      </c>
      <c r="EW193" s="24">
        <f t="shared" si="49"/>
        <v>2.34663144857186</v>
      </c>
      <c r="EX193" s="24">
        <f t="shared" si="49"/>
        <v>8.168078212287357</v>
      </c>
      <c r="EY193" s="24">
        <f t="shared" si="49"/>
        <v>16.689654940591037</v>
      </c>
      <c r="EZ193" s="24">
        <f t="shared" si="49"/>
        <v>14.801424782307601</v>
      </c>
      <c r="FA193" s="24">
        <f t="shared" si="49"/>
        <v>3.7192623672038163</v>
      </c>
      <c r="FB193" s="24">
        <f t="shared" si="49"/>
        <v>1.8310322089204067</v>
      </c>
      <c r="FC193" s="24">
        <f t="shared" si="49"/>
        <v>0</v>
      </c>
      <c r="FD193" s="24">
        <f t="shared" si="49"/>
        <v>0</v>
      </c>
      <c r="FE193" s="49"/>
      <c r="FF193" s="2" t="s">
        <v>249</v>
      </c>
      <c r="FG193" s="19">
        <v>21374</v>
      </c>
      <c r="FH193" s="26">
        <v>21.99</v>
      </c>
      <c r="FI193" s="26">
        <v>24.82</v>
      </c>
      <c r="FJ193" s="26">
        <v>24.82</v>
      </c>
      <c r="FK193" s="26">
        <v>4.8</v>
      </c>
      <c r="FL193" s="26">
        <v>17.88</v>
      </c>
      <c r="FM193" s="26">
        <v>13.2</v>
      </c>
      <c r="FN193" s="26">
        <v>22.58</v>
      </c>
      <c r="FO193" s="24">
        <f>AVERAGE(FH192:FH194)</f>
        <v>21.686666666666667</v>
      </c>
      <c r="FP193" s="24">
        <f t="shared" ref="FP193:FU193" si="50">AVERAGE(FI192:FI194)</f>
        <v>24.113333333333333</v>
      </c>
      <c r="FQ193" s="24">
        <f t="shared" si="50"/>
        <v>24.113333333333333</v>
      </c>
      <c r="FR193" s="24">
        <f t="shared" si="50"/>
        <v>4.8633333333333333</v>
      </c>
      <c r="FS193" s="24">
        <f t="shared" si="50"/>
        <v>18.063333333333333</v>
      </c>
      <c r="FT193" s="24">
        <f t="shared" si="50"/>
        <v>13.693333333333333</v>
      </c>
      <c r="FU193" s="24">
        <f t="shared" si="50"/>
        <v>22.319999999999997</v>
      </c>
      <c r="FV193" s="49" t="s">
        <v>249</v>
      </c>
      <c r="FW193" s="7">
        <v>14.1</v>
      </c>
      <c r="FX193" s="35">
        <v>883.32646608353002</v>
      </c>
      <c r="FY193" s="7">
        <v>5.612835407257073</v>
      </c>
      <c r="FZ193" s="7">
        <v>20.815818150838165</v>
      </c>
    </row>
    <row r="194" spans="1:182" x14ac:dyDescent="0.2">
      <c r="A194">
        <v>15</v>
      </c>
      <c r="B194" t="s">
        <v>13</v>
      </c>
      <c r="C194" t="s">
        <v>77</v>
      </c>
      <c r="D194" t="s">
        <v>69</v>
      </c>
      <c r="E194" s="19">
        <v>21934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0.43</v>
      </c>
      <c r="Q194">
        <v>0.08</v>
      </c>
      <c r="R194">
        <v>0</v>
      </c>
      <c r="S194">
        <v>0</v>
      </c>
      <c r="T194">
        <v>0</v>
      </c>
      <c r="U194">
        <v>0.04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0.12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0.22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0.06</v>
      </c>
      <c r="CY194">
        <v>0.03</v>
      </c>
      <c r="CZ194">
        <v>0</v>
      </c>
      <c r="DA194">
        <v>0</v>
      </c>
      <c r="DB194">
        <v>0</v>
      </c>
      <c r="DC194">
        <v>0</v>
      </c>
      <c r="DD194">
        <v>0.01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f t="shared" ref="DU194:DU257" si="51">COUNTIF(K194,"&gt;0")+COUNTIF(L194,"&gt;0")+COUNTIF(V194,"&gt;0")+COUNTIF(W194,"&gt;0")+COUNTIF(AW194,"&gt;0")+COUNTIF(BD194,"&gt;0")+COUNTIF(BE194,"&gt;0")+COUNTIF(CE194,"&gt;0")+COUNTIF(CF194,"&gt;0")+COUNTIF(DA194,"&gt;0")</f>
        <v>0</v>
      </c>
      <c r="DV194">
        <v>9</v>
      </c>
      <c r="DW194">
        <f>MAX(DU192:DU196)</f>
        <v>1</v>
      </c>
      <c r="DX194" s="2" t="s">
        <v>261</v>
      </c>
      <c r="DY194">
        <v>3.0403068487211899</v>
      </c>
      <c r="DZ194">
        <v>4.8578141471109504</v>
      </c>
      <c r="EA194">
        <v>3.27667531702676</v>
      </c>
      <c r="EB194">
        <v>4.8578141471109504</v>
      </c>
      <c r="EC194">
        <v>4.8578141471109504</v>
      </c>
      <c r="ED194">
        <v>4.8578141471109504</v>
      </c>
      <c r="EE194">
        <v>4.8578141471109504</v>
      </c>
      <c r="EF194">
        <v>3.39864612847395</v>
      </c>
      <c r="EG194">
        <v>1.81750729838976</v>
      </c>
      <c r="EH194">
        <v>8.0900593179022309</v>
      </c>
      <c r="EI194">
        <v>16.6249945983195</v>
      </c>
      <c r="EJ194">
        <v>15.1658265796825</v>
      </c>
      <c r="EK194">
        <v>3.8312948525442398</v>
      </c>
      <c r="EL194">
        <v>2.3721268339072399</v>
      </c>
      <c r="EM194">
        <v>0</v>
      </c>
      <c r="EN194">
        <v>0</v>
      </c>
      <c r="EO194" s="24">
        <f>AVERAGE(DY190:DY194)</f>
        <v>3.1597522314442479</v>
      </c>
      <c r="EP194" s="24">
        <f t="shared" ref="EP194:FD194" si="52">AVERAGE(DZ190:DZ194)</f>
        <v>5.5212223287504987</v>
      </c>
      <c r="EQ194" s="24">
        <f t="shared" si="52"/>
        <v>3.8408793303950999</v>
      </c>
      <c r="ER194" s="24">
        <f t="shared" si="52"/>
        <v>5.5212223287504987</v>
      </c>
      <c r="ES194" s="24">
        <f t="shared" si="52"/>
        <v>5.5212223287504987</v>
      </c>
      <c r="ET194" s="24">
        <f t="shared" si="52"/>
        <v>5.5212223287504987</v>
      </c>
      <c r="EU194" s="24">
        <f t="shared" si="52"/>
        <v>5.5212223287504987</v>
      </c>
      <c r="EV194" s="24">
        <f t="shared" si="52"/>
        <v>4.0418130956616478</v>
      </c>
      <c r="EW194" s="24">
        <f t="shared" si="52"/>
        <v>2.3614700973062499</v>
      </c>
      <c r="EX194" s="24">
        <f t="shared" si="52"/>
        <v>7.9217930204806235</v>
      </c>
      <c r="EY194" s="24">
        <f t="shared" si="52"/>
        <v>16.382361111885739</v>
      </c>
      <c r="EZ194" s="24">
        <f t="shared" si="52"/>
        <v>14.90295187879688</v>
      </c>
      <c r="FA194" s="24">
        <f t="shared" si="52"/>
        <v>3.5247542454201684</v>
      </c>
      <c r="FB194" s="24">
        <f t="shared" si="52"/>
        <v>2.0453450123313184</v>
      </c>
      <c r="FC194" s="24">
        <f t="shared" si="52"/>
        <v>0</v>
      </c>
      <c r="FD194" s="24">
        <f t="shared" si="52"/>
        <v>0</v>
      </c>
      <c r="FE194" s="49" t="s">
        <v>261</v>
      </c>
      <c r="FF194" s="2" t="s">
        <v>249</v>
      </c>
      <c r="FG194" s="19">
        <v>21934</v>
      </c>
      <c r="FH194" s="26">
        <v>22.04</v>
      </c>
      <c r="FI194" s="26">
        <v>24.04</v>
      </c>
      <c r="FJ194" s="26">
        <v>24.04</v>
      </c>
      <c r="FK194" s="26">
        <v>5.0999999999999996</v>
      </c>
      <c r="FL194" s="26">
        <v>18.73</v>
      </c>
      <c r="FM194" s="26">
        <v>14.48</v>
      </c>
      <c r="FN194" s="26">
        <v>22.63</v>
      </c>
      <c r="FO194" s="24">
        <f>AVERAGE(FH190:FH194)</f>
        <v>21.794</v>
      </c>
      <c r="FP194" s="24">
        <f t="shared" ref="FP194:FU194" si="53">AVERAGE(FI190:FI194)</f>
        <v>23.795999999999999</v>
      </c>
      <c r="FQ194" s="24">
        <f t="shared" si="53"/>
        <v>23.795999999999999</v>
      </c>
      <c r="FR194" s="24">
        <f t="shared" si="53"/>
        <v>4.8159999999999998</v>
      </c>
      <c r="FS194" s="24">
        <f t="shared" si="53"/>
        <v>17.974</v>
      </c>
      <c r="FT194" s="24">
        <f t="shared" si="53"/>
        <v>14.070000000000002</v>
      </c>
      <c r="FU194" s="24">
        <f t="shared" si="53"/>
        <v>22.238</v>
      </c>
      <c r="FV194" s="49"/>
      <c r="FW194" s="7">
        <v>14.1</v>
      </c>
      <c r="FX194" s="35">
        <v>883.32646608353002</v>
      </c>
      <c r="FY194" s="7">
        <v>5.612835407257073</v>
      </c>
      <c r="FZ194" s="7">
        <v>20.815818150838165</v>
      </c>
    </row>
    <row r="195" spans="1:182" x14ac:dyDescent="0.2">
      <c r="A195">
        <v>16</v>
      </c>
      <c r="B195" t="s">
        <v>14</v>
      </c>
      <c r="C195" t="s">
        <v>77</v>
      </c>
      <c r="D195" t="s">
        <v>69</v>
      </c>
      <c r="E195" s="19">
        <v>22858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0.27</v>
      </c>
      <c r="Q195">
        <v>0</v>
      </c>
      <c r="R195">
        <v>0.03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0.03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7.0000000000000007E-2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0.23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0.06</v>
      </c>
      <c r="CY195">
        <v>0.05</v>
      </c>
      <c r="CZ195">
        <v>0</v>
      </c>
      <c r="DA195">
        <v>0</v>
      </c>
      <c r="DB195">
        <v>0</v>
      </c>
      <c r="DC195">
        <v>0</v>
      </c>
      <c r="DD195">
        <v>0.05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f t="shared" si="51"/>
        <v>0</v>
      </c>
      <c r="DX195" s="2" t="s">
        <v>261</v>
      </c>
      <c r="DY195">
        <v>0</v>
      </c>
      <c r="DZ195">
        <v>4.6284831169083098</v>
      </c>
      <c r="EA195">
        <v>5.8532279882999001</v>
      </c>
      <c r="EB195">
        <v>5.8532279882999001</v>
      </c>
      <c r="EC195">
        <v>5.8532279882999001</v>
      </c>
      <c r="ED195">
        <v>5.8532279882999001</v>
      </c>
      <c r="EE195">
        <v>5.8532279882999001</v>
      </c>
      <c r="EF195">
        <v>5.8532279882999001</v>
      </c>
      <c r="EG195">
        <v>5.8532279882999001</v>
      </c>
      <c r="EH195">
        <v>5.7879184513951101</v>
      </c>
      <c r="EI195">
        <v>11.6428403030752</v>
      </c>
      <c r="EJ195">
        <v>11.6428403030752</v>
      </c>
      <c r="EK195">
        <v>1.58113883008419</v>
      </c>
      <c r="EL195">
        <v>1.58113883008419</v>
      </c>
      <c r="EM195">
        <v>0</v>
      </c>
      <c r="EN195">
        <v>0</v>
      </c>
      <c r="EP195" s="34"/>
      <c r="EQ195" s="34"/>
      <c r="ER195" s="34"/>
      <c r="ES195" s="34"/>
      <c r="ET195" s="34"/>
      <c r="EU195" s="34"/>
      <c r="EV195" s="34"/>
      <c r="EW195" s="34"/>
      <c r="EX195" s="34"/>
      <c r="EY195" s="34"/>
      <c r="EZ195" s="34"/>
      <c r="FA195" s="34"/>
      <c r="FB195" s="34"/>
      <c r="FC195" s="34"/>
      <c r="FD195" s="34"/>
      <c r="FF195" s="2" t="s">
        <v>247</v>
      </c>
      <c r="FG195" s="19">
        <v>22858</v>
      </c>
      <c r="FH195" s="26">
        <v>18.78</v>
      </c>
      <c r="FI195" s="26">
        <v>18.78</v>
      </c>
      <c r="FJ195" s="26">
        <v>18.78</v>
      </c>
      <c r="FK195" s="26">
        <v>5.83</v>
      </c>
      <c r="FL195" s="26">
        <v>13.76</v>
      </c>
      <c r="FM195" s="26">
        <v>12.76</v>
      </c>
      <c r="FN195" s="26">
        <v>17.78</v>
      </c>
      <c r="FO195" s="34"/>
      <c r="FP195" s="34"/>
      <c r="FQ195" s="34"/>
      <c r="FR195" s="34"/>
      <c r="FS195" s="34"/>
      <c r="FT195" s="34"/>
      <c r="FU195" s="34"/>
      <c r="FW195" s="7">
        <v>15</v>
      </c>
      <c r="FX195" s="35">
        <v>1084.8121833801247</v>
      </c>
      <c r="FY195" s="7">
        <v>6.2413981755574497</v>
      </c>
      <c r="FZ195" s="7">
        <v>22.796246210734001</v>
      </c>
    </row>
    <row r="196" spans="1:182" x14ac:dyDescent="0.2">
      <c r="A196">
        <v>16</v>
      </c>
      <c r="B196" t="s">
        <v>14</v>
      </c>
      <c r="C196" t="s">
        <v>77</v>
      </c>
      <c r="D196" t="s">
        <v>69</v>
      </c>
      <c r="E196" s="19">
        <v>23950</v>
      </c>
      <c r="F196">
        <v>0</v>
      </c>
      <c r="G196">
        <v>0</v>
      </c>
      <c r="H196">
        <v>0</v>
      </c>
      <c r="I196">
        <v>0</v>
      </c>
      <c r="J196">
        <v>0.01</v>
      </c>
      <c r="K196">
        <v>0</v>
      </c>
      <c r="L196">
        <v>0</v>
      </c>
      <c r="M196">
        <v>0.01</v>
      </c>
      <c r="N196">
        <v>0</v>
      </c>
      <c r="O196">
        <v>0</v>
      </c>
      <c r="P196">
        <v>0.36</v>
      </c>
      <c r="Q196">
        <v>0</v>
      </c>
      <c r="R196">
        <v>0.03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0.01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0.03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0.01</v>
      </c>
      <c r="AS196">
        <v>0</v>
      </c>
      <c r="AT196">
        <v>0</v>
      </c>
      <c r="AU196">
        <v>0</v>
      </c>
      <c r="AV196">
        <v>0.01</v>
      </c>
      <c r="AW196">
        <v>0.01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0.05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0.26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0.08</v>
      </c>
      <c r="CY196">
        <v>0.02</v>
      </c>
      <c r="CZ196">
        <v>0</v>
      </c>
      <c r="DA196">
        <v>0</v>
      </c>
      <c r="DB196">
        <v>0</v>
      </c>
      <c r="DC196">
        <v>0</v>
      </c>
      <c r="DD196">
        <v>0.03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f t="shared" si="51"/>
        <v>1</v>
      </c>
      <c r="DX196" s="2" t="s">
        <v>263</v>
      </c>
      <c r="DY196">
        <v>0.67735064763665997</v>
      </c>
      <c r="DZ196">
        <v>5.5901599490655203</v>
      </c>
      <c r="EA196">
        <v>6.1375541728204501</v>
      </c>
      <c r="EB196">
        <v>6.8149048204571097</v>
      </c>
      <c r="EC196">
        <v>6.8149048204571097</v>
      </c>
      <c r="ED196">
        <v>6.8149048204571097</v>
      </c>
      <c r="EE196">
        <v>6.8149048204571097</v>
      </c>
      <c r="EF196">
        <v>6.8149048204571097</v>
      </c>
      <c r="EG196">
        <v>6.1375541728204501</v>
      </c>
      <c r="EH196">
        <v>5.0932310808005798</v>
      </c>
      <c r="EI196">
        <v>12.4953884206301</v>
      </c>
      <c r="EJ196">
        <v>13.909601983003199</v>
      </c>
      <c r="EK196">
        <v>2.2882456112707401</v>
      </c>
      <c r="EL196">
        <v>3.7024591736438399</v>
      </c>
      <c r="EM196">
        <v>0</v>
      </c>
      <c r="EN196">
        <v>0</v>
      </c>
      <c r="EP196" s="34"/>
      <c r="EQ196" s="34"/>
      <c r="ER196" s="34"/>
      <c r="ES196" s="34"/>
      <c r="ET196" s="34"/>
      <c r="EU196" s="34"/>
      <c r="EV196" s="34"/>
      <c r="EW196" s="34"/>
      <c r="EX196" s="34"/>
      <c r="EY196" s="34"/>
      <c r="EZ196" s="34"/>
      <c r="FA196" s="34"/>
      <c r="FB196" s="34"/>
      <c r="FC196" s="34"/>
      <c r="FD196" s="34"/>
      <c r="FF196" s="2" t="s">
        <v>253</v>
      </c>
      <c r="FG196" s="19">
        <v>23950</v>
      </c>
      <c r="FH196" s="26">
        <v>19.43</v>
      </c>
      <c r="FI196" s="26">
        <v>19.43</v>
      </c>
      <c r="FJ196" s="26">
        <v>19.43</v>
      </c>
      <c r="FK196" s="26">
        <v>5.47</v>
      </c>
      <c r="FL196" s="26">
        <v>16.2</v>
      </c>
      <c r="FM196" s="26">
        <v>13.62</v>
      </c>
      <c r="FN196" s="26">
        <v>22.43</v>
      </c>
      <c r="FO196" s="34"/>
      <c r="FP196" s="34"/>
      <c r="FQ196" s="34"/>
      <c r="FR196" s="34"/>
      <c r="FS196" s="34"/>
      <c r="FT196" s="34"/>
      <c r="FU196" s="34"/>
      <c r="FW196" s="7">
        <v>15</v>
      </c>
      <c r="FX196" s="35">
        <v>1084.8121833801247</v>
      </c>
      <c r="FY196" s="7">
        <v>6.2413981755574497</v>
      </c>
      <c r="FZ196" s="7">
        <v>22.796246210734001</v>
      </c>
    </row>
    <row r="197" spans="1:182" x14ac:dyDescent="0.2">
      <c r="A197">
        <v>16</v>
      </c>
      <c r="B197" t="s">
        <v>14</v>
      </c>
      <c r="C197" t="s">
        <v>78</v>
      </c>
      <c r="D197" t="s">
        <v>69</v>
      </c>
      <c r="E197" s="19">
        <v>19056.900399999991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0.02</v>
      </c>
      <c r="N197">
        <v>0</v>
      </c>
      <c r="O197">
        <v>0</v>
      </c>
      <c r="P197">
        <v>0.32</v>
      </c>
      <c r="Q197">
        <v>0</v>
      </c>
      <c r="R197">
        <v>0.02</v>
      </c>
      <c r="S197">
        <v>0.01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0.03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0.02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0.26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0.34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0.01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0.01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f t="shared" si="51"/>
        <v>0</v>
      </c>
      <c r="DX197" s="2" t="s">
        <v>261</v>
      </c>
      <c r="DY197">
        <v>0</v>
      </c>
      <c r="DZ197">
        <v>5.5243966933542099</v>
      </c>
      <c r="EA197">
        <v>6.7491415647458002</v>
      </c>
      <c r="EB197">
        <v>6.7491415647458002</v>
      </c>
      <c r="EC197">
        <v>6.7491415647458002</v>
      </c>
      <c r="ED197">
        <v>6.7491415647458002</v>
      </c>
      <c r="EE197">
        <v>6.7491415647458002</v>
      </c>
      <c r="EF197">
        <v>6.7491415647458002</v>
      </c>
      <c r="EG197">
        <v>6.7491415647458002</v>
      </c>
      <c r="EH197">
        <v>4.5276925690687104</v>
      </c>
      <c r="EI197">
        <v>11.3649235206212</v>
      </c>
      <c r="EJ197">
        <v>11.3649235206212</v>
      </c>
      <c r="EK197">
        <v>1.58113883008419</v>
      </c>
      <c r="EL197">
        <v>1.58113883008419</v>
      </c>
      <c r="EM197">
        <v>0</v>
      </c>
      <c r="EN197">
        <v>0</v>
      </c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F197" s="2" t="s">
        <v>253</v>
      </c>
      <c r="FG197" s="19">
        <v>19056.900399999991</v>
      </c>
      <c r="FH197" s="26">
        <v>18.63</v>
      </c>
      <c r="FI197" s="26">
        <v>17.63</v>
      </c>
      <c r="FJ197" s="26">
        <v>18.63</v>
      </c>
      <c r="FK197" s="26">
        <v>4.58</v>
      </c>
      <c r="FL197" s="26">
        <v>14.39</v>
      </c>
      <c r="FM197" s="26">
        <v>12.97</v>
      </c>
      <c r="FN197" s="26">
        <v>19.04</v>
      </c>
      <c r="FO197" s="24"/>
      <c r="FP197" s="24"/>
      <c r="FQ197" s="24"/>
      <c r="FR197" s="24"/>
      <c r="FS197" s="24"/>
      <c r="FT197" s="24"/>
      <c r="FU197" s="24"/>
      <c r="FW197" s="7">
        <v>15</v>
      </c>
      <c r="FX197" s="35">
        <v>1084.8121833801247</v>
      </c>
      <c r="FY197" s="7">
        <v>6.2413981755574497</v>
      </c>
      <c r="FZ197" s="7">
        <v>22.796246210734001</v>
      </c>
    </row>
    <row r="198" spans="1:182" x14ac:dyDescent="0.2">
      <c r="A198">
        <v>16</v>
      </c>
      <c r="B198" t="s">
        <v>14</v>
      </c>
      <c r="C198" t="s">
        <v>78</v>
      </c>
      <c r="D198" t="s">
        <v>69</v>
      </c>
      <c r="E198" s="19">
        <v>19508.599600000012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0.01</v>
      </c>
      <c r="N198">
        <v>0</v>
      </c>
      <c r="O198">
        <v>0</v>
      </c>
      <c r="P198">
        <v>0.31</v>
      </c>
      <c r="Q198">
        <v>0</v>
      </c>
      <c r="R198">
        <v>0.02</v>
      </c>
      <c r="S198">
        <v>0.02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7.0000000000000007E-2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0.01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0.02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0.28999999999999998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0.2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0.01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f t="shared" si="51"/>
        <v>1</v>
      </c>
      <c r="DX198" s="2" t="s">
        <v>263</v>
      </c>
      <c r="DY198">
        <v>0</v>
      </c>
      <c r="DZ198">
        <v>5.6880657637693899</v>
      </c>
      <c r="EA198">
        <v>6.9128106351609802</v>
      </c>
      <c r="EB198">
        <v>6.9128106351609802</v>
      </c>
      <c r="EC198">
        <v>6.9128106351609802</v>
      </c>
      <c r="ED198">
        <v>6.9128106351609802</v>
      </c>
      <c r="EE198">
        <v>6.9128106351609802</v>
      </c>
      <c r="EF198">
        <v>6.9128106351609802</v>
      </c>
      <c r="EG198">
        <v>6.9128106351609802</v>
      </c>
      <c r="EH198">
        <v>3.6742346141747699</v>
      </c>
      <c r="EI198">
        <v>10.6111286851415</v>
      </c>
      <c r="EJ198">
        <v>11.318235466328</v>
      </c>
      <c r="EK198">
        <v>2.54950975679639</v>
      </c>
      <c r="EL198">
        <v>3.2566165379829402</v>
      </c>
      <c r="EM198">
        <v>0</v>
      </c>
      <c r="EN198">
        <v>0</v>
      </c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F198" s="2" t="s">
        <v>253</v>
      </c>
      <c r="FG198" s="19">
        <v>19508.599600000012</v>
      </c>
      <c r="FH198" s="26">
        <v>17.079999999999998</v>
      </c>
      <c r="FI198" s="26">
        <v>17.079999999999998</v>
      </c>
      <c r="FJ198" s="26">
        <v>17.079999999999998</v>
      </c>
      <c r="FK198" s="26">
        <v>3.74</v>
      </c>
      <c r="FL198" s="26">
        <v>13.31</v>
      </c>
      <c r="FM198" s="26">
        <v>12.31</v>
      </c>
      <c r="FN198" s="26">
        <v>19.079999999999998</v>
      </c>
      <c r="FO198" s="24"/>
      <c r="FP198" s="24"/>
      <c r="FQ198" s="24"/>
      <c r="FR198" s="24"/>
      <c r="FS198" s="24"/>
      <c r="FT198" s="24"/>
      <c r="FU198" s="24"/>
      <c r="FW198" s="7">
        <v>15</v>
      </c>
      <c r="FX198" s="35">
        <v>1084.8121833801247</v>
      </c>
      <c r="FY198" s="7">
        <v>6.2413981755574497</v>
      </c>
      <c r="FZ198" s="7">
        <v>22.796246210734001</v>
      </c>
    </row>
    <row r="199" spans="1:182" x14ac:dyDescent="0.2">
      <c r="A199">
        <v>16</v>
      </c>
      <c r="B199" t="s">
        <v>14</v>
      </c>
      <c r="C199" t="s">
        <v>78</v>
      </c>
      <c r="D199" t="s">
        <v>69</v>
      </c>
      <c r="E199" s="19">
        <v>19960.300800000008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0.01</v>
      </c>
      <c r="N199">
        <v>0</v>
      </c>
      <c r="O199">
        <v>0</v>
      </c>
      <c r="P199">
        <v>0.35</v>
      </c>
      <c r="Q199">
        <v>0</v>
      </c>
      <c r="R199">
        <v>0.02</v>
      </c>
      <c r="S199">
        <v>0.01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0.01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0.01</v>
      </c>
      <c r="BK199">
        <v>0</v>
      </c>
      <c r="BL199">
        <v>0</v>
      </c>
      <c r="BM199">
        <v>0</v>
      </c>
      <c r="BN199">
        <v>0.02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0.36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0.21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f t="shared" si="51"/>
        <v>0</v>
      </c>
      <c r="DX199" s="2" t="s">
        <v>261</v>
      </c>
      <c r="DY199">
        <v>0</v>
      </c>
      <c r="DZ199">
        <v>3.6610189186397899</v>
      </c>
      <c r="EA199">
        <v>4.8857637900313797</v>
      </c>
      <c r="EB199">
        <v>4.8857637900313797</v>
      </c>
      <c r="EC199">
        <v>4.8857637900313797</v>
      </c>
      <c r="ED199">
        <v>4.8857637900313797</v>
      </c>
      <c r="EE199">
        <v>4.8857637900313797</v>
      </c>
      <c r="EF199">
        <v>4.8857637900313797</v>
      </c>
      <c r="EG199">
        <v>4.8857637900313797</v>
      </c>
      <c r="EH199">
        <v>5.7879184513951101</v>
      </c>
      <c r="EI199">
        <v>14.300546947395199</v>
      </c>
      <c r="EJ199">
        <v>14.300546947395199</v>
      </c>
      <c r="EK199">
        <v>0.70710678118654802</v>
      </c>
      <c r="EL199">
        <v>0.70710678118654802</v>
      </c>
      <c r="EM199">
        <v>0</v>
      </c>
      <c r="EN199">
        <v>0</v>
      </c>
      <c r="EO199" s="25"/>
      <c r="EP199" s="25"/>
      <c r="EQ199" s="25"/>
      <c r="ER199" s="25"/>
      <c r="ES199" s="25"/>
      <c r="ET199" s="25"/>
      <c r="EU199" s="25"/>
      <c r="EV199" s="25"/>
      <c r="EW199" s="25"/>
      <c r="EX199" s="25"/>
      <c r="EY199" s="25"/>
      <c r="EZ199" s="25"/>
      <c r="FA199" s="25"/>
      <c r="FB199" s="25"/>
      <c r="FC199" s="25"/>
      <c r="FD199" s="25"/>
      <c r="FF199" s="2" t="s">
        <v>248</v>
      </c>
      <c r="FG199" s="19">
        <v>19960.300800000008</v>
      </c>
      <c r="FH199" s="26">
        <v>19.22</v>
      </c>
      <c r="FI199" s="26">
        <v>19.22</v>
      </c>
      <c r="FJ199" s="26">
        <v>20.22</v>
      </c>
      <c r="FK199" s="26">
        <v>5.83</v>
      </c>
      <c r="FL199" s="26">
        <v>16.89</v>
      </c>
      <c r="FM199" s="26">
        <v>13.48</v>
      </c>
      <c r="FN199" s="26">
        <v>19.809999999999999</v>
      </c>
      <c r="FO199" s="25"/>
      <c r="FP199" s="25"/>
      <c r="FQ199" s="25"/>
      <c r="FR199" s="25"/>
      <c r="FS199" s="25"/>
      <c r="FT199" s="25"/>
      <c r="FU199" s="25"/>
      <c r="FW199" s="7">
        <v>15</v>
      </c>
      <c r="FX199" s="35">
        <v>1084.8121833801247</v>
      </c>
      <c r="FY199" s="7">
        <v>6.2413981755574497</v>
      </c>
      <c r="FZ199" s="7">
        <v>22.796246210734001</v>
      </c>
    </row>
    <row r="200" spans="1:182" x14ac:dyDescent="0.2">
      <c r="A200">
        <v>16</v>
      </c>
      <c r="B200" t="s">
        <v>14</v>
      </c>
      <c r="C200" t="s">
        <v>78</v>
      </c>
      <c r="D200" t="s">
        <v>69</v>
      </c>
      <c r="E200" s="19">
        <v>20412.099600000009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0.38</v>
      </c>
      <c r="Q200">
        <v>0</v>
      </c>
      <c r="R200">
        <v>0.05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0.01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0.01</v>
      </c>
      <c r="AF200">
        <v>0</v>
      </c>
      <c r="AG200">
        <v>0</v>
      </c>
      <c r="AH200">
        <v>0</v>
      </c>
      <c r="AI200">
        <v>0</v>
      </c>
      <c r="AJ200">
        <v>0.02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0.01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0.02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0.38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0.14000000000000001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0.01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0.01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f t="shared" si="51"/>
        <v>0</v>
      </c>
      <c r="DX200" s="2" t="s">
        <v>263</v>
      </c>
      <c r="DY200">
        <v>0</v>
      </c>
      <c r="DZ200">
        <v>5.0943590112375503</v>
      </c>
      <c r="EA200">
        <v>6.3191038826291397</v>
      </c>
      <c r="EB200">
        <v>6.3191038826291397</v>
      </c>
      <c r="EC200">
        <v>6.3191038826291397</v>
      </c>
      <c r="ED200">
        <v>6.3191038826291397</v>
      </c>
      <c r="EE200">
        <v>6.3191038826291397</v>
      </c>
      <c r="EF200">
        <v>6.3191038826291397</v>
      </c>
      <c r="EG200">
        <v>6.3191038826291397</v>
      </c>
      <c r="EH200">
        <v>3.93700393700591</v>
      </c>
      <c r="EI200">
        <v>12.182048637523501</v>
      </c>
      <c r="EJ200">
        <v>12.889155418710001</v>
      </c>
      <c r="EK200">
        <v>1.93185165257814</v>
      </c>
      <c r="EL200">
        <v>2.6389584337646901</v>
      </c>
      <c r="EM200">
        <v>0</v>
      </c>
      <c r="EN200">
        <v>0</v>
      </c>
      <c r="EO200" s="25"/>
      <c r="EP200" s="25"/>
      <c r="EQ200" s="25"/>
      <c r="ER200" s="25"/>
      <c r="ES200" s="25"/>
      <c r="ET200" s="25"/>
      <c r="EU200" s="25"/>
      <c r="EV200" s="25"/>
      <c r="EW200" s="25"/>
      <c r="EX200" s="25"/>
      <c r="EY200" s="25"/>
      <c r="EZ200" s="25"/>
      <c r="FA200" s="25"/>
      <c r="FB200" s="25"/>
      <c r="FC200" s="25"/>
      <c r="FD200" s="25"/>
      <c r="FF200" s="2" t="s">
        <v>247</v>
      </c>
      <c r="FG200" s="19">
        <v>20412.099600000009</v>
      </c>
      <c r="FH200" s="26">
        <v>20.75</v>
      </c>
      <c r="FI200" s="26">
        <v>18.75</v>
      </c>
      <c r="FJ200" s="26">
        <v>20.75</v>
      </c>
      <c r="FK200" s="26">
        <v>4</v>
      </c>
      <c r="FL200" s="26">
        <v>17.399999999999999</v>
      </c>
      <c r="FM200" s="26">
        <v>15.4</v>
      </c>
      <c r="FN200" s="26">
        <v>19.75</v>
      </c>
      <c r="FO200" s="25"/>
      <c r="FP200" s="25"/>
      <c r="FQ200" s="25"/>
      <c r="FR200" s="25"/>
      <c r="FS200" s="25"/>
      <c r="FT200" s="25"/>
      <c r="FU200" s="25"/>
      <c r="FW200" s="7">
        <v>15</v>
      </c>
      <c r="FX200" s="35">
        <v>1084.8121833801247</v>
      </c>
      <c r="FY200" s="7">
        <v>6.2413981755574497</v>
      </c>
      <c r="FZ200" s="7">
        <v>22.796246210734001</v>
      </c>
    </row>
    <row r="201" spans="1:182" x14ac:dyDescent="0.2">
      <c r="A201">
        <v>16</v>
      </c>
      <c r="B201" t="s">
        <v>14</v>
      </c>
      <c r="C201" t="s">
        <v>78</v>
      </c>
      <c r="D201" t="s">
        <v>69</v>
      </c>
      <c r="E201" s="19">
        <v>20688.900399999988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0.01</v>
      </c>
      <c r="N201">
        <v>0</v>
      </c>
      <c r="O201">
        <v>0</v>
      </c>
      <c r="P201">
        <v>0.35</v>
      </c>
      <c r="Q201">
        <v>0</v>
      </c>
      <c r="R201">
        <v>0.03</v>
      </c>
      <c r="S201">
        <v>0.01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0.01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0.02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0.01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0.02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0.17</v>
      </c>
      <c r="CE201">
        <v>0</v>
      </c>
      <c r="CF201">
        <v>0</v>
      </c>
      <c r="CG201">
        <v>0</v>
      </c>
      <c r="CH201">
        <v>0.01</v>
      </c>
      <c r="CI201">
        <v>0</v>
      </c>
      <c r="CJ201">
        <v>0</v>
      </c>
      <c r="CK201">
        <v>0.34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0.01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0.02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f t="shared" si="51"/>
        <v>0</v>
      </c>
      <c r="DX201" s="2" t="s">
        <v>263</v>
      </c>
      <c r="DY201">
        <v>0</v>
      </c>
      <c r="DZ201">
        <v>4.0065355761222898</v>
      </c>
      <c r="EA201">
        <v>4.7136423573088404</v>
      </c>
      <c r="EB201">
        <v>4.7136423573088404</v>
      </c>
      <c r="EC201">
        <v>4.7136423573088404</v>
      </c>
      <c r="ED201">
        <v>4.7136423573088404</v>
      </c>
      <c r="EE201">
        <v>4.7136423573088404</v>
      </c>
      <c r="EF201">
        <v>4.7136423573088404</v>
      </c>
      <c r="EG201">
        <v>4.7136423573088404</v>
      </c>
      <c r="EH201">
        <v>5.4313902456001104</v>
      </c>
      <c r="EI201">
        <v>13.9675767515413</v>
      </c>
      <c r="EJ201">
        <v>14.674683532727901</v>
      </c>
      <c r="EK201">
        <v>1.2247448713915901</v>
      </c>
      <c r="EL201">
        <v>1.93185165257814</v>
      </c>
      <c r="EM201">
        <v>0</v>
      </c>
      <c r="EN201">
        <v>0</v>
      </c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B201" s="25"/>
      <c r="FC201" s="25"/>
      <c r="FD201" s="25"/>
      <c r="FF201" s="2" t="s">
        <v>253</v>
      </c>
      <c r="FG201" s="19">
        <v>20688.900399999988</v>
      </c>
      <c r="FH201" s="26">
        <v>18.559999999999999</v>
      </c>
      <c r="FI201" s="26">
        <v>18.559999999999999</v>
      </c>
      <c r="FJ201" s="26">
        <v>18.559999999999999</v>
      </c>
      <c r="FK201" s="26">
        <v>5.48</v>
      </c>
      <c r="FL201" s="26">
        <v>18.39</v>
      </c>
      <c r="FM201" s="26">
        <v>13.39</v>
      </c>
      <c r="FN201" s="26">
        <v>21.56</v>
      </c>
      <c r="FO201" s="25"/>
      <c r="FP201" s="25"/>
      <c r="FQ201" s="25"/>
      <c r="FR201" s="25"/>
      <c r="FS201" s="25"/>
      <c r="FT201" s="25"/>
      <c r="FU201" s="25"/>
      <c r="FW201" s="7">
        <v>15</v>
      </c>
      <c r="FX201" s="35">
        <v>1084.8121833801247</v>
      </c>
      <c r="FY201" s="7">
        <v>6.2413981755574497</v>
      </c>
      <c r="FZ201" s="7">
        <v>22.796246210734001</v>
      </c>
    </row>
    <row r="202" spans="1:182" x14ac:dyDescent="0.2">
      <c r="A202">
        <v>16</v>
      </c>
      <c r="B202" t="s">
        <v>14</v>
      </c>
      <c r="C202" t="s">
        <v>78</v>
      </c>
      <c r="D202" t="s">
        <v>69</v>
      </c>
      <c r="E202" s="19">
        <v>20907.400399999991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0.01</v>
      </c>
      <c r="N202">
        <v>0</v>
      </c>
      <c r="O202">
        <v>0</v>
      </c>
      <c r="P202">
        <v>0.3</v>
      </c>
      <c r="Q202">
        <v>0</v>
      </c>
      <c r="R202">
        <v>0.04</v>
      </c>
      <c r="S202">
        <v>0.01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0.01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0.01</v>
      </c>
      <c r="AF202">
        <v>0</v>
      </c>
      <c r="AG202">
        <v>0</v>
      </c>
      <c r="AH202">
        <v>0</v>
      </c>
      <c r="AI202">
        <v>0</v>
      </c>
      <c r="AJ202">
        <v>0.02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0.01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0.01</v>
      </c>
      <c r="BJ202">
        <v>0.01</v>
      </c>
      <c r="BK202">
        <v>0</v>
      </c>
      <c r="BL202">
        <v>0</v>
      </c>
      <c r="BM202">
        <v>0</v>
      </c>
      <c r="BN202">
        <v>0.02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0.31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0.16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0.01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f t="shared" si="51"/>
        <v>1</v>
      </c>
      <c r="DX202" s="2" t="s">
        <v>263</v>
      </c>
      <c r="DY202">
        <v>0</v>
      </c>
      <c r="DZ202">
        <v>4.8197178030015904</v>
      </c>
      <c r="EA202">
        <v>6.9410381465612296</v>
      </c>
      <c r="EB202">
        <v>6.9410381465612296</v>
      </c>
      <c r="EC202">
        <v>6.9410381465612296</v>
      </c>
      <c r="ED202">
        <v>6.9410381465612296</v>
      </c>
      <c r="EE202">
        <v>6.9410381465612296</v>
      </c>
      <c r="EF202">
        <v>6.9410381465612296</v>
      </c>
      <c r="EG202">
        <v>6.9410381465612296</v>
      </c>
      <c r="EH202">
        <v>4.94974746830583</v>
      </c>
      <c r="EI202">
        <v>11.795351276279</v>
      </c>
      <c r="EJ202">
        <v>13.209564838652099</v>
      </c>
      <c r="EK202">
        <v>1.2247448713915901</v>
      </c>
      <c r="EL202">
        <v>2.6389584337646901</v>
      </c>
      <c r="EM202">
        <v>0</v>
      </c>
      <c r="EN202">
        <v>0</v>
      </c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25"/>
      <c r="FA202" s="25"/>
      <c r="FB202" s="25"/>
      <c r="FC202" s="25"/>
      <c r="FD202" s="25"/>
      <c r="FF202" s="2" t="s">
        <v>253</v>
      </c>
      <c r="FG202" s="19">
        <v>20907.400399999991</v>
      </c>
      <c r="FH202" s="26">
        <v>19.690000000000001</v>
      </c>
      <c r="FI202" s="26">
        <v>18.690000000000001</v>
      </c>
      <c r="FJ202" s="26">
        <v>19.690000000000001</v>
      </c>
      <c r="FK202" s="26">
        <v>5</v>
      </c>
      <c r="FL202" s="26">
        <v>16.71</v>
      </c>
      <c r="FM202" s="26">
        <v>14.71</v>
      </c>
      <c r="FN202" s="26">
        <v>21.69</v>
      </c>
      <c r="FO202" s="25"/>
      <c r="FP202" s="25"/>
      <c r="FQ202" s="25"/>
      <c r="FR202" s="25"/>
      <c r="FS202" s="25"/>
      <c r="FT202" s="25"/>
      <c r="FU202" s="25"/>
      <c r="FW202" s="7">
        <v>15</v>
      </c>
      <c r="FX202" s="35">
        <v>1084.8121833801247</v>
      </c>
      <c r="FY202" s="7">
        <v>6.2413981755574497</v>
      </c>
      <c r="FZ202" s="7">
        <v>22.796246210734001</v>
      </c>
    </row>
    <row r="203" spans="1:182" x14ac:dyDescent="0.2">
      <c r="A203">
        <v>16</v>
      </c>
      <c r="B203" t="s">
        <v>14</v>
      </c>
      <c r="C203" t="s">
        <v>78</v>
      </c>
      <c r="D203" t="s">
        <v>69</v>
      </c>
      <c r="E203" s="19">
        <v>21125.900399999991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0.01</v>
      </c>
      <c r="N203">
        <v>0</v>
      </c>
      <c r="O203">
        <v>0</v>
      </c>
      <c r="P203">
        <v>0.37</v>
      </c>
      <c r="Q203">
        <v>0</v>
      </c>
      <c r="R203">
        <v>0.02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0.01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0.01</v>
      </c>
      <c r="AF203">
        <v>0</v>
      </c>
      <c r="AG203">
        <v>0</v>
      </c>
      <c r="AH203">
        <v>0</v>
      </c>
      <c r="AI203">
        <v>0</v>
      </c>
      <c r="AJ203">
        <v>0.02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0.01</v>
      </c>
      <c r="AS203">
        <v>0</v>
      </c>
      <c r="AT203">
        <v>0</v>
      </c>
      <c r="AU203">
        <v>0</v>
      </c>
      <c r="AV203">
        <v>0.01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0.01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0.2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0.3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0.01</v>
      </c>
      <c r="CR203">
        <v>0.01</v>
      </c>
      <c r="CS203">
        <v>0.01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0.01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f t="shared" si="51"/>
        <v>0</v>
      </c>
      <c r="DX203" s="2" t="s">
        <v>263</v>
      </c>
      <c r="DY203">
        <v>0</v>
      </c>
      <c r="DZ203">
        <v>3.8943669215488299</v>
      </c>
      <c r="EA203">
        <v>5.4755057516330199</v>
      </c>
      <c r="EB203">
        <v>5.4755057516330199</v>
      </c>
      <c r="EC203">
        <v>5.4755057516330199</v>
      </c>
      <c r="ED203">
        <v>5.4755057516330199</v>
      </c>
      <c r="EE203">
        <v>5.4755057516330199</v>
      </c>
      <c r="EF203">
        <v>5.4755057516330199</v>
      </c>
      <c r="EG203">
        <v>5.4755057516330199</v>
      </c>
      <c r="EH203">
        <v>5.7008771254956896</v>
      </c>
      <c r="EI203">
        <v>13.863720455852601</v>
      </c>
      <c r="EJ203">
        <v>14.5708272370392</v>
      </c>
      <c r="EK203">
        <v>1.93185165257814</v>
      </c>
      <c r="EL203">
        <v>2.6389584337646901</v>
      </c>
      <c r="EM203">
        <v>0</v>
      </c>
      <c r="EN203">
        <v>0</v>
      </c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F203" s="2" t="s">
        <v>253</v>
      </c>
      <c r="FG203" s="19">
        <v>21125.900399999991</v>
      </c>
      <c r="FH203" s="26">
        <v>20.47</v>
      </c>
      <c r="FI203" s="26">
        <v>19.059999999999999</v>
      </c>
      <c r="FJ203" s="26">
        <v>20.47</v>
      </c>
      <c r="FK203" s="26">
        <v>6.74</v>
      </c>
      <c r="FL203" s="26">
        <v>18.66</v>
      </c>
      <c r="FM203" s="26">
        <v>15.66</v>
      </c>
      <c r="FN203" s="26">
        <v>22.06</v>
      </c>
      <c r="FO203" s="25"/>
      <c r="FP203" s="25"/>
      <c r="FQ203" s="25"/>
      <c r="FR203" s="25"/>
      <c r="FS203" s="25"/>
      <c r="FT203" s="25"/>
      <c r="FU203" s="25"/>
      <c r="FW203" s="7">
        <v>15</v>
      </c>
      <c r="FX203" s="35">
        <v>1084.8121833801247</v>
      </c>
      <c r="FY203" s="7">
        <v>6.2413981755574497</v>
      </c>
      <c r="FZ203" s="7">
        <v>22.796246210734001</v>
      </c>
    </row>
    <row r="204" spans="1:182" x14ac:dyDescent="0.2">
      <c r="A204">
        <v>16</v>
      </c>
      <c r="B204" t="s">
        <v>14</v>
      </c>
      <c r="C204" t="s">
        <v>78</v>
      </c>
      <c r="D204" t="s">
        <v>69</v>
      </c>
      <c r="E204" s="19">
        <v>21344.400399999991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0.34</v>
      </c>
      <c r="Q204">
        <v>0</v>
      </c>
      <c r="R204">
        <v>0.02</v>
      </c>
      <c r="S204">
        <v>0.04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0.01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0.09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0.01</v>
      </c>
      <c r="AS204">
        <v>0</v>
      </c>
      <c r="AT204">
        <v>0</v>
      </c>
      <c r="AU204">
        <v>0</v>
      </c>
      <c r="AV204">
        <v>0.01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0.01</v>
      </c>
      <c r="BK204">
        <v>0</v>
      </c>
      <c r="BL204">
        <v>0</v>
      </c>
      <c r="BM204">
        <v>0</v>
      </c>
      <c r="BN204">
        <v>0.05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0.28000000000000003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0.25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0.01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f t="shared" si="51"/>
        <v>0</v>
      </c>
      <c r="DX204" s="2" t="s">
        <v>263</v>
      </c>
      <c r="DY204">
        <v>0</v>
      </c>
      <c r="DZ204">
        <v>4.11599209775052</v>
      </c>
      <c r="EA204">
        <v>5.9868207911374904</v>
      </c>
      <c r="EB204">
        <v>5.9868207911374904</v>
      </c>
      <c r="EC204">
        <v>5.9868207911374904</v>
      </c>
      <c r="ED204">
        <v>5.9868207911374904</v>
      </c>
      <c r="EE204">
        <v>5.9868207911374904</v>
      </c>
      <c r="EF204">
        <v>5.9868207911374904</v>
      </c>
      <c r="EG204">
        <v>5.9868207911374904</v>
      </c>
      <c r="EH204">
        <v>4.5276925690687104</v>
      </c>
      <c r="EI204">
        <v>12.247462673042</v>
      </c>
      <c r="EJ204">
        <v>12.954569454228499</v>
      </c>
      <c r="EK204">
        <v>3.6225827286092001</v>
      </c>
      <c r="EL204">
        <v>4.3296895097957497</v>
      </c>
      <c r="EM204">
        <v>0</v>
      </c>
      <c r="EN204">
        <v>0</v>
      </c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25"/>
      <c r="FA204" s="25"/>
      <c r="FB204" s="25"/>
      <c r="FC204" s="25"/>
      <c r="FD204" s="25"/>
      <c r="FF204" s="2" t="s">
        <v>247</v>
      </c>
      <c r="FG204" s="19">
        <v>21344.400399999991</v>
      </c>
      <c r="FH204" s="26">
        <v>20.52</v>
      </c>
      <c r="FI204" s="26">
        <v>20.52</v>
      </c>
      <c r="FJ204" s="26">
        <v>20.52</v>
      </c>
      <c r="FK204" s="26">
        <v>5.58</v>
      </c>
      <c r="FL204" s="26">
        <v>16.28</v>
      </c>
      <c r="FM204" s="26">
        <v>13.86</v>
      </c>
      <c r="FN204" s="26">
        <v>20.100000000000001</v>
      </c>
      <c r="FO204" s="25"/>
      <c r="FP204" s="25"/>
      <c r="FQ204" s="25"/>
      <c r="FR204" s="25"/>
      <c r="FS204" s="25"/>
      <c r="FT204" s="25"/>
      <c r="FU204" s="25"/>
      <c r="FW204" s="7">
        <v>15</v>
      </c>
      <c r="FX204" s="35">
        <v>1084.8121833801247</v>
      </c>
      <c r="FY204" s="7">
        <v>6.2413981755574497</v>
      </c>
      <c r="FZ204" s="7">
        <v>22.796246210734001</v>
      </c>
    </row>
    <row r="205" spans="1:182" x14ac:dyDescent="0.2">
      <c r="A205">
        <v>16</v>
      </c>
      <c r="B205" t="s">
        <v>14</v>
      </c>
      <c r="C205" t="s">
        <v>78</v>
      </c>
      <c r="D205" t="s">
        <v>69</v>
      </c>
      <c r="E205" s="19">
        <v>21563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0.01</v>
      </c>
      <c r="N205">
        <v>0</v>
      </c>
      <c r="O205">
        <v>0</v>
      </c>
      <c r="P205">
        <v>0.17</v>
      </c>
      <c r="Q205">
        <v>0</v>
      </c>
      <c r="R205">
        <v>0.03</v>
      </c>
      <c r="S205">
        <v>0.2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0.04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0.02</v>
      </c>
      <c r="AF205">
        <v>0</v>
      </c>
      <c r="AG205">
        <v>0</v>
      </c>
      <c r="AH205">
        <v>0</v>
      </c>
      <c r="AI205">
        <v>0</v>
      </c>
      <c r="AJ205">
        <v>0.12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0.02</v>
      </c>
      <c r="BK205">
        <v>0</v>
      </c>
      <c r="BL205">
        <v>0</v>
      </c>
      <c r="BM205">
        <v>0</v>
      </c>
      <c r="BN205">
        <v>0.03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0.19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0.33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0.01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f t="shared" si="51"/>
        <v>0</v>
      </c>
      <c r="DX205" s="2" t="s">
        <v>263</v>
      </c>
      <c r="DY205">
        <v>0</v>
      </c>
      <c r="DZ205">
        <v>2.5246140795763101</v>
      </c>
      <c r="EA205">
        <v>4.8698219594880197</v>
      </c>
      <c r="EB205">
        <v>4.1627151783014797</v>
      </c>
      <c r="EC205">
        <v>4.8698219594880303</v>
      </c>
      <c r="ED205">
        <v>4.1627151783014797</v>
      </c>
      <c r="EE205">
        <v>4.8698219594880303</v>
      </c>
      <c r="EF205">
        <v>4.1627151783014797</v>
      </c>
      <c r="EG205">
        <v>4.1627151783014797</v>
      </c>
      <c r="EH205">
        <v>4.1833001326703796</v>
      </c>
      <c r="EI205">
        <v>14.2539009936454</v>
      </c>
      <c r="EJ205">
        <v>15.417622905845899</v>
      </c>
      <c r="EK205">
        <v>4.0982717727491798</v>
      </c>
      <c r="EL205">
        <v>5.2619936849495996</v>
      </c>
      <c r="EM205">
        <v>0</v>
      </c>
      <c r="EN205">
        <v>0</v>
      </c>
      <c r="EO205" s="25"/>
      <c r="EP205" s="25"/>
      <c r="EQ205" s="25"/>
      <c r="ER205" s="25"/>
      <c r="ES205" s="25"/>
      <c r="ET205" s="25"/>
      <c r="EU205" s="25"/>
      <c r="EV205" s="25"/>
      <c r="EW205" s="25"/>
      <c r="EX205" s="25"/>
      <c r="EY205" s="25"/>
      <c r="EZ205" s="25"/>
      <c r="FA205" s="25"/>
      <c r="FB205" s="25"/>
      <c r="FC205" s="25"/>
      <c r="FD205" s="25"/>
      <c r="FF205" s="2" t="s">
        <v>251</v>
      </c>
      <c r="FG205" s="19">
        <v>21563</v>
      </c>
      <c r="FH205" s="26">
        <v>21.43</v>
      </c>
      <c r="FI205" s="26">
        <v>20.43</v>
      </c>
      <c r="FJ205" s="26">
        <v>22.43</v>
      </c>
      <c r="FK205" s="26">
        <v>4.24</v>
      </c>
      <c r="FL205" s="26">
        <v>23.81</v>
      </c>
      <c r="FM205" s="26">
        <v>15.16</v>
      </c>
      <c r="FN205" s="26">
        <v>23.61</v>
      </c>
      <c r="FO205" s="25"/>
      <c r="FP205" s="25"/>
      <c r="FQ205" s="25"/>
      <c r="FR205" s="25"/>
      <c r="FS205" s="25"/>
      <c r="FT205" s="25"/>
      <c r="FU205" s="25"/>
      <c r="FW205" s="7">
        <v>15</v>
      </c>
      <c r="FX205" s="35">
        <v>1084.8121833801247</v>
      </c>
      <c r="FY205" s="7">
        <v>6.2413981755574497</v>
      </c>
      <c r="FZ205" s="7">
        <v>22.796246210734001</v>
      </c>
    </row>
    <row r="206" spans="1:182" x14ac:dyDescent="0.2">
      <c r="A206">
        <v>16</v>
      </c>
      <c r="B206" t="s">
        <v>14</v>
      </c>
      <c r="C206" t="s">
        <v>78</v>
      </c>
      <c r="D206" t="s">
        <v>69</v>
      </c>
      <c r="E206" s="19">
        <v>21781.5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0.38</v>
      </c>
      <c r="Q206">
        <v>0</v>
      </c>
      <c r="R206">
        <v>0.02</v>
      </c>
      <c r="S206">
        <v>7.0000000000000007E-2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0.02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0.13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0.02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0.04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0.21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0.21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0.02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f t="shared" si="51"/>
        <v>1</v>
      </c>
      <c r="DX206" s="2" t="s">
        <v>263</v>
      </c>
      <c r="DY206">
        <v>0.70710678118654802</v>
      </c>
      <c r="DZ206">
        <v>3.4218499060324898</v>
      </c>
      <c r="EA206">
        <v>3.4218499060324898</v>
      </c>
      <c r="EB206">
        <v>4.1289566872190404</v>
      </c>
      <c r="EC206">
        <v>4.1289566872190404</v>
      </c>
      <c r="ED206">
        <v>4.1289566872190404</v>
      </c>
      <c r="EE206">
        <v>4.1289566872190404</v>
      </c>
      <c r="EF206">
        <v>4.1289566872190404</v>
      </c>
      <c r="EG206">
        <v>3.4218499060324898</v>
      </c>
      <c r="EH206">
        <v>5.0082694147078604</v>
      </c>
      <c r="EI206">
        <v>12.006025820563501</v>
      </c>
      <c r="EJ206">
        <v>14.4555155633466</v>
      </c>
      <c r="EK206">
        <v>3.53553390593274</v>
      </c>
      <c r="EL206">
        <v>5.9850236487159201</v>
      </c>
      <c r="EM206">
        <v>0</v>
      </c>
      <c r="EN206">
        <v>0</v>
      </c>
      <c r="EO206" s="25"/>
      <c r="EP206" s="25"/>
      <c r="EQ206" s="25"/>
      <c r="ER206" s="25"/>
      <c r="ES206" s="25"/>
      <c r="ET206" s="25"/>
      <c r="EU206" s="25"/>
      <c r="EV206" s="25"/>
      <c r="EW206" s="25"/>
      <c r="EX206" s="25"/>
      <c r="EY206" s="25"/>
      <c r="EZ206" s="25"/>
      <c r="FA206" s="25"/>
      <c r="FB206" s="25"/>
      <c r="FC206" s="25"/>
      <c r="FD206" s="25"/>
      <c r="FF206" s="2" t="s">
        <v>247</v>
      </c>
      <c r="FG206" s="19">
        <v>21781.5</v>
      </c>
      <c r="FH206" s="26">
        <v>20.49</v>
      </c>
      <c r="FI206" s="26">
        <v>19.489999999999998</v>
      </c>
      <c r="FJ206" s="26">
        <v>20.49</v>
      </c>
      <c r="FK206" s="26">
        <v>4.3600000000000003</v>
      </c>
      <c r="FL206" s="26">
        <v>17.670000000000002</v>
      </c>
      <c r="FM206" s="26">
        <v>15.94</v>
      </c>
      <c r="FN206" s="26">
        <v>19.170000000000002</v>
      </c>
      <c r="FO206" s="25"/>
      <c r="FP206" s="25"/>
      <c r="FQ206" s="25"/>
      <c r="FR206" s="25"/>
      <c r="FS206" s="25"/>
      <c r="FT206" s="25"/>
      <c r="FU206" s="25"/>
      <c r="FW206" s="7">
        <v>15</v>
      </c>
      <c r="FX206" s="35">
        <v>1084.8121833801247</v>
      </c>
      <c r="FY206" s="7">
        <v>6.2413981755574497</v>
      </c>
      <c r="FZ206" s="7">
        <v>22.796246210734001</v>
      </c>
    </row>
    <row r="207" spans="1:182" x14ac:dyDescent="0.2">
      <c r="A207">
        <v>16</v>
      </c>
      <c r="B207" t="s">
        <v>14</v>
      </c>
      <c r="C207" t="s">
        <v>78</v>
      </c>
      <c r="D207" t="s">
        <v>69</v>
      </c>
      <c r="E207" s="19">
        <v>22000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0.02</v>
      </c>
      <c r="N207">
        <v>0</v>
      </c>
      <c r="O207">
        <v>0</v>
      </c>
      <c r="P207">
        <v>0.42</v>
      </c>
      <c r="Q207">
        <v>0</v>
      </c>
      <c r="R207">
        <v>7.0000000000000007E-2</v>
      </c>
      <c r="S207">
        <v>0.01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0.02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0.05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0.04</v>
      </c>
      <c r="BK207">
        <v>0</v>
      </c>
      <c r="BL207">
        <v>0</v>
      </c>
      <c r="BM207">
        <v>0</v>
      </c>
      <c r="BN207">
        <v>0.06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0.01</v>
      </c>
      <c r="CD207">
        <v>0.05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0.18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0.02</v>
      </c>
      <c r="CR207">
        <v>0</v>
      </c>
      <c r="CS207">
        <v>0.01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0.05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0.01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f t="shared" si="51"/>
        <v>0</v>
      </c>
      <c r="DX207" s="2" t="s">
        <v>263</v>
      </c>
      <c r="DY207">
        <v>0</v>
      </c>
      <c r="DZ207">
        <v>2.21142069571667</v>
      </c>
      <c r="EA207">
        <v>3.79255952580086</v>
      </c>
      <c r="EB207">
        <v>3.79255952580086</v>
      </c>
      <c r="EC207">
        <v>3.79255952580086</v>
      </c>
      <c r="ED207">
        <v>3.79255952580086</v>
      </c>
      <c r="EE207">
        <v>3.79255952580086</v>
      </c>
      <c r="EF207">
        <v>3.79255952580086</v>
      </c>
      <c r="EG207">
        <v>3.79255952580086</v>
      </c>
      <c r="EH207">
        <v>5.2440442408507604</v>
      </c>
      <c r="EI207">
        <v>14.325052037978001</v>
      </c>
      <c r="EJ207">
        <v>15.549796909369601</v>
      </c>
      <c r="EK207">
        <v>2.1213203435596402</v>
      </c>
      <c r="EL207">
        <v>3.34606521495123</v>
      </c>
      <c r="EM207">
        <v>0</v>
      </c>
      <c r="EN207">
        <v>0</v>
      </c>
      <c r="EO207" s="25"/>
      <c r="EP207" s="25"/>
      <c r="EQ207" s="25"/>
      <c r="ER207" s="25"/>
      <c r="ES207" s="25"/>
      <c r="ET207" s="25"/>
      <c r="EU207" s="25"/>
      <c r="EV207" s="25"/>
      <c r="EW207" s="25"/>
      <c r="EX207" s="25"/>
      <c r="EY207" s="25"/>
      <c r="EZ207" s="25"/>
      <c r="FA207" s="25"/>
      <c r="FB207" s="25"/>
      <c r="FC207" s="25"/>
      <c r="FD207" s="25"/>
      <c r="FF207" s="2" t="s">
        <v>253</v>
      </c>
      <c r="FG207" s="19">
        <v>22000</v>
      </c>
      <c r="FH207" s="26">
        <v>19.2</v>
      </c>
      <c r="FI207" s="26">
        <v>19.2</v>
      </c>
      <c r="FJ207" s="26">
        <v>21.2</v>
      </c>
      <c r="FK207" s="26">
        <v>5.29</v>
      </c>
      <c r="FL207" s="26">
        <v>20.43</v>
      </c>
      <c r="FM207" s="26">
        <v>14.6</v>
      </c>
      <c r="FN207" s="26">
        <v>23.03</v>
      </c>
      <c r="FO207" s="25"/>
      <c r="FP207" s="25"/>
      <c r="FQ207" s="25"/>
      <c r="FR207" s="25"/>
      <c r="FS207" s="25"/>
      <c r="FT207" s="25"/>
      <c r="FU207" s="25"/>
      <c r="FW207" s="7">
        <v>15</v>
      </c>
      <c r="FX207" s="35">
        <v>1084.8121833801247</v>
      </c>
      <c r="FY207" s="7">
        <v>6.2413981755574497</v>
      </c>
      <c r="FZ207" s="7">
        <v>22.796246210734001</v>
      </c>
    </row>
    <row r="208" spans="1:182" x14ac:dyDescent="0.2">
      <c r="A208">
        <v>16</v>
      </c>
      <c r="B208" t="s">
        <v>14</v>
      </c>
      <c r="C208" t="s">
        <v>78</v>
      </c>
      <c r="D208" t="s">
        <v>69</v>
      </c>
      <c r="E208" s="19">
        <v>22250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0.01</v>
      </c>
      <c r="N208">
        <v>0</v>
      </c>
      <c r="O208">
        <v>0</v>
      </c>
      <c r="P208">
        <v>0.35</v>
      </c>
      <c r="Q208">
        <v>0</v>
      </c>
      <c r="R208">
        <v>0.04</v>
      </c>
      <c r="S208">
        <v>0.01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0.03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0.01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0.01</v>
      </c>
      <c r="BK208">
        <v>0</v>
      </c>
      <c r="BL208">
        <v>0</v>
      </c>
      <c r="BM208">
        <v>0</v>
      </c>
      <c r="BN208">
        <v>0.01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0.1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0.19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0.01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0.03</v>
      </c>
      <c r="CZ208">
        <v>0</v>
      </c>
      <c r="DA208">
        <v>0</v>
      </c>
      <c r="DB208">
        <v>0</v>
      </c>
      <c r="DC208">
        <v>0</v>
      </c>
      <c r="DD208">
        <v>0.01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f t="shared" si="51"/>
        <v>1</v>
      </c>
      <c r="DX208" s="2" t="s">
        <v>263</v>
      </c>
      <c r="DY208">
        <v>0</v>
      </c>
      <c r="DZ208">
        <v>4.8197178030015904</v>
      </c>
      <c r="EA208">
        <v>6.4008566330857803</v>
      </c>
      <c r="EB208">
        <v>6.4008566330857803</v>
      </c>
      <c r="EC208">
        <v>6.4008566330857803</v>
      </c>
      <c r="ED208">
        <v>6.4008566330857803</v>
      </c>
      <c r="EE208">
        <v>6.4008566330857803</v>
      </c>
      <c r="EF208">
        <v>6.4008566330857803</v>
      </c>
      <c r="EG208">
        <v>6.4008566330857803</v>
      </c>
      <c r="EH208">
        <v>4.3011626335213098</v>
      </c>
      <c r="EI208">
        <v>12.2961530393163</v>
      </c>
      <c r="EJ208">
        <v>13.003259820502899</v>
      </c>
      <c r="EK208">
        <v>1.58113883008419</v>
      </c>
      <c r="EL208">
        <v>2.2882456112707401</v>
      </c>
      <c r="EM208">
        <v>0</v>
      </c>
      <c r="EN208">
        <v>0</v>
      </c>
      <c r="EP208" s="34"/>
      <c r="EQ208" s="34"/>
      <c r="ER208" s="34"/>
      <c r="ES208" s="34"/>
      <c r="ET208" s="34"/>
      <c r="EU208" s="34"/>
      <c r="EV208" s="34"/>
      <c r="EW208" s="34"/>
      <c r="EX208" s="34"/>
      <c r="EY208" s="34"/>
      <c r="EZ208" s="34"/>
      <c r="FA208" s="34"/>
      <c r="FB208" s="34"/>
      <c r="FC208" s="34"/>
      <c r="FD208" s="34"/>
      <c r="FF208" s="2" t="s">
        <v>248</v>
      </c>
      <c r="FG208" s="19">
        <v>22250</v>
      </c>
      <c r="FH208" s="26">
        <v>19.98</v>
      </c>
      <c r="FI208" s="26">
        <v>18.98</v>
      </c>
      <c r="FJ208" s="26">
        <v>20.98</v>
      </c>
      <c r="FK208" s="26">
        <v>4.3600000000000003</v>
      </c>
      <c r="FL208" s="26">
        <v>16.510000000000002</v>
      </c>
      <c r="FM208" s="26">
        <v>14.51</v>
      </c>
      <c r="FN208" s="26">
        <v>19.98</v>
      </c>
      <c r="FO208" s="34"/>
      <c r="FP208" s="34"/>
      <c r="FQ208" s="34"/>
      <c r="FR208" s="34"/>
      <c r="FS208" s="34"/>
      <c r="FT208" s="34"/>
      <c r="FU208" s="34"/>
      <c r="FW208" s="7">
        <v>15</v>
      </c>
      <c r="FX208" s="35">
        <v>1084.8121833801247</v>
      </c>
      <c r="FY208" s="7">
        <v>6.2413981755574497</v>
      </c>
      <c r="FZ208" s="7">
        <v>22.796246210734001</v>
      </c>
    </row>
    <row r="209" spans="1:182" x14ac:dyDescent="0.2">
      <c r="A209">
        <v>16</v>
      </c>
      <c r="B209" t="s">
        <v>14</v>
      </c>
      <c r="C209" t="s">
        <v>78</v>
      </c>
      <c r="D209" t="s">
        <v>69</v>
      </c>
      <c r="E209" s="19">
        <v>22500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0.01</v>
      </c>
      <c r="N209">
        <v>0</v>
      </c>
      <c r="O209">
        <v>0</v>
      </c>
      <c r="P209">
        <v>0.31</v>
      </c>
      <c r="Q209">
        <v>0</v>
      </c>
      <c r="R209">
        <v>0.05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0.03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0.03</v>
      </c>
      <c r="BO209">
        <v>0.01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7.0000000000000007E-2</v>
      </c>
      <c r="CE209">
        <v>0</v>
      </c>
      <c r="CF209">
        <v>0</v>
      </c>
      <c r="CG209">
        <v>0</v>
      </c>
      <c r="CH209">
        <v>0.01</v>
      </c>
      <c r="CI209">
        <v>0</v>
      </c>
      <c r="CJ209">
        <v>0</v>
      </c>
      <c r="CK209">
        <v>0.28000000000000003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0.01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f t="shared" si="51"/>
        <v>0</v>
      </c>
      <c r="DV209">
        <v>25</v>
      </c>
      <c r="DW209">
        <f>MAX(DU197:DU211)</f>
        <v>1</v>
      </c>
      <c r="DX209" s="2" t="s">
        <v>261</v>
      </c>
      <c r="DY209">
        <v>0</v>
      </c>
      <c r="DZ209">
        <v>3.8943669215488299</v>
      </c>
      <c r="EA209">
        <v>5.4755057516330199</v>
      </c>
      <c r="EB209">
        <v>5.4755057516330199</v>
      </c>
      <c r="EC209">
        <v>5.4755057516330199</v>
      </c>
      <c r="ED209">
        <v>5.4755057516330199</v>
      </c>
      <c r="EE209">
        <v>5.4755057516330199</v>
      </c>
      <c r="EF209">
        <v>5.4755057516330199</v>
      </c>
      <c r="EG209">
        <v>5.4755057516330199</v>
      </c>
      <c r="EH209">
        <v>5.7879184513951101</v>
      </c>
      <c r="EI209">
        <v>12.7248125223618</v>
      </c>
      <c r="EJ209">
        <v>12.7248125223618</v>
      </c>
      <c r="EK209">
        <v>1.58113883008419</v>
      </c>
      <c r="EL209">
        <v>1.58113883008419</v>
      </c>
      <c r="EM209">
        <v>0</v>
      </c>
      <c r="EN209">
        <v>0</v>
      </c>
      <c r="EO209" s="24">
        <f>AVERAGE(DY195:DY209)</f>
        <v>9.2297161921547188E-2</v>
      </c>
      <c r="EP209" s="24">
        <f t="shared" ref="EP209:FD209" si="54">AVERAGE(DZ195:DZ209)</f>
        <v>4.2596710171515921</v>
      </c>
      <c r="EQ209" s="24">
        <f t="shared" si="54"/>
        <v>5.5956801904245603</v>
      </c>
      <c r="ER209" s="24">
        <f t="shared" si="54"/>
        <v>5.6408369002670051</v>
      </c>
      <c r="ES209" s="24">
        <f t="shared" si="54"/>
        <v>5.6879773523461088</v>
      </c>
      <c r="ET209" s="24">
        <f t="shared" si="54"/>
        <v>5.6408369002670051</v>
      </c>
      <c r="EU209" s="24">
        <f t="shared" si="54"/>
        <v>5.6879773523461088</v>
      </c>
      <c r="EV209" s="24">
        <f t="shared" si="54"/>
        <v>5.6408369002670051</v>
      </c>
      <c r="EW209" s="24">
        <f t="shared" si="54"/>
        <v>5.5485397383454576</v>
      </c>
      <c r="EX209" s="24">
        <f t="shared" si="54"/>
        <v>4.9294934256970642</v>
      </c>
      <c r="EY209" s="24">
        <f t="shared" si="54"/>
        <v>12.671795472331105</v>
      </c>
      <c r="EZ209" s="24">
        <f t="shared" si="54"/>
        <v>13.465730428213819</v>
      </c>
      <c r="FA209" s="24">
        <f t="shared" si="54"/>
        <v>2.1040212845587103</v>
      </c>
      <c r="FB209" s="24">
        <f t="shared" si="54"/>
        <v>2.8979562404414234</v>
      </c>
      <c r="FC209" s="24">
        <f t="shared" si="54"/>
        <v>0</v>
      </c>
      <c r="FD209" s="24">
        <f t="shared" si="54"/>
        <v>0</v>
      </c>
      <c r="FE209" s="49" t="s">
        <v>263</v>
      </c>
      <c r="FF209" s="2" t="s">
        <v>247</v>
      </c>
      <c r="FG209" s="19">
        <v>22500</v>
      </c>
      <c r="FH209" s="26">
        <v>20.45</v>
      </c>
      <c r="FI209" s="26">
        <v>19.45</v>
      </c>
      <c r="FJ209" s="26">
        <v>20.45</v>
      </c>
      <c r="FK209" s="26">
        <v>5.83</v>
      </c>
      <c r="FL209" s="26">
        <v>16.63</v>
      </c>
      <c r="FM209" s="26">
        <v>14.63</v>
      </c>
      <c r="FN209" s="26">
        <v>19.45</v>
      </c>
      <c r="FO209" s="24">
        <f>AVERAGE(FH195:FH209)</f>
        <v>19.645333333333333</v>
      </c>
      <c r="FP209" s="24">
        <f t="shared" ref="FP209:FU209" si="55">AVERAGE(FI195:FI209)</f>
        <v>19.017999999999997</v>
      </c>
      <c r="FQ209" s="24">
        <f t="shared" si="55"/>
        <v>19.978666666666665</v>
      </c>
      <c r="FR209" s="24">
        <f t="shared" si="55"/>
        <v>5.0886666666666676</v>
      </c>
      <c r="FS209" s="24">
        <f t="shared" si="55"/>
        <v>17.136000000000003</v>
      </c>
      <c r="FT209" s="24">
        <f t="shared" si="55"/>
        <v>14.2</v>
      </c>
      <c r="FU209" s="24">
        <f t="shared" si="55"/>
        <v>20.569333333333336</v>
      </c>
      <c r="FV209" s="49" t="s">
        <v>253</v>
      </c>
      <c r="FW209" s="7">
        <v>15</v>
      </c>
      <c r="FX209" s="35">
        <v>1084.8121833801247</v>
      </c>
      <c r="FY209" s="7">
        <v>6.2413981755574497</v>
      </c>
      <c r="FZ209" s="7">
        <v>22.796246210734001</v>
      </c>
    </row>
    <row r="210" spans="1:182" x14ac:dyDescent="0.2">
      <c r="A210">
        <v>17</v>
      </c>
      <c r="B210" t="s">
        <v>15</v>
      </c>
      <c r="C210" t="s">
        <v>78</v>
      </c>
      <c r="D210" t="s">
        <v>69</v>
      </c>
      <c r="E210" s="19">
        <v>22750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0.02</v>
      </c>
      <c r="N210">
        <v>0</v>
      </c>
      <c r="O210">
        <v>0</v>
      </c>
      <c r="P210">
        <v>0.45</v>
      </c>
      <c r="Q210">
        <v>0</v>
      </c>
      <c r="R210">
        <v>0.02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0.01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0.01</v>
      </c>
      <c r="AF210">
        <v>0</v>
      </c>
      <c r="AG210">
        <v>0</v>
      </c>
      <c r="AH210">
        <v>0</v>
      </c>
      <c r="AI210">
        <v>0</v>
      </c>
      <c r="AJ210">
        <v>0.05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0.01</v>
      </c>
      <c r="BK210">
        <v>0</v>
      </c>
      <c r="BL210">
        <v>0</v>
      </c>
      <c r="BM210">
        <v>0</v>
      </c>
      <c r="BN210">
        <v>0.03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0.28000000000000003</v>
      </c>
      <c r="CE210">
        <v>0</v>
      </c>
      <c r="CF210">
        <v>0</v>
      </c>
      <c r="CG210">
        <v>0</v>
      </c>
      <c r="CH210">
        <v>0.01</v>
      </c>
      <c r="CI210">
        <v>0</v>
      </c>
      <c r="CJ210">
        <v>0</v>
      </c>
      <c r="CK210">
        <v>0.19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0.02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0.01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f t="shared" si="51"/>
        <v>0</v>
      </c>
      <c r="DX210" s="2" t="s">
        <v>263</v>
      </c>
      <c r="DY210">
        <v>0</v>
      </c>
      <c r="DZ210">
        <v>3.5393244537030601</v>
      </c>
      <c r="EA210">
        <v>5.6606447972626999</v>
      </c>
      <c r="EB210">
        <v>5.6606447972626999</v>
      </c>
      <c r="EC210">
        <v>5.6606447972626999</v>
      </c>
      <c r="ED210">
        <v>5.6606447972626999</v>
      </c>
      <c r="EE210">
        <v>5.6606447972626999</v>
      </c>
      <c r="EF210">
        <v>5.6606447972626999</v>
      </c>
      <c r="EG210">
        <v>5.6606447972626999</v>
      </c>
      <c r="EH210">
        <v>4.1833001326703796</v>
      </c>
      <c r="EI210">
        <v>14.908318747542101</v>
      </c>
      <c r="EJ210">
        <v>15.615425528728601</v>
      </c>
      <c r="EK210">
        <v>2.1213203435596402</v>
      </c>
      <c r="EL210">
        <v>2.8284271247461898</v>
      </c>
      <c r="EM210">
        <v>0</v>
      </c>
      <c r="EN210">
        <v>0</v>
      </c>
      <c r="EO210" s="25"/>
      <c r="EP210" s="25"/>
      <c r="EQ210" s="25"/>
      <c r="ER210" s="25"/>
      <c r="ES210" s="25"/>
      <c r="ET210" s="25"/>
      <c r="EU210" s="25"/>
      <c r="EV210" s="25"/>
      <c r="EW210" s="25"/>
      <c r="EX210" s="25"/>
      <c r="EY210" s="25"/>
      <c r="EZ210" s="25"/>
      <c r="FA210" s="25"/>
      <c r="FB210" s="25"/>
      <c r="FC210" s="25"/>
      <c r="FD210" s="25"/>
      <c r="FF210" s="2" t="s">
        <v>253</v>
      </c>
      <c r="FG210" s="19">
        <v>22750</v>
      </c>
      <c r="FH210" s="26">
        <v>18.43</v>
      </c>
      <c r="FI210" s="26">
        <v>17.43</v>
      </c>
      <c r="FJ210" s="26">
        <v>20.16</v>
      </c>
      <c r="FK210" s="26">
        <v>4.24</v>
      </c>
      <c r="FL210" s="26">
        <v>19.510000000000002</v>
      </c>
      <c r="FM210" s="26">
        <v>13.37</v>
      </c>
      <c r="FN210" s="26">
        <v>23.58</v>
      </c>
      <c r="FO210" s="25"/>
      <c r="FP210" s="25"/>
      <c r="FQ210" s="25"/>
      <c r="FR210" s="25"/>
      <c r="FS210" s="25"/>
      <c r="FT210" s="25"/>
      <c r="FU210" s="25"/>
      <c r="FW210" s="7">
        <v>13.4</v>
      </c>
      <c r="FX210" s="7">
        <v>1086.2192177772499</v>
      </c>
      <c r="FY210" s="7">
        <v>5.2823066711425737</v>
      </c>
      <c r="FZ210" s="7">
        <v>21.565714518229132</v>
      </c>
    </row>
    <row r="211" spans="1:182" x14ac:dyDescent="0.2">
      <c r="A211">
        <v>17</v>
      </c>
      <c r="B211" t="s">
        <v>15</v>
      </c>
      <c r="C211" t="s">
        <v>78</v>
      </c>
      <c r="D211" t="s">
        <v>69</v>
      </c>
      <c r="E211" s="19">
        <v>23000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0.01</v>
      </c>
      <c r="N211">
        <v>0</v>
      </c>
      <c r="O211">
        <v>0</v>
      </c>
      <c r="P211">
        <v>0.37</v>
      </c>
      <c r="Q211">
        <v>0</v>
      </c>
      <c r="R211">
        <v>0.01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0.02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0.01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0.01</v>
      </c>
      <c r="BK211">
        <v>0</v>
      </c>
      <c r="BL211">
        <v>0</v>
      </c>
      <c r="BM211">
        <v>0</v>
      </c>
      <c r="BN211">
        <v>0.03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0.19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0.34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0.01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f t="shared" si="51"/>
        <v>0</v>
      </c>
      <c r="DX211" s="2" t="s">
        <v>261</v>
      </c>
      <c r="DY211">
        <v>0</v>
      </c>
      <c r="DZ211">
        <v>4.2229236062080702</v>
      </c>
      <c r="EA211">
        <v>6.7724333630044597</v>
      </c>
      <c r="EB211">
        <v>6.7724333630044597</v>
      </c>
      <c r="EC211">
        <v>6.7724333630044597</v>
      </c>
      <c r="ED211">
        <v>6.7724333630044597</v>
      </c>
      <c r="EE211">
        <v>6.7724333630044597</v>
      </c>
      <c r="EF211">
        <v>6.7724333630044597</v>
      </c>
      <c r="EG211">
        <v>6.7724333630044597</v>
      </c>
      <c r="EH211">
        <v>4.8476798574163302</v>
      </c>
      <c r="EI211">
        <v>14.424736750146399</v>
      </c>
      <c r="EJ211">
        <v>14.424736750146399</v>
      </c>
      <c r="EK211">
        <v>1.2247448713915901</v>
      </c>
      <c r="EL211">
        <v>1.2247448713915901</v>
      </c>
      <c r="EM211">
        <v>0</v>
      </c>
      <c r="EN211">
        <v>0</v>
      </c>
      <c r="EP211" s="34"/>
      <c r="EQ211" s="34"/>
      <c r="ER211" s="34"/>
      <c r="ES211" s="34"/>
      <c r="ET211" s="34"/>
      <c r="EU211" s="34"/>
      <c r="EV211" s="34"/>
      <c r="EW211" s="34"/>
      <c r="EX211" s="34"/>
      <c r="EY211" s="34"/>
      <c r="EZ211" s="34"/>
      <c r="FA211" s="34"/>
      <c r="FB211" s="34"/>
      <c r="FC211" s="34"/>
      <c r="FD211" s="34"/>
      <c r="FF211" s="2" t="s">
        <v>247</v>
      </c>
      <c r="FG211" s="19">
        <v>23000</v>
      </c>
      <c r="FH211" s="26">
        <v>20.94</v>
      </c>
      <c r="FI211" s="26">
        <v>19.940000000000001</v>
      </c>
      <c r="FJ211" s="26">
        <v>20.94</v>
      </c>
      <c r="FK211" s="26">
        <v>5.9</v>
      </c>
      <c r="FL211" s="26">
        <v>16.98</v>
      </c>
      <c r="FM211" s="26">
        <v>12.98</v>
      </c>
      <c r="FN211" s="26">
        <v>20.94</v>
      </c>
      <c r="FO211" s="34"/>
      <c r="FP211" s="34"/>
      <c r="FQ211" s="34"/>
      <c r="FR211" s="34"/>
      <c r="FS211" s="34"/>
      <c r="FT211" s="34"/>
      <c r="FU211" s="34"/>
      <c r="FW211" s="7">
        <v>13.4</v>
      </c>
      <c r="FX211" s="7">
        <v>1086.2192177772499</v>
      </c>
      <c r="FY211" s="7">
        <v>5.2823066711425737</v>
      </c>
      <c r="FZ211" s="7">
        <v>21.565714518229132</v>
      </c>
    </row>
    <row r="212" spans="1:182" x14ac:dyDescent="0.2">
      <c r="A212">
        <v>17</v>
      </c>
      <c r="B212" t="s">
        <v>15</v>
      </c>
      <c r="C212" t="s">
        <v>77</v>
      </c>
      <c r="D212" t="s">
        <v>72</v>
      </c>
      <c r="E212" s="19">
        <v>21000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0.44</v>
      </c>
      <c r="Q212">
        <v>0</v>
      </c>
      <c r="R212">
        <v>0.1</v>
      </c>
      <c r="S212">
        <v>0.01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0.02</v>
      </c>
      <c r="AF212">
        <v>0</v>
      </c>
      <c r="AG212">
        <v>0</v>
      </c>
      <c r="AH212">
        <v>0</v>
      </c>
      <c r="AI212">
        <v>0</v>
      </c>
      <c r="AJ212">
        <v>0.05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0.01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0.01</v>
      </c>
      <c r="BK212">
        <v>0</v>
      </c>
      <c r="BL212">
        <v>0</v>
      </c>
      <c r="BM212">
        <v>0</v>
      </c>
      <c r="BN212">
        <v>0.05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0.16</v>
      </c>
      <c r="CE212">
        <v>0</v>
      </c>
      <c r="CF212">
        <v>0</v>
      </c>
      <c r="CG212">
        <v>0</v>
      </c>
      <c r="CH212">
        <v>0.03</v>
      </c>
      <c r="CI212">
        <v>0</v>
      </c>
      <c r="CJ212">
        <v>0</v>
      </c>
      <c r="CK212">
        <v>0.18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0.01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f t="shared" si="51"/>
        <v>0</v>
      </c>
      <c r="DX212" s="2" t="s">
        <v>261</v>
      </c>
      <c r="DY212">
        <v>0</v>
      </c>
      <c r="DZ212">
        <v>2.7147431248459402</v>
      </c>
      <c r="EA212">
        <v>3.93948799623753</v>
      </c>
      <c r="EB212">
        <v>3.93948799623753</v>
      </c>
      <c r="EC212">
        <v>3.93948799623753</v>
      </c>
      <c r="ED212">
        <v>3.93948799623753</v>
      </c>
      <c r="EE212">
        <v>3.93948799623753</v>
      </c>
      <c r="EF212">
        <v>3.93948799623753</v>
      </c>
      <c r="EG212">
        <v>3.93948799623753</v>
      </c>
      <c r="EH212">
        <v>4.5276925690687104</v>
      </c>
      <c r="EI212">
        <v>13.0549972007833</v>
      </c>
      <c r="EJ212">
        <v>13.0549972007833</v>
      </c>
      <c r="EK212">
        <v>2.8284271247461898</v>
      </c>
      <c r="EL212">
        <v>2.8284271247461898</v>
      </c>
      <c r="EM212">
        <v>0</v>
      </c>
      <c r="EN212">
        <v>0</v>
      </c>
      <c r="EO212" s="25"/>
      <c r="EP212" s="25"/>
      <c r="EQ212" s="25"/>
      <c r="ER212" s="25"/>
      <c r="ES212" s="25"/>
      <c r="ET212" s="25"/>
      <c r="EU212" s="25"/>
      <c r="EV212" s="25"/>
      <c r="EW212" s="25"/>
      <c r="EX212" s="25"/>
      <c r="EY212" s="25"/>
      <c r="EZ212" s="25"/>
      <c r="FA212" s="25"/>
      <c r="FB212" s="25"/>
      <c r="FC212" s="25"/>
      <c r="FD212" s="25"/>
      <c r="FF212" s="2" t="s">
        <v>253</v>
      </c>
      <c r="FG212" s="19">
        <v>21000</v>
      </c>
      <c r="FH212" s="26">
        <v>20.18</v>
      </c>
      <c r="FI212" s="26">
        <v>19.18</v>
      </c>
      <c r="FJ212" s="26">
        <v>21.18</v>
      </c>
      <c r="FK212" s="26">
        <v>5.58</v>
      </c>
      <c r="FL212" s="26">
        <v>18.95</v>
      </c>
      <c r="FM212" s="26">
        <v>16.53</v>
      </c>
      <c r="FN212" s="26">
        <v>21.6</v>
      </c>
      <c r="FO212" s="25"/>
      <c r="FP212" s="25"/>
      <c r="FQ212" s="25"/>
      <c r="FR212" s="25"/>
      <c r="FS212" s="25"/>
      <c r="FT212" s="25"/>
      <c r="FU212" s="25"/>
      <c r="FW212" s="7">
        <v>13.4</v>
      </c>
      <c r="FX212" s="7">
        <v>1086.2192177772499</v>
      </c>
      <c r="FY212" s="7">
        <v>5.2823066711425737</v>
      </c>
      <c r="FZ212" s="7">
        <v>21.565714518229132</v>
      </c>
    </row>
    <row r="213" spans="1:182" x14ac:dyDescent="0.2">
      <c r="A213">
        <v>17</v>
      </c>
      <c r="B213" t="s">
        <v>15</v>
      </c>
      <c r="C213" t="s">
        <v>77</v>
      </c>
      <c r="D213" t="s">
        <v>72</v>
      </c>
      <c r="E213" s="19">
        <v>21000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0.37</v>
      </c>
      <c r="Q213">
        <v>0</v>
      </c>
      <c r="R213">
        <v>0.08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0.01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0.01</v>
      </c>
      <c r="AF213">
        <v>0</v>
      </c>
      <c r="AG213">
        <v>0</v>
      </c>
      <c r="AH213">
        <v>0</v>
      </c>
      <c r="AI213">
        <v>0</v>
      </c>
      <c r="AJ213">
        <v>0.01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0.01</v>
      </c>
      <c r="BJ213">
        <v>0</v>
      </c>
      <c r="BK213">
        <v>0</v>
      </c>
      <c r="BL213">
        <v>0</v>
      </c>
      <c r="BM213">
        <v>0</v>
      </c>
      <c r="BN213">
        <v>7.0000000000000007E-2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0.22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0.24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0.01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0.01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f t="shared" si="51"/>
        <v>0</v>
      </c>
      <c r="DX213" s="2" t="s">
        <v>263</v>
      </c>
      <c r="DY213">
        <v>0</v>
      </c>
      <c r="DZ213">
        <v>3.77927477551138</v>
      </c>
      <c r="EA213">
        <v>6.1244826554230896</v>
      </c>
      <c r="EB213">
        <v>6.1244826554231002</v>
      </c>
      <c r="EC213">
        <v>6.1244826554231002</v>
      </c>
      <c r="ED213">
        <v>6.1244826554231002</v>
      </c>
      <c r="EE213">
        <v>6.1244826554231002</v>
      </c>
      <c r="EF213">
        <v>6.1244826554231002</v>
      </c>
      <c r="EG213">
        <v>6.1244826554231002</v>
      </c>
      <c r="EH213">
        <v>4.74341649025257</v>
      </c>
      <c r="EI213">
        <v>13.613366601796001</v>
      </c>
      <c r="EJ213">
        <v>14.3204733829826</v>
      </c>
      <c r="EK213">
        <v>0.70710678118654802</v>
      </c>
      <c r="EL213">
        <v>1.4142135623731</v>
      </c>
      <c r="EM213">
        <v>0</v>
      </c>
      <c r="EN213">
        <v>0</v>
      </c>
      <c r="EO213" s="25"/>
      <c r="EP213" s="25"/>
      <c r="EQ213" s="25"/>
      <c r="ER213" s="25"/>
      <c r="ES213" s="25"/>
      <c r="ET213" s="25"/>
      <c r="EU213" s="25"/>
      <c r="EV213" s="25"/>
      <c r="EW213" s="25"/>
      <c r="EX213" s="25"/>
      <c r="EY213" s="25"/>
      <c r="EZ213" s="25"/>
      <c r="FA213" s="25"/>
      <c r="FB213" s="25"/>
      <c r="FC213" s="25"/>
      <c r="FD213" s="25"/>
      <c r="FF213" s="2" t="s">
        <v>247</v>
      </c>
      <c r="FG213" s="19">
        <v>21000</v>
      </c>
      <c r="FH213" s="26">
        <v>22.16</v>
      </c>
      <c r="FI213" s="26">
        <v>20.16</v>
      </c>
      <c r="FJ213" s="26">
        <v>22.16</v>
      </c>
      <c r="FK213" s="26">
        <v>4.8</v>
      </c>
      <c r="FL213" s="26">
        <v>19.71</v>
      </c>
      <c r="FM213" s="26">
        <v>15.71</v>
      </c>
      <c r="FN213" s="26">
        <v>22.16</v>
      </c>
      <c r="FO213" s="25"/>
      <c r="FP213" s="25"/>
      <c r="FQ213" s="25"/>
      <c r="FR213" s="25"/>
      <c r="FS213" s="25"/>
      <c r="FT213" s="25"/>
      <c r="FU213" s="25"/>
      <c r="FW213" s="7">
        <v>13.4</v>
      </c>
      <c r="FX213" s="7">
        <v>1086.2192177772499</v>
      </c>
      <c r="FY213" s="7">
        <v>5.2823066711425737</v>
      </c>
      <c r="FZ213" s="7">
        <v>21.565714518229132</v>
      </c>
    </row>
    <row r="214" spans="1:182" x14ac:dyDescent="0.2">
      <c r="A214">
        <v>17</v>
      </c>
      <c r="B214" t="s">
        <v>15</v>
      </c>
      <c r="C214" t="s">
        <v>77</v>
      </c>
      <c r="D214" t="s">
        <v>72</v>
      </c>
      <c r="E214" s="19">
        <v>21000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0.01</v>
      </c>
      <c r="N214">
        <v>0</v>
      </c>
      <c r="O214">
        <v>0</v>
      </c>
      <c r="P214">
        <v>0.41</v>
      </c>
      <c r="Q214">
        <v>0</v>
      </c>
      <c r="R214">
        <v>0.02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0.01</v>
      </c>
      <c r="AF214">
        <v>0</v>
      </c>
      <c r="AG214">
        <v>0</v>
      </c>
      <c r="AH214">
        <v>0</v>
      </c>
      <c r="AI214">
        <v>0</v>
      </c>
      <c r="AJ214">
        <v>0.05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0.01</v>
      </c>
      <c r="BK214">
        <v>0</v>
      </c>
      <c r="BL214">
        <v>0</v>
      </c>
      <c r="BM214">
        <v>0</v>
      </c>
      <c r="BN214">
        <v>0.02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0.1</v>
      </c>
      <c r="CE214">
        <v>0</v>
      </c>
      <c r="CF214">
        <v>0</v>
      </c>
      <c r="CG214">
        <v>0</v>
      </c>
      <c r="CH214">
        <v>0.01</v>
      </c>
      <c r="CI214">
        <v>0</v>
      </c>
      <c r="CJ214">
        <v>0</v>
      </c>
      <c r="CK214">
        <v>0.21</v>
      </c>
      <c r="CL214">
        <v>0</v>
      </c>
      <c r="CM214">
        <v>0.01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f t="shared" si="51"/>
        <v>0</v>
      </c>
      <c r="DX214" s="2" t="s">
        <v>261</v>
      </c>
      <c r="DY214">
        <v>0</v>
      </c>
      <c r="DZ214">
        <v>4.0065355761222898</v>
      </c>
      <c r="EA214">
        <v>5.8773642695092603</v>
      </c>
      <c r="EB214">
        <v>5.8773642695092603</v>
      </c>
      <c r="EC214">
        <v>5.8773642695092603</v>
      </c>
      <c r="ED214">
        <v>5.8773642695092603</v>
      </c>
      <c r="EE214">
        <v>5.8773642695092603</v>
      </c>
      <c r="EF214">
        <v>5.8773642695092603</v>
      </c>
      <c r="EG214">
        <v>5.8773642695092603</v>
      </c>
      <c r="EH214">
        <v>4.6368092477478502</v>
      </c>
      <c r="EI214">
        <v>13.829197403173</v>
      </c>
      <c r="EJ214">
        <v>13.829197403173</v>
      </c>
      <c r="EK214">
        <v>2.1213203435596402</v>
      </c>
      <c r="EL214">
        <v>2.1213203435596402</v>
      </c>
      <c r="EM214">
        <v>0</v>
      </c>
      <c r="EN214">
        <v>0</v>
      </c>
      <c r="EO214" s="25"/>
      <c r="EP214" s="25"/>
      <c r="EQ214" s="25"/>
      <c r="ER214" s="25"/>
      <c r="ES214" s="25"/>
      <c r="ET214" s="25"/>
      <c r="EU214" s="25"/>
      <c r="EV214" s="25"/>
      <c r="EW214" s="25"/>
      <c r="EX214" s="25"/>
      <c r="EY214" s="25"/>
      <c r="EZ214" s="25"/>
      <c r="FA214" s="25"/>
      <c r="FB214" s="25"/>
      <c r="FC214" s="25"/>
      <c r="FD214" s="25"/>
      <c r="FF214" s="2" t="s">
        <v>248</v>
      </c>
      <c r="FG214" s="19">
        <v>21000</v>
      </c>
      <c r="FH214" s="26">
        <v>19.670000000000002</v>
      </c>
      <c r="FI214" s="26">
        <v>18.670000000000002</v>
      </c>
      <c r="FJ214" s="26">
        <v>20.67</v>
      </c>
      <c r="FK214" s="26">
        <v>4.6900000000000004</v>
      </c>
      <c r="FL214" s="26">
        <v>17.510000000000002</v>
      </c>
      <c r="FM214" s="26">
        <v>13.51</v>
      </c>
      <c r="FN214" s="26">
        <v>20.67</v>
      </c>
      <c r="FO214" s="25"/>
      <c r="FP214" s="25"/>
      <c r="FQ214" s="25"/>
      <c r="FR214" s="25"/>
      <c r="FS214" s="25"/>
      <c r="FT214" s="25"/>
      <c r="FU214" s="25"/>
      <c r="FW214" s="7">
        <v>13.4</v>
      </c>
      <c r="FX214" s="7">
        <v>1086.2192177772499</v>
      </c>
      <c r="FY214" s="7">
        <v>5.2823066711425737</v>
      </c>
      <c r="FZ214" s="7">
        <v>21.565714518229132</v>
      </c>
    </row>
    <row r="215" spans="1:182" x14ac:dyDescent="0.2">
      <c r="A215">
        <v>17</v>
      </c>
      <c r="B215" t="s">
        <v>15</v>
      </c>
      <c r="C215" t="s">
        <v>77</v>
      </c>
      <c r="D215" t="s">
        <v>72</v>
      </c>
      <c r="E215" s="19">
        <v>21000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0.02</v>
      </c>
      <c r="N215">
        <v>0</v>
      </c>
      <c r="O215">
        <v>0</v>
      </c>
      <c r="P215">
        <v>0.4</v>
      </c>
      <c r="Q215">
        <v>0</v>
      </c>
      <c r="R215">
        <v>0.04</v>
      </c>
      <c r="S215">
        <v>0.01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0.01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0.01</v>
      </c>
      <c r="AF215">
        <v>0</v>
      </c>
      <c r="AG215">
        <v>0</v>
      </c>
      <c r="AH215">
        <v>0</v>
      </c>
      <c r="AI215">
        <v>0</v>
      </c>
      <c r="AJ215">
        <v>0.03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0.01</v>
      </c>
      <c r="AS215">
        <v>0</v>
      </c>
      <c r="AT215">
        <v>0</v>
      </c>
      <c r="AU215">
        <v>0</v>
      </c>
      <c r="AV215">
        <v>0.01</v>
      </c>
      <c r="AW215">
        <v>0.01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0.01</v>
      </c>
      <c r="BJ215">
        <v>0.01</v>
      </c>
      <c r="BK215">
        <v>0</v>
      </c>
      <c r="BL215">
        <v>0</v>
      </c>
      <c r="BM215">
        <v>0</v>
      </c>
      <c r="BN215">
        <v>0.06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0.18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0.23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0.01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0.01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f t="shared" si="51"/>
        <v>1</v>
      </c>
      <c r="DX215" s="2" t="s">
        <v>263</v>
      </c>
      <c r="DY215">
        <v>0</v>
      </c>
      <c r="DZ215">
        <v>3.1501686874846202</v>
      </c>
      <c r="EA215">
        <v>6.2024833485828799</v>
      </c>
      <c r="EB215">
        <v>5.4953765673963302</v>
      </c>
      <c r="EC215">
        <v>5.4953765673963302</v>
      </c>
      <c r="ED215">
        <v>5.4953765673963302</v>
      </c>
      <c r="EE215">
        <v>5.4953765673963302</v>
      </c>
      <c r="EF215">
        <v>5.4953765673963302</v>
      </c>
      <c r="EG215">
        <v>5.4953765673963302</v>
      </c>
      <c r="EH215">
        <v>4.6368092477478502</v>
      </c>
      <c r="EI215">
        <v>16.930293451393201</v>
      </c>
      <c r="EJ215">
        <v>17.6374002325798</v>
      </c>
      <c r="EK215">
        <v>2.2882456112707401</v>
      </c>
      <c r="EL215">
        <v>3.7024591736438399</v>
      </c>
      <c r="EM215">
        <v>0</v>
      </c>
      <c r="EN215">
        <v>0</v>
      </c>
      <c r="EO215" s="25"/>
      <c r="EP215" s="25"/>
      <c r="EQ215" s="25"/>
      <c r="ER215" s="25"/>
      <c r="ES215" s="25"/>
      <c r="ET215" s="25"/>
      <c r="EU215" s="25"/>
      <c r="EV215" s="25"/>
      <c r="EW215" s="25"/>
      <c r="EX215" s="25"/>
      <c r="EY215" s="25"/>
      <c r="EZ215" s="25"/>
      <c r="FA215" s="25"/>
      <c r="FB215" s="25"/>
      <c r="FC215" s="25"/>
      <c r="FD215" s="25"/>
      <c r="FF215" s="2" t="s">
        <v>253</v>
      </c>
      <c r="FG215" s="19">
        <v>21000</v>
      </c>
      <c r="FH215" s="26">
        <v>21.25</v>
      </c>
      <c r="FI215" s="26">
        <v>21.25</v>
      </c>
      <c r="FJ215" s="26">
        <v>22.25</v>
      </c>
      <c r="FK215" s="26">
        <v>6.69</v>
      </c>
      <c r="FL215" s="26">
        <v>22.67</v>
      </c>
      <c r="FM215" s="26">
        <v>14.67</v>
      </c>
      <c r="FN215" s="26">
        <v>26.66</v>
      </c>
      <c r="FO215" s="25"/>
      <c r="FP215" s="25"/>
      <c r="FQ215" s="25"/>
      <c r="FR215" s="25"/>
      <c r="FS215" s="25"/>
      <c r="FT215" s="25"/>
      <c r="FU215" s="25"/>
      <c r="FW215" s="7">
        <v>13.4</v>
      </c>
      <c r="FX215" s="7">
        <v>1086.2192177772499</v>
      </c>
      <c r="FY215" s="7">
        <v>5.2823066711425737</v>
      </c>
      <c r="FZ215" s="7">
        <v>21.565714518229132</v>
      </c>
    </row>
    <row r="216" spans="1:182" x14ac:dyDescent="0.2">
      <c r="A216">
        <v>17</v>
      </c>
      <c r="B216" t="s">
        <v>15</v>
      </c>
      <c r="C216" t="s">
        <v>77</v>
      </c>
      <c r="D216" t="s">
        <v>72</v>
      </c>
      <c r="E216" s="19">
        <v>21000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0.02</v>
      </c>
      <c r="N216">
        <v>0</v>
      </c>
      <c r="O216">
        <v>0</v>
      </c>
      <c r="P216">
        <v>0.3</v>
      </c>
      <c r="Q216">
        <v>0</v>
      </c>
      <c r="R216">
        <v>0.03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0.01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0.01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0.01</v>
      </c>
      <c r="BK216">
        <v>0</v>
      </c>
      <c r="BL216">
        <v>0</v>
      </c>
      <c r="BM216">
        <v>0</v>
      </c>
      <c r="BN216">
        <v>0.04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0.2</v>
      </c>
      <c r="CE216">
        <v>0</v>
      </c>
      <c r="CF216">
        <v>0</v>
      </c>
      <c r="CG216">
        <v>0</v>
      </c>
      <c r="CH216">
        <v>0.01</v>
      </c>
      <c r="CI216">
        <v>0</v>
      </c>
      <c r="CJ216">
        <v>0</v>
      </c>
      <c r="CK216">
        <v>0.22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0.01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f t="shared" si="51"/>
        <v>0</v>
      </c>
      <c r="DV216">
        <v>23</v>
      </c>
      <c r="DW216">
        <f>MAX(DU212:DU218)</f>
        <v>1</v>
      </c>
      <c r="DX216" s="2" t="s">
        <v>261</v>
      </c>
      <c r="DY216">
        <v>0</v>
      </c>
      <c r="DZ216">
        <v>4.2229236062080702</v>
      </c>
      <c r="EA216">
        <v>6.0937522995950397</v>
      </c>
      <c r="EB216">
        <v>6.0937522995950397</v>
      </c>
      <c r="EC216">
        <v>6.0937522995950397</v>
      </c>
      <c r="ED216">
        <v>6.0937522995950397</v>
      </c>
      <c r="EE216">
        <v>6.0937522995950397</v>
      </c>
      <c r="EF216">
        <v>6.0937522995950397</v>
      </c>
      <c r="EG216">
        <v>6.0937522995950397</v>
      </c>
      <c r="EH216">
        <v>5.3385391260156601</v>
      </c>
      <c r="EI216">
        <v>15.8819355581048</v>
      </c>
      <c r="EJ216">
        <v>15.8819355581048</v>
      </c>
      <c r="EK216">
        <v>0</v>
      </c>
      <c r="EL216">
        <v>0</v>
      </c>
      <c r="EM216">
        <v>0</v>
      </c>
      <c r="EN216">
        <v>0</v>
      </c>
      <c r="EO216" s="24">
        <f>AVERAGE(DY210:DY216)</f>
        <v>0</v>
      </c>
      <c r="EP216" s="24">
        <f t="shared" ref="EP216:FD216" si="56">AVERAGE(DZ210:DZ216)</f>
        <v>3.6622705471547756</v>
      </c>
      <c r="EQ216" s="24">
        <f t="shared" si="56"/>
        <v>5.8100926756592797</v>
      </c>
      <c r="ER216" s="24">
        <f t="shared" si="56"/>
        <v>5.7090774212040598</v>
      </c>
      <c r="ES216" s="24">
        <f t="shared" si="56"/>
        <v>5.7090774212040598</v>
      </c>
      <c r="ET216" s="24">
        <f t="shared" si="56"/>
        <v>5.7090774212040598</v>
      </c>
      <c r="EU216" s="24">
        <f t="shared" si="56"/>
        <v>5.7090774212040598</v>
      </c>
      <c r="EV216" s="24">
        <f t="shared" si="56"/>
        <v>5.7090774212040598</v>
      </c>
      <c r="EW216" s="24">
        <f t="shared" si="56"/>
        <v>5.7090774212040598</v>
      </c>
      <c r="EX216" s="24">
        <f t="shared" si="56"/>
        <v>4.7020352387027637</v>
      </c>
      <c r="EY216" s="24">
        <f t="shared" si="56"/>
        <v>14.663263673276971</v>
      </c>
      <c r="EZ216" s="24">
        <f t="shared" si="56"/>
        <v>14.966309436642645</v>
      </c>
      <c r="FA216" s="24">
        <f t="shared" si="56"/>
        <v>1.6130235822449068</v>
      </c>
      <c r="FB216" s="24">
        <f t="shared" si="56"/>
        <v>2.0170846000657927</v>
      </c>
      <c r="FC216" s="24">
        <f t="shared" si="56"/>
        <v>0</v>
      </c>
      <c r="FD216" s="24">
        <f t="shared" si="56"/>
        <v>0</v>
      </c>
      <c r="FE216" s="49" t="s">
        <v>261</v>
      </c>
      <c r="FF216" s="2" t="s">
        <v>253</v>
      </c>
      <c r="FG216" s="19">
        <v>21000</v>
      </c>
      <c r="FH216" s="26">
        <v>20.91</v>
      </c>
      <c r="FI216" s="26">
        <v>19.91</v>
      </c>
      <c r="FJ216" s="26">
        <v>22.33</v>
      </c>
      <c r="FK216" s="26">
        <v>6.39</v>
      </c>
      <c r="FL216" s="26">
        <v>20.420000000000002</v>
      </c>
      <c r="FM216" s="26">
        <v>13.59</v>
      </c>
      <c r="FN216" s="26">
        <v>24.74</v>
      </c>
      <c r="FO216" s="24">
        <f>AVERAGE(FH210:FH216)</f>
        <v>20.505714285714287</v>
      </c>
      <c r="FP216" s="24">
        <f t="shared" ref="FP216:FU216" si="57">AVERAGE(FI210:FI216)</f>
        <v>19.505714285714287</v>
      </c>
      <c r="FQ216" s="24">
        <f t="shared" si="57"/>
        <v>21.384285714285713</v>
      </c>
      <c r="FR216" s="24">
        <f t="shared" si="57"/>
        <v>5.47</v>
      </c>
      <c r="FS216" s="24">
        <f t="shared" si="57"/>
        <v>19.392857142857142</v>
      </c>
      <c r="FT216" s="24">
        <f t="shared" si="57"/>
        <v>14.33714285714286</v>
      </c>
      <c r="FU216" s="24">
        <f t="shared" si="57"/>
        <v>22.907142857142862</v>
      </c>
      <c r="FV216" s="49" t="s">
        <v>253</v>
      </c>
      <c r="FW216" s="7">
        <v>13.4</v>
      </c>
      <c r="FX216" s="7">
        <v>1086.2192177772499</v>
      </c>
      <c r="FY216" s="7">
        <v>5.2823066711425737</v>
      </c>
      <c r="FZ216" s="7">
        <v>21.565714518229132</v>
      </c>
    </row>
    <row r="217" spans="1:182" x14ac:dyDescent="0.2">
      <c r="A217">
        <v>18</v>
      </c>
      <c r="B217" t="s">
        <v>16</v>
      </c>
      <c r="C217" t="s">
        <v>77</v>
      </c>
      <c r="D217" t="s">
        <v>72</v>
      </c>
      <c r="E217" s="19">
        <v>21000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0.28999999999999998</v>
      </c>
      <c r="Q217">
        <v>0.01</v>
      </c>
      <c r="R217">
        <v>0.03</v>
      </c>
      <c r="S217">
        <v>0.01</v>
      </c>
      <c r="T217">
        <v>0</v>
      </c>
      <c r="U217">
        <v>0.01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0.05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0.05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0.06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0.13</v>
      </c>
      <c r="CE217">
        <v>0</v>
      </c>
      <c r="CF217">
        <v>0</v>
      </c>
      <c r="CG217">
        <v>0</v>
      </c>
      <c r="CH217">
        <v>0.01</v>
      </c>
      <c r="CI217">
        <v>0</v>
      </c>
      <c r="CJ217">
        <v>0</v>
      </c>
      <c r="CK217">
        <v>0.22</v>
      </c>
      <c r="CL217">
        <v>0</v>
      </c>
      <c r="CM217">
        <v>0</v>
      </c>
      <c r="CN217">
        <v>0.01</v>
      </c>
      <c r="CO217">
        <v>0</v>
      </c>
      <c r="CP217">
        <v>0</v>
      </c>
      <c r="CQ217">
        <v>0</v>
      </c>
      <c r="CR217">
        <v>0</v>
      </c>
      <c r="CS217">
        <v>0.01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0.01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0.01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f t="shared" si="51"/>
        <v>0</v>
      </c>
      <c r="DX217" s="2" t="s">
        <v>261</v>
      </c>
      <c r="DY217">
        <v>0.54119610014619701</v>
      </c>
      <c r="DZ217">
        <v>4.9710565512644296</v>
      </c>
      <c r="EA217">
        <v>6.5521953813486196</v>
      </c>
      <c r="EB217">
        <v>6.5521953813486196</v>
      </c>
      <c r="EC217">
        <v>6.5521953813486196</v>
      </c>
      <c r="ED217">
        <v>6.5521953813486196</v>
      </c>
      <c r="EE217">
        <v>6.5521953813486196</v>
      </c>
      <c r="EF217">
        <v>6.0109992812024204</v>
      </c>
      <c r="EG217">
        <v>6.0109992812024204</v>
      </c>
      <c r="EH217">
        <v>4.4782000371521002</v>
      </c>
      <c r="EI217">
        <v>13.9377215366576</v>
      </c>
      <c r="EJ217">
        <v>13.3965254365114</v>
      </c>
      <c r="EK217">
        <v>3.2479649112629501</v>
      </c>
      <c r="EL217">
        <v>2.7067688111167501</v>
      </c>
      <c r="EM217">
        <v>0</v>
      </c>
      <c r="EN217">
        <v>0</v>
      </c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B217" s="25"/>
      <c r="FC217" s="25"/>
      <c r="FD217" s="25"/>
      <c r="FF217" s="2" t="s">
        <v>253</v>
      </c>
      <c r="FG217" s="19">
        <v>21000</v>
      </c>
      <c r="FH217" s="26">
        <v>20.05</v>
      </c>
      <c r="FI217" s="26">
        <v>21.05</v>
      </c>
      <c r="FJ217" s="26">
        <v>23.05</v>
      </c>
      <c r="FK217" s="26">
        <v>6.24</v>
      </c>
      <c r="FL217" s="26">
        <v>18.59</v>
      </c>
      <c r="FM217" s="26">
        <v>11.62</v>
      </c>
      <c r="FN217" s="26">
        <v>23.79</v>
      </c>
      <c r="FO217" s="25"/>
      <c r="FP217" s="25"/>
      <c r="FQ217" s="25"/>
      <c r="FR217" s="25"/>
      <c r="FS217" s="25"/>
      <c r="FT217" s="25"/>
      <c r="FU217" s="25"/>
      <c r="FW217" s="7">
        <v>14.1</v>
      </c>
      <c r="FX217" s="35">
        <v>867.90929079055604</v>
      </c>
      <c r="FY217" s="7">
        <v>5.4573836326599077</v>
      </c>
      <c r="FZ217" s="7">
        <v>21.639019648234029</v>
      </c>
    </row>
    <row r="218" spans="1:182" x14ac:dyDescent="0.2">
      <c r="A218">
        <v>18</v>
      </c>
      <c r="B218" t="s">
        <v>16</v>
      </c>
      <c r="C218" t="s">
        <v>77</v>
      </c>
      <c r="D218" t="s">
        <v>72</v>
      </c>
      <c r="E218" s="19">
        <v>21000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0.36</v>
      </c>
      <c r="Q218">
        <v>0.01</v>
      </c>
      <c r="R218">
        <v>0.04</v>
      </c>
      <c r="S218">
        <v>0.01</v>
      </c>
      <c r="T218">
        <v>0</v>
      </c>
      <c r="U218">
        <v>0.01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0.06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0.03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0.01</v>
      </c>
      <c r="BK218">
        <v>0</v>
      </c>
      <c r="BL218">
        <v>0</v>
      </c>
      <c r="BM218">
        <v>0</v>
      </c>
      <c r="BN218">
        <v>0.04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0.22</v>
      </c>
      <c r="CE218">
        <v>0</v>
      </c>
      <c r="CF218">
        <v>0</v>
      </c>
      <c r="CG218">
        <v>0</v>
      </c>
      <c r="CH218">
        <v>0.02</v>
      </c>
      <c r="CI218">
        <v>0</v>
      </c>
      <c r="CJ218">
        <v>0</v>
      </c>
      <c r="CK218">
        <v>0.28999999999999998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0.01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0.01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f t="shared" si="51"/>
        <v>0</v>
      </c>
      <c r="DX218" s="2" t="s">
        <v>261</v>
      </c>
      <c r="DY218">
        <v>0.54119610014619701</v>
      </c>
      <c r="DZ218">
        <v>4.3204708756575796</v>
      </c>
      <c r="EA218">
        <v>8.0229300493014097</v>
      </c>
      <c r="EB218">
        <v>5.9016097057417696</v>
      </c>
      <c r="EC218">
        <v>5.9016097057417696</v>
      </c>
      <c r="ED218">
        <v>5.9016097057417696</v>
      </c>
      <c r="EE218">
        <v>5.9016097057417696</v>
      </c>
      <c r="EF218">
        <v>5.3604136055955696</v>
      </c>
      <c r="EG218">
        <v>5.3604136055955696</v>
      </c>
      <c r="EH218">
        <v>4.2154307143209602</v>
      </c>
      <c r="EI218">
        <v>14.4615259994284</v>
      </c>
      <c r="EJ218">
        <v>11.799009555722501</v>
      </c>
      <c r="EK218">
        <v>3.4718524476150199</v>
      </c>
      <c r="EL218">
        <v>2.9306563474688199</v>
      </c>
      <c r="EM218">
        <v>0</v>
      </c>
      <c r="EN218">
        <v>0</v>
      </c>
      <c r="EP218" s="34"/>
      <c r="EQ218" s="34"/>
      <c r="ER218" s="34"/>
      <c r="ES218" s="34"/>
      <c r="ET218" s="34"/>
      <c r="EU218" s="34"/>
      <c r="EV218" s="34"/>
      <c r="EW218" s="34"/>
      <c r="EX218" s="34"/>
      <c r="EY218" s="34"/>
      <c r="EZ218" s="34"/>
      <c r="FA218" s="34"/>
      <c r="FB218" s="34"/>
      <c r="FC218" s="34"/>
      <c r="FD218" s="34"/>
      <c r="FF218" s="2" t="s">
        <v>253</v>
      </c>
      <c r="FG218" s="19">
        <v>21000</v>
      </c>
      <c r="FH218" s="26">
        <v>22.31</v>
      </c>
      <c r="FI218" s="26">
        <v>23.31</v>
      </c>
      <c r="FJ218" s="26">
        <v>24.31</v>
      </c>
      <c r="FK218" s="26">
        <v>7.71</v>
      </c>
      <c r="FL218" s="26">
        <v>20.57</v>
      </c>
      <c r="FM218" s="26">
        <v>12.19</v>
      </c>
      <c r="FN218" s="26">
        <v>26.31</v>
      </c>
      <c r="FO218" s="34"/>
      <c r="FP218" s="34"/>
      <c r="FQ218" s="34"/>
      <c r="FR218" s="34"/>
      <c r="FS218" s="34"/>
      <c r="FT218" s="34"/>
      <c r="FU218" s="34"/>
      <c r="FW218" s="7">
        <v>14.1</v>
      </c>
      <c r="FX218" s="35">
        <v>867.90929079055604</v>
      </c>
      <c r="FY218" s="7">
        <v>5.4573836326599077</v>
      </c>
      <c r="FZ218" s="7">
        <v>21.639019648234029</v>
      </c>
    </row>
    <row r="219" spans="1:182" x14ac:dyDescent="0.2">
      <c r="A219">
        <v>18</v>
      </c>
      <c r="B219" t="s">
        <v>16</v>
      </c>
      <c r="C219" t="s">
        <v>77</v>
      </c>
      <c r="D219" t="s">
        <v>69</v>
      </c>
      <c r="E219" s="19">
        <v>19933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0.27</v>
      </c>
      <c r="Q219">
        <v>0.01</v>
      </c>
      <c r="R219">
        <v>0.04</v>
      </c>
      <c r="S219">
        <v>0.01</v>
      </c>
      <c r="T219">
        <v>0</v>
      </c>
      <c r="U219">
        <v>0.01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0.08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7.0000000000000007E-2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0.03</v>
      </c>
      <c r="BO219">
        <v>0.01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0.24</v>
      </c>
      <c r="CE219">
        <v>0</v>
      </c>
      <c r="CF219">
        <v>0</v>
      </c>
      <c r="CG219">
        <v>0</v>
      </c>
      <c r="CH219">
        <v>0.01</v>
      </c>
      <c r="CI219">
        <v>0</v>
      </c>
      <c r="CJ219">
        <v>0</v>
      </c>
      <c r="CK219">
        <v>0.16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0.03</v>
      </c>
      <c r="CR219">
        <v>0</v>
      </c>
      <c r="CS219">
        <v>0</v>
      </c>
      <c r="CT219">
        <v>0.03</v>
      </c>
      <c r="CU219">
        <v>0</v>
      </c>
      <c r="CV219">
        <v>0</v>
      </c>
      <c r="CW219">
        <v>0</v>
      </c>
      <c r="CX219">
        <v>0</v>
      </c>
      <c r="CY219">
        <v>0.01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f t="shared" si="51"/>
        <v>0</v>
      </c>
      <c r="DV219">
        <v>23</v>
      </c>
      <c r="DW219">
        <f>MAX(DU219:DU221)</f>
        <v>0</v>
      </c>
      <c r="DX219" s="2" t="s">
        <v>261</v>
      </c>
      <c r="DY219">
        <v>0.54119610014619701</v>
      </c>
      <c r="DZ219">
        <v>4.4355630216950299</v>
      </c>
      <c r="EA219">
        <v>8.0055157729983293</v>
      </c>
      <c r="EB219">
        <v>5.6603078930866202</v>
      </c>
      <c r="EC219">
        <v>5.6603078930866202</v>
      </c>
      <c r="ED219">
        <v>5.6603078930866202</v>
      </c>
      <c r="EE219">
        <v>5.6603078930866202</v>
      </c>
      <c r="EF219">
        <v>5.1191117929404202</v>
      </c>
      <c r="EG219">
        <v>5.1191117929404202</v>
      </c>
      <c r="EH219">
        <v>3.9978681477150402</v>
      </c>
      <c r="EI219">
        <v>14.625849322473799</v>
      </c>
      <c r="EJ219">
        <v>11.198249242269601</v>
      </c>
      <c r="EK219">
        <v>4.4064534553753303</v>
      </c>
      <c r="EL219">
        <v>3.32406125508294</v>
      </c>
      <c r="EM219">
        <v>0</v>
      </c>
      <c r="EN219">
        <v>0</v>
      </c>
      <c r="EO219" s="24">
        <f>AVERAGE(DY217:DY218)</f>
        <v>0.54119610014619701</v>
      </c>
      <c r="EP219" s="24">
        <f t="shared" ref="EP219:FD219" si="58">AVERAGE(DZ217:DZ218)</f>
        <v>4.6457637134610046</v>
      </c>
      <c r="EQ219" s="24">
        <f t="shared" si="58"/>
        <v>7.2875627153250147</v>
      </c>
      <c r="ER219" s="24">
        <f t="shared" si="58"/>
        <v>6.2269025435451946</v>
      </c>
      <c r="ES219" s="24">
        <f t="shared" si="58"/>
        <v>6.2269025435451946</v>
      </c>
      <c r="ET219" s="24">
        <f t="shared" si="58"/>
        <v>6.2269025435451946</v>
      </c>
      <c r="EU219" s="24">
        <f t="shared" si="58"/>
        <v>6.2269025435451946</v>
      </c>
      <c r="EV219" s="24">
        <f t="shared" si="58"/>
        <v>5.6857064433989954</v>
      </c>
      <c r="EW219" s="24">
        <f t="shared" si="58"/>
        <v>5.6857064433989954</v>
      </c>
      <c r="EX219" s="24">
        <f t="shared" si="58"/>
        <v>4.3468153757365302</v>
      </c>
      <c r="EY219" s="24">
        <f t="shared" si="58"/>
        <v>14.199623768043001</v>
      </c>
      <c r="EZ219" s="24">
        <f t="shared" si="58"/>
        <v>12.597767496116951</v>
      </c>
      <c r="FA219" s="24">
        <f t="shared" si="58"/>
        <v>3.359908679438985</v>
      </c>
      <c r="FB219" s="24">
        <f t="shared" si="58"/>
        <v>2.818712579292785</v>
      </c>
      <c r="FC219" s="24">
        <f t="shared" si="58"/>
        <v>0</v>
      </c>
      <c r="FD219" s="24">
        <f t="shared" si="58"/>
        <v>0</v>
      </c>
      <c r="FE219" s="49" t="s">
        <v>261</v>
      </c>
      <c r="FF219" s="2" t="s">
        <v>253</v>
      </c>
      <c r="FG219" s="19">
        <v>19933</v>
      </c>
      <c r="FH219" s="26">
        <v>21.65</v>
      </c>
      <c r="FI219" s="26">
        <v>23.65</v>
      </c>
      <c r="FJ219" s="26">
        <v>24.65</v>
      </c>
      <c r="FK219" s="26">
        <v>8.1</v>
      </c>
      <c r="FL219" s="26">
        <v>22.8</v>
      </c>
      <c r="FM219" s="26">
        <v>10.65</v>
      </c>
      <c r="FN219" s="26">
        <v>28.3</v>
      </c>
      <c r="FO219" s="24">
        <f>AVERAGE(FH217:FH218)</f>
        <v>21.18</v>
      </c>
      <c r="FP219" s="24">
        <f t="shared" ref="FP219:FU219" si="59">AVERAGE(FI217:FI218)</f>
        <v>22.18</v>
      </c>
      <c r="FQ219" s="24">
        <f t="shared" si="59"/>
        <v>23.68</v>
      </c>
      <c r="FR219" s="24">
        <f t="shared" si="59"/>
        <v>6.9749999999999996</v>
      </c>
      <c r="FS219" s="24">
        <f t="shared" si="59"/>
        <v>19.579999999999998</v>
      </c>
      <c r="FT219" s="24">
        <f t="shared" si="59"/>
        <v>11.904999999999999</v>
      </c>
      <c r="FU219" s="24">
        <f t="shared" si="59"/>
        <v>25.049999999999997</v>
      </c>
      <c r="FV219" s="49" t="s">
        <v>253</v>
      </c>
      <c r="FW219" s="7">
        <v>14.1</v>
      </c>
      <c r="FX219" s="35">
        <v>867.90929079055604</v>
      </c>
      <c r="FY219" s="7">
        <v>5.4573836326599077</v>
      </c>
      <c r="FZ219" s="7">
        <v>21.639019648234029</v>
      </c>
    </row>
    <row r="220" spans="1:182" x14ac:dyDescent="0.2">
      <c r="A220">
        <v>19</v>
      </c>
      <c r="B220" t="s">
        <v>17</v>
      </c>
      <c r="C220" t="s">
        <v>77</v>
      </c>
      <c r="D220" t="s">
        <v>69</v>
      </c>
      <c r="E220" s="19">
        <v>20998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0.5</v>
      </c>
      <c r="Q220">
        <v>0</v>
      </c>
      <c r="R220">
        <v>0.02</v>
      </c>
      <c r="S220">
        <v>0.01</v>
      </c>
      <c r="T220">
        <v>0</v>
      </c>
      <c r="U220">
        <v>0.04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0.08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0.01</v>
      </c>
      <c r="AQ220">
        <v>0</v>
      </c>
      <c r="AR220">
        <v>0.05</v>
      </c>
      <c r="AS220">
        <v>0</v>
      </c>
      <c r="AT220">
        <v>0</v>
      </c>
      <c r="AU220">
        <v>0</v>
      </c>
      <c r="AV220">
        <v>0.01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0.03</v>
      </c>
      <c r="BO220">
        <v>0.01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0.18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0.14000000000000001</v>
      </c>
      <c r="CL220">
        <v>0</v>
      </c>
      <c r="CM220">
        <v>0</v>
      </c>
      <c r="CN220">
        <v>0.05</v>
      </c>
      <c r="CO220">
        <v>0</v>
      </c>
      <c r="CP220">
        <v>0</v>
      </c>
      <c r="CQ220">
        <v>0.02</v>
      </c>
      <c r="CR220">
        <v>0</v>
      </c>
      <c r="CS220">
        <v>0</v>
      </c>
      <c r="CT220">
        <v>0.04</v>
      </c>
      <c r="CU220">
        <v>0</v>
      </c>
      <c r="CV220">
        <v>0</v>
      </c>
      <c r="CW220">
        <v>0</v>
      </c>
      <c r="CX220">
        <v>0.02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f t="shared" si="51"/>
        <v>0</v>
      </c>
      <c r="DX220" s="2" t="s">
        <v>261</v>
      </c>
      <c r="DY220">
        <v>1.459168018637</v>
      </c>
      <c r="DZ220">
        <v>4.0152034637360003</v>
      </c>
      <c r="EA220">
        <v>4.0152034637360003</v>
      </c>
      <c r="EB220">
        <v>4.72231024492255</v>
      </c>
      <c r="EC220">
        <v>4.72231024492255</v>
      </c>
      <c r="ED220">
        <v>4.72231024492255</v>
      </c>
      <c r="EE220">
        <v>4.72231024492255</v>
      </c>
      <c r="EF220">
        <v>3.2631422262855501</v>
      </c>
      <c r="EG220">
        <v>2.5560354450989999</v>
      </c>
      <c r="EH220">
        <v>5.5211872209549799</v>
      </c>
      <c r="EI220">
        <v>16.609982856827902</v>
      </c>
      <c r="EJ220">
        <v>14.4437080570044</v>
      </c>
      <c r="EK220">
        <v>4.9048875873493802</v>
      </c>
      <c r="EL220">
        <v>3.4457195687123798</v>
      </c>
      <c r="EM220">
        <v>0</v>
      </c>
      <c r="EN220">
        <v>0</v>
      </c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B220" s="25"/>
      <c r="FC220" s="25"/>
      <c r="FD220" s="25"/>
      <c r="FF220" s="2" t="s">
        <v>253</v>
      </c>
      <c r="FG220" s="19">
        <v>20998</v>
      </c>
      <c r="FH220" s="26">
        <v>18.28</v>
      </c>
      <c r="FI220" s="26">
        <v>20.28</v>
      </c>
      <c r="FJ220" s="26">
        <v>20.28</v>
      </c>
      <c r="FK220" s="26">
        <v>6.36</v>
      </c>
      <c r="FL220" s="26">
        <v>16.579999999999998</v>
      </c>
      <c r="FM220" s="26">
        <v>13.93</v>
      </c>
      <c r="FN220" s="26">
        <v>20.7</v>
      </c>
      <c r="FO220" s="25"/>
      <c r="FP220" s="25"/>
      <c r="FQ220" s="25"/>
      <c r="FR220" s="25"/>
      <c r="FS220" s="25"/>
      <c r="FT220" s="25"/>
      <c r="FU220" s="25"/>
      <c r="FW220" s="7">
        <v>12.399999999999999</v>
      </c>
      <c r="FX220" s="7">
        <v>626.69540047645432</v>
      </c>
      <c r="FY220" s="7">
        <v>2.2724430958429931</v>
      </c>
      <c r="FZ220" s="7">
        <v>21.785138448079397</v>
      </c>
    </row>
    <row r="221" spans="1:182" ht="17" customHeight="1" x14ac:dyDescent="0.2">
      <c r="A221">
        <v>19</v>
      </c>
      <c r="B221" t="s">
        <v>17</v>
      </c>
      <c r="C221" t="s">
        <v>77</v>
      </c>
      <c r="D221" t="s">
        <v>69</v>
      </c>
      <c r="E221" s="19">
        <v>22063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0.48</v>
      </c>
      <c r="Q221">
        <v>0</v>
      </c>
      <c r="R221">
        <v>0.03</v>
      </c>
      <c r="S221">
        <v>0.01</v>
      </c>
      <c r="T221">
        <v>0</v>
      </c>
      <c r="U221">
        <v>0.04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0.01</v>
      </c>
      <c r="AF221">
        <v>0</v>
      </c>
      <c r="AG221">
        <v>0</v>
      </c>
      <c r="AH221">
        <v>0</v>
      </c>
      <c r="AI221">
        <v>0</v>
      </c>
      <c r="AJ221">
        <v>0.08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0.01</v>
      </c>
      <c r="AQ221">
        <v>0</v>
      </c>
      <c r="AR221">
        <v>0.02</v>
      </c>
      <c r="AS221">
        <v>0</v>
      </c>
      <c r="AT221">
        <v>0</v>
      </c>
      <c r="AU221">
        <v>0</v>
      </c>
      <c r="AV221">
        <v>0.02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0.01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0.02</v>
      </c>
      <c r="BO221">
        <v>0.01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0.19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0.09</v>
      </c>
      <c r="CL221">
        <v>0</v>
      </c>
      <c r="CM221">
        <v>0</v>
      </c>
      <c r="CN221">
        <v>0.06</v>
      </c>
      <c r="CO221">
        <v>0</v>
      </c>
      <c r="CP221">
        <v>0</v>
      </c>
      <c r="CQ221">
        <v>0.02</v>
      </c>
      <c r="CR221">
        <v>0</v>
      </c>
      <c r="CS221">
        <v>0</v>
      </c>
      <c r="CT221">
        <v>7.0000000000000007E-2</v>
      </c>
      <c r="CU221">
        <v>0</v>
      </c>
      <c r="CV221">
        <v>0</v>
      </c>
      <c r="CW221">
        <v>0</v>
      </c>
      <c r="CX221">
        <v>0.02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0.01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f t="shared" si="51"/>
        <v>0</v>
      </c>
      <c r="DV221">
        <v>15</v>
      </c>
      <c r="DW221">
        <f>MAX(DU222:DU223)</f>
        <v>0</v>
      </c>
      <c r="DX221" s="2" t="s">
        <v>261</v>
      </c>
      <c r="DY221">
        <v>1.459168018637</v>
      </c>
      <c r="DZ221">
        <v>3.84793937751797</v>
      </c>
      <c r="EA221">
        <v>3.84793937751797</v>
      </c>
      <c r="EB221">
        <v>4.5550461587045197</v>
      </c>
      <c r="EC221">
        <v>4.5550461587045197</v>
      </c>
      <c r="ED221">
        <v>5.2621529398910702</v>
      </c>
      <c r="EE221">
        <v>5.2621529398910702</v>
      </c>
      <c r="EF221">
        <v>3.8029849212540698</v>
      </c>
      <c r="EG221">
        <v>2.38877135888097</v>
      </c>
      <c r="EH221">
        <v>5.5211872209549799</v>
      </c>
      <c r="EI221">
        <v>17.340415642035499</v>
      </c>
      <c r="EJ221">
        <v>14.4670340610254</v>
      </c>
      <c r="EK221">
        <v>5.4225256775544199</v>
      </c>
      <c r="EL221">
        <v>3.96335765891742</v>
      </c>
      <c r="EM221">
        <v>0</v>
      </c>
      <c r="EN221">
        <v>0</v>
      </c>
      <c r="EO221" s="24">
        <f>AVERAGE(DY220:DY221)</f>
        <v>1.459168018637</v>
      </c>
      <c r="EP221" s="24">
        <f t="shared" ref="EP221:FD221" si="60">AVERAGE(DZ220:DZ221)</f>
        <v>3.9315714206269852</v>
      </c>
      <c r="EQ221" s="24">
        <f t="shared" si="60"/>
        <v>3.9315714206269852</v>
      </c>
      <c r="ER221" s="24">
        <f t="shared" si="60"/>
        <v>4.6386782018135353</v>
      </c>
      <c r="ES221" s="24">
        <f t="shared" si="60"/>
        <v>4.6386782018135353</v>
      </c>
      <c r="ET221" s="24">
        <f t="shared" si="60"/>
        <v>4.9922315924068101</v>
      </c>
      <c r="EU221" s="24">
        <f t="shared" si="60"/>
        <v>4.9922315924068101</v>
      </c>
      <c r="EV221" s="24">
        <f t="shared" si="60"/>
        <v>3.5330635737698097</v>
      </c>
      <c r="EW221" s="24">
        <f t="shared" si="60"/>
        <v>2.4724034019899852</v>
      </c>
      <c r="EX221" s="24">
        <f t="shared" si="60"/>
        <v>5.5211872209549799</v>
      </c>
      <c r="EY221" s="24">
        <f t="shared" si="60"/>
        <v>16.9751992494317</v>
      </c>
      <c r="EZ221" s="24">
        <f t="shared" si="60"/>
        <v>14.455371059014901</v>
      </c>
      <c r="FA221" s="24">
        <f t="shared" si="60"/>
        <v>5.1637066324519001</v>
      </c>
      <c r="FB221" s="24">
        <f t="shared" si="60"/>
        <v>3.7045386138148997</v>
      </c>
      <c r="FC221" s="24">
        <f t="shared" si="60"/>
        <v>0</v>
      </c>
      <c r="FD221" s="24">
        <f t="shared" si="60"/>
        <v>0</v>
      </c>
      <c r="FE221" s="49" t="s">
        <v>253</v>
      </c>
      <c r="FF221" s="2" t="s">
        <v>248</v>
      </c>
      <c r="FG221" s="19">
        <v>22063</v>
      </c>
      <c r="FH221" s="26">
        <v>19.47</v>
      </c>
      <c r="FI221" s="26">
        <v>19.47</v>
      </c>
      <c r="FJ221" s="26">
        <v>21.47</v>
      </c>
      <c r="FK221" s="26">
        <v>5.54</v>
      </c>
      <c r="FL221" s="26">
        <v>18.2</v>
      </c>
      <c r="FM221" s="26">
        <v>15.47</v>
      </c>
      <c r="FN221" s="26">
        <v>21.2</v>
      </c>
      <c r="FO221" s="24">
        <f>AVERAGE(FH220:FH221)</f>
        <v>18.875</v>
      </c>
      <c r="FP221" s="24">
        <f t="shared" ref="FP221:FU221" si="61">AVERAGE(FI220:FI221)</f>
        <v>19.875</v>
      </c>
      <c r="FQ221" s="24">
        <f t="shared" si="61"/>
        <v>20.875</v>
      </c>
      <c r="FR221" s="24">
        <f t="shared" si="61"/>
        <v>5.95</v>
      </c>
      <c r="FS221" s="24">
        <f t="shared" si="61"/>
        <v>17.39</v>
      </c>
      <c r="FT221" s="24">
        <f t="shared" si="61"/>
        <v>14.7</v>
      </c>
      <c r="FU221" s="24">
        <f t="shared" si="61"/>
        <v>20.95</v>
      </c>
      <c r="FV221" s="49" t="s">
        <v>253</v>
      </c>
      <c r="FW221" s="7">
        <v>12.399999999999999</v>
      </c>
      <c r="FX221" s="7">
        <v>626.69540047645432</v>
      </c>
      <c r="FY221" s="7">
        <v>2.2724430958429931</v>
      </c>
      <c r="FZ221" s="7">
        <v>21.785138448079397</v>
      </c>
    </row>
    <row r="222" spans="1:182" s="43" customFormat="1" x14ac:dyDescent="0.2">
      <c r="A222">
        <v>20</v>
      </c>
      <c r="B222" t="s">
        <v>196</v>
      </c>
      <c r="C222" t="s">
        <v>78</v>
      </c>
      <c r="D222" t="s">
        <v>69</v>
      </c>
      <c r="E222" s="19">
        <v>19468</v>
      </c>
      <c r="F222">
        <v>0.03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0.03</v>
      </c>
      <c r="Q222">
        <v>0</v>
      </c>
      <c r="R222">
        <v>0</v>
      </c>
      <c r="S222">
        <v>0</v>
      </c>
      <c r="T222">
        <v>0</v>
      </c>
      <c r="U222">
        <v>0.01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0.01</v>
      </c>
      <c r="AS222">
        <v>0</v>
      </c>
      <c r="AT222">
        <v>0</v>
      </c>
      <c r="AU222">
        <v>0</v>
      </c>
      <c r="AV222">
        <v>0.02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0.09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0.17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0.02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 s="43">
        <f t="shared" si="51"/>
        <v>0</v>
      </c>
      <c r="DV222">
        <f>COUNTIF(F224:DU224,"&gt;0")</f>
        <v>11</v>
      </c>
      <c r="DW222">
        <f>DU224</f>
        <v>0</v>
      </c>
      <c r="DX222" s="2" t="s">
        <v>267</v>
      </c>
      <c r="DY222">
        <v>0.54119610014619701</v>
      </c>
      <c r="DZ222">
        <v>10.910912711572101</v>
      </c>
      <c r="EA222">
        <v>9.3297738814879008</v>
      </c>
      <c r="EB222">
        <v>12.135657582963701</v>
      </c>
      <c r="EC222">
        <v>12.135657582963701</v>
      </c>
      <c r="ED222">
        <v>12.135657582963701</v>
      </c>
      <c r="EE222">
        <v>12.135657582963701</v>
      </c>
      <c r="EF222">
        <v>10.013322652733301</v>
      </c>
      <c r="EG222">
        <v>8.7885777813417008</v>
      </c>
      <c r="EH222">
        <v>1.2483028813327399</v>
      </c>
      <c r="EI222">
        <v>4.7612933639950796</v>
      </c>
      <c r="EJ222">
        <v>2.9953523924572898</v>
      </c>
      <c r="EK222">
        <v>1.7659409715377901</v>
      </c>
      <c r="EL222">
        <v>1.2247448713915901</v>
      </c>
      <c r="EM222">
        <v>0</v>
      </c>
      <c r="EN222">
        <v>0</v>
      </c>
      <c r="EO222" s="24">
        <f>DY222</f>
        <v>0.54119610014619701</v>
      </c>
      <c r="EP222" s="24">
        <f t="shared" ref="EP222:FD222" si="62">DZ222</f>
        <v>10.910912711572101</v>
      </c>
      <c r="EQ222" s="24">
        <f t="shared" si="62"/>
        <v>9.3297738814879008</v>
      </c>
      <c r="ER222" s="24">
        <f t="shared" si="62"/>
        <v>12.135657582963701</v>
      </c>
      <c r="ES222" s="24">
        <f t="shared" si="62"/>
        <v>12.135657582963701</v>
      </c>
      <c r="ET222" s="24">
        <f t="shared" si="62"/>
        <v>12.135657582963701</v>
      </c>
      <c r="EU222" s="24">
        <f t="shared" si="62"/>
        <v>12.135657582963701</v>
      </c>
      <c r="EV222" s="24">
        <f t="shared" si="62"/>
        <v>10.013322652733301</v>
      </c>
      <c r="EW222" s="24">
        <f t="shared" si="62"/>
        <v>8.7885777813417008</v>
      </c>
      <c r="EX222" s="24">
        <f t="shared" si="62"/>
        <v>1.2483028813327399</v>
      </c>
      <c r="EY222" s="24">
        <f t="shared" si="62"/>
        <v>4.7612933639950796</v>
      </c>
      <c r="EZ222" s="24">
        <f t="shared" si="62"/>
        <v>2.9953523924572898</v>
      </c>
      <c r="FA222" s="24">
        <f t="shared" si="62"/>
        <v>1.7659409715377901</v>
      </c>
      <c r="FB222" s="24">
        <f t="shared" si="62"/>
        <v>1.2247448713915901</v>
      </c>
      <c r="FC222" s="24">
        <f t="shared" si="62"/>
        <v>0</v>
      </c>
      <c r="FD222" s="24">
        <f t="shared" si="62"/>
        <v>0</v>
      </c>
      <c r="FE222" s="49" t="s">
        <v>267</v>
      </c>
      <c r="FF222" s="2" t="s">
        <v>248</v>
      </c>
      <c r="FG222" s="19">
        <v>19468</v>
      </c>
      <c r="FH222" s="26">
        <v>12.7</v>
      </c>
      <c r="FI222" s="26">
        <v>13.02</v>
      </c>
      <c r="FJ222" s="26">
        <v>15.44</v>
      </c>
      <c r="FK222" s="26">
        <v>2</v>
      </c>
      <c r="FL222" s="26">
        <v>4.7300000000000004</v>
      </c>
      <c r="FM222" s="26">
        <v>5.15</v>
      </c>
      <c r="FN222" s="26">
        <v>13.02</v>
      </c>
      <c r="FO222" s="24">
        <f>FH222</f>
        <v>12.7</v>
      </c>
      <c r="FP222" s="24">
        <f t="shared" ref="FP222:FU222" si="63">FI222</f>
        <v>13.02</v>
      </c>
      <c r="FQ222" s="24">
        <f t="shared" si="63"/>
        <v>15.44</v>
      </c>
      <c r="FR222" s="24">
        <f t="shared" si="63"/>
        <v>2</v>
      </c>
      <c r="FS222" s="24">
        <f t="shared" si="63"/>
        <v>4.7300000000000004</v>
      </c>
      <c r="FT222" s="24">
        <f t="shared" si="63"/>
        <v>5.15</v>
      </c>
      <c r="FU222" s="24">
        <f t="shared" si="63"/>
        <v>13.02</v>
      </c>
      <c r="FV222" s="49"/>
      <c r="FW222" s="7">
        <v>11</v>
      </c>
      <c r="FX222" s="35">
        <v>1302.7185320854201</v>
      </c>
      <c r="FY222" s="7">
        <v>-1.0669146180152851</v>
      </c>
      <c r="FZ222" s="7">
        <v>13.562080701192132</v>
      </c>
    </row>
    <row r="223" spans="1:182" s="43" customFormat="1" x14ac:dyDescent="0.2">
      <c r="A223">
        <v>21</v>
      </c>
      <c r="B223" t="s">
        <v>19</v>
      </c>
      <c r="C223" t="s">
        <v>78</v>
      </c>
      <c r="D223" t="s">
        <v>69</v>
      </c>
      <c r="E223" s="19">
        <v>21000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0.01</v>
      </c>
      <c r="N223">
        <v>0</v>
      </c>
      <c r="O223">
        <v>0</v>
      </c>
      <c r="P223">
        <v>0.11</v>
      </c>
      <c r="Q223">
        <v>0</v>
      </c>
      <c r="R223">
        <v>0.01</v>
      </c>
      <c r="S223">
        <v>0.01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0.03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0.02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7.0000000000000007E-2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0.01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0.08</v>
      </c>
      <c r="CE223">
        <v>0</v>
      </c>
      <c r="CF223">
        <v>0</v>
      </c>
      <c r="CG223">
        <v>0</v>
      </c>
      <c r="CH223">
        <v>0</v>
      </c>
      <c r="CI223">
        <v>0.01</v>
      </c>
      <c r="CJ223">
        <v>0</v>
      </c>
      <c r="CK223">
        <v>0.17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0.03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 s="43">
        <f t="shared" si="51"/>
        <v>0</v>
      </c>
      <c r="DV223"/>
      <c r="DW223"/>
      <c r="DX223" s="2" t="s">
        <v>263</v>
      </c>
      <c r="DY223">
        <v>0</v>
      </c>
      <c r="DZ223">
        <v>2.8660755082803502</v>
      </c>
      <c r="EA223">
        <v>3.5731822894668999</v>
      </c>
      <c r="EB223">
        <v>3.5731822894668999</v>
      </c>
      <c r="EC223">
        <v>3.5731822894668999</v>
      </c>
      <c r="ED223">
        <v>3.5731822894668999</v>
      </c>
      <c r="EE223">
        <v>3.5731822894668999</v>
      </c>
      <c r="EF223">
        <v>3.5731822894668999</v>
      </c>
      <c r="EG223">
        <v>3.5731822894668999</v>
      </c>
      <c r="EH223">
        <v>7.0356236397351397</v>
      </c>
      <c r="EI223">
        <v>17.2068451410967</v>
      </c>
      <c r="EJ223">
        <v>18.7879839711809</v>
      </c>
      <c r="EK223">
        <v>1.2247448713915901</v>
      </c>
      <c r="EL223">
        <v>2.8058837014757798</v>
      </c>
      <c r="EM223">
        <v>0</v>
      </c>
      <c r="EN223">
        <v>0</v>
      </c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/>
      <c r="FF223" s="2" t="s">
        <v>253</v>
      </c>
      <c r="FG223" s="19">
        <v>21000</v>
      </c>
      <c r="FH223" s="26">
        <v>20.62</v>
      </c>
      <c r="FI223" s="26">
        <v>20.62</v>
      </c>
      <c r="FJ223" s="26">
        <v>22.04</v>
      </c>
      <c r="FK223" s="26">
        <v>11.13</v>
      </c>
      <c r="FL223" s="26">
        <v>22.84</v>
      </c>
      <c r="FM223" s="26">
        <v>11.8</v>
      </c>
      <c r="FN223" s="26">
        <v>24.77</v>
      </c>
      <c r="FO223" s="24"/>
      <c r="FP223" s="24"/>
      <c r="FQ223" s="24"/>
      <c r="FR223" s="24"/>
      <c r="FS223" s="24"/>
      <c r="FT223" s="24"/>
      <c r="FU223" s="24"/>
      <c r="FV223"/>
      <c r="FW223" s="7">
        <v>14</v>
      </c>
      <c r="FX223" s="7">
        <v>1619.1779279708846</v>
      </c>
      <c r="FY223" s="7">
        <v>5.6677323977152403</v>
      </c>
      <c r="FZ223" s="7">
        <v>21.0280036926269</v>
      </c>
    </row>
    <row r="224" spans="1:182" x14ac:dyDescent="0.2">
      <c r="A224">
        <v>21</v>
      </c>
      <c r="B224" t="s">
        <v>19</v>
      </c>
      <c r="C224" t="s">
        <v>78</v>
      </c>
      <c r="D224" t="s">
        <v>69</v>
      </c>
      <c r="E224" s="19">
        <v>21000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0.01</v>
      </c>
      <c r="N224">
        <v>0</v>
      </c>
      <c r="O224">
        <v>0</v>
      </c>
      <c r="P224">
        <v>7.0000000000000007E-2</v>
      </c>
      <c r="Q224">
        <v>0</v>
      </c>
      <c r="R224">
        <v>0.02</v>
      </c>
      <c r="S224">
        <v>0.01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0.02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0.02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0.1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0.02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0.01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0.86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0.01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f t="shared" si="51"/>
        <v>0</v>
      </c>
      <c r="DX224" s="2" t="s">
        <v>263</v>
      </c>
      <c r="DY224">
        <v>0</v>
      </c>
      <c r="DZ224">
        <v>2.5560354450989999</v>
      </c>
      <c r="EA224">
        <v>3.2631422262855501</v>
      </c>
      <c r="EB224">
        <v>3.2631422262855501</v>
      </c>
      <c r="EC224">
        <v>3.2631422262855501</v>
      </c>
      <c r="ED224">
        <v>3.2631422262855501</v>
      </c>
      <c r="EE224">
        <v>3.2631422262855501</v>
      </c>
      <c r="EF224">
        <v>3.2631422262855501</v>
      </c>
      <c r="EG224">
        <v>3.2631422262855501</v>
      </c>
      <c r="EH224">
        <v>7.3143694191639002</v>
      </c>
      <c r="EI224">
        <v>17.327427572806101</v>
      </c>
      <c r="EJ224">
        <v>18.552172444197701</v>
      </c>
      <c r="EK224">
        <v>1.2247448713915901</v>
      </c>
      <c r="EL224">
        <v>2.4494897427831801</v>
      </c>
      <c r="EM224">
        <v>0</v>
      </c>
      <c r="EN224">
        <v>0</v>
      </c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F224" s="2" t="s">
        <v>253</v>
      </c>
      <c r="FG224" s="19">
        <v>21000</v>
      </c>
      <c r="FH224" s="26">
        <v>21.16</v>
      </c>
      <c r="FI224" s="26">
        <v>21.16</v>
      </c>
      <c r="FJ224" s="26">
        <v>22.57</v>
      </c>
      <c r="FK224" s="26">
        <v>12.24</v>
      </c>
      <c r="FL224" s="26">
        <v>23.28</v>
      </c>
      <c r="FM224" s="26">
        <v>11.73</v>
      </c>
      <c r="FN224" s="26">
        <v>24.98</v>
      </c>
      <c r="FO224" s="24"/>
      <c r="FP224" s="24"/>
      <c r="FQ224" s="24"/>
      <c r="FR224" s="24"/>
      <c r="FS224" s="24"/>
      <c r="FT224" s="24"/>
      <c r="FU224" s="24"/>
      <c r="FW224" s="7">
        <v>14</v>
      </c>
      <c r="FX224" s="7">
        <v>1619.1779279708846</v>
      </c>
      <c r="FY224" s="7">
        <v>5.6677323977152403</v>
      </c>
      <c r="FZ224" s="7">
        <v>21.0280036926269</v>
      </c>
    </row>
    <row r="225" spans="1:182" x14ac:dyDescent="0.2">
      <c r="A225">
        <v>21</v>
      </c>
      <c r="B225" t="s">
        <v>19</v>
      </c>
      <c r="C225" t="s">
        <v>78</v>
      </c>
      <c r="D225" t="s">
        <v>69</v>
      </c>
      <c r="E225" s="19">
        <v>19254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0.03</v>
      </c>
      <c r="N225">
        <v>0</v>
      </c>
      <c r="O225">
        <v>0</v>
      </c>
      <c r="P225">
        <v>7.0000000000000007E-2</v>
      </c>
      <c r="Q225">
        <v>0</v>
      </c>
      <c r="R225">
        <v>0</v>
      </c>
      <c r="S225">
        <v>0.01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0.01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0.02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0.08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0.01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0.11</v>
      </c>
      <c r="CE225">
        <v>0</v>
      </c>
      <c r="CF225">
        <v>0</v>
      </c>
      <c r="CG225">
        <v>0</v>
      </c>
      <c r="CH225">
        <v>0.02</v>
      </c>
      <c r="CI225">
        <v>0</v>
      </c>
      <c r="CJ225">
        <v>0</v>
      </c>
      <c r="CK225">
        <v>0.5</v>
      </c>
      <c r="CL225">
        <v>0</v>
      </c>
      <c r="CM225">
        <v>0.02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0.02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0.02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f t="shared" si="51"/>
        <v>0</v>
      </c>
      <c r="DX225" s="2" t="s">
        <v>263</v>
      </c>
      <c r="DY225">
        <v>0</v>
      </c>
      <c r="DZ225">
        <v>2.38877135888097</v>
      </c>
      <c r="EA225">
        <v>3.0958781400675202</v>
      </c>
      <c r="EB225">
        <v>3.0958781400675202</v>
      </c>
      <c r="EC225">
        <v>3.0958781400675202</v>
      </c>
      <c r="ED225">
        <v>3.0958781400675202</v>
      </c>
      <c r="EE225">
        <v>3.0958781400675202</v>
      </c>
      <c r="EF225">
        <v>3.0958781400675202</v>
      </c>
      <c r="EG225">
        <v>3.0958781400675202</v>
      </c>
      <c r="EH225">
        <v>7.5828754440515498</v>
      </c>
      <c r="EI225">
        <v>17.798202033409201</v>
      </c>
      <c r="EJ225">
        <v>18.5053088145958</v>
      </c>
      <c r="EK225">
        <v>1.2247448713915901</v>
      </c>
      <c r="EL225">
        <v>1.93185165257814</v>
      </c>
      <c r="EM225">
        <v>0</v>
      </c>
      <c r="EN225">
        <v>0</v>
      </c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F225" s="2" t="s">
        <v>253</v>
      </c>
      <c r="FG225" s="19">
        <v>19254</v>
      </c>
      <c r="FH225" s="26">
        <v>20.5</v>
      </c>
      <c r="FI225" s="26">
        <v>20.5</v>
      </c>
      <c r="FJ225" s="26">
        <v>21.92</v>
      </c>
      <c r="FK225" s="26">
        <v>11.44</v>
      </c>
      <c r="FL225" s="26">
        <v>22.65</v>
      </c>
      <c r="FM225" s="26">
        <v>11.26</v>
      </c>
      <c r="FN225" s="26">
        <v>24.65</v>
      </c>
      <c r="FO225" s="24"/>
      <c r="FP225" s="24"/>
      <c r="FQ225" s="24"/>
      <c r="FR225" s="24"/>
      <c r="FS225" s="24"/>
      <c r="FT225" s="24"/>
      <c r="FU225" s="24"/>
      <c r="FW225" s="7">
        <v>14</v>
      </c>
      <c r="FX225" s="7">
        <v>1619.1779279708846</v>
      </c>
      <c r="FY225" s="7">
        <v>5.6677323977152403</v>
      </c>
      <c r="FZ225" s="7">
        <v>21.0280036926269</v>
      </c>
    </row>
    <row r="226" spans="1:182" x14ac:dyDescent="0.2">
      <c r="A226">
        <v>21</v>
      </c>
      <c r="B226" t="s">
        <v>19</v>
      </c>
      <c r="C226" t="s">
        <v>78</v>
      </c>
      <c r="D226" t="s">
        <v>69</v>
      </c>
      <c r="E226" s="19">
        <v>19475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0.04</v>
      </c>
      <c r="N226">
        <v>0</v>
      </c>
      <c r="O226">
        <v>0</v>
      </c>
      <c r="P226">
        <v>0.09</v>
      </c>
      <c r="Q226">
        <v>0</v>
      </c>
      <c r="R226">
        <v>0.01</v>
      </c>
      <c r="S226">
        <v>0.01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0.01</v>
      </c>
      <c r="Z226">
        <v>0</v>
      </c>
      <c r="AA226">
        <v>0.01</v>
      </c>
      <c r="AB226">
        <v>0</v>
      </c>
      <c r="AC226">
        <v>0</v>
      </c>
      <c r="AD226">
        <v>0</v>
      </c>
      <c r="AE226">
        <v>0.01</v>
      </c>
      <c r="AF226">
        <v>0</v>
      </c>
      <c r="AG226">
        <v>0</v>
      </c>
      <c r="AH226">
        <v>0</v>
      </c>
      <c r="AI226">
        <v>0</v>
      </c>
      <c r="AJ226">
        <v>0.02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0.08</v>
      </c>
      <c r="AS226">
        <v>0.01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0.01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0.09</v>
      </c>
      <c r="CE226">
        <v>0</v>
      </c>
      <c r="CF226">
        <v>0</v>
      </c>
      <c r="CG226">
        <v>0</v>
      </c>
      <c r="CH226">
        <v>0.02</v>
      </c>
      <c r="CI226">
        <v>0</v>
      </c>
      <c r="CJ226">
        <v>0</v>
      </c>
      <c r="CK226">
        <v>0.54</v>
      </c>
      <c r="CL226">
        <v>0</v>
      </c>
      <c r="CM226">
        <v>0.03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0.02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0.02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f t="shared" si="51"/>
        <v>0</v>
      </c>
      <c r="DX226" s="2" t="s">
        <v>261</v>
      </c>
      <c r="DY226">
        <v>0.56802231678283499</v>
      </c>
      <c r="DZ226">
        <v>2.3855296151726</v>
      </c>
      <c r="EA226">
        <v>3.7997431775456998</v>
      </c>
      <c r="EB226">
        <v>3.0926363963591501</v>
      </c>
      <c r="EC226">
        <v>3.0926363963591501</v>
      </c>
      <c r="ED226">
        <v>3.0926363963591501</v>
      </c>
      <c r="EE226">
        <v>3.0926363963591501</v>
      </c>
      <c r="EF226">
        <v>2.5246140795763101</v>
      </c>
      <c r="EG226">
        <v>2.5246140795763101</v>
      </c>
      <c r="EH226">
        <v>8.6258666061154798</v>
      </c>
      <c r="EI226">
        <v>21.780812067306702</v>
      </c>
      <c r="EJ226">
        <v>21.2396159671605</v>
      </c>
      <c r="EK226">
        <v>1.7659409715377901</v>
      </c>
      <c r="EL226">
        <v>1.93185165257814</v>
      </c>
      <c r="EM226">
        <v>0</v>
      </c>
      <c r="EN226">
        <v>0</v>
      </c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F226" s="2" t="s">
        <v>251</v>
      </c>
      <c r="FG226" s="19">
        <v>19475</v>
      </c>
      <c r="FH226" s="26">
        <v>24.2</v>
      </c>
      <c r="FI226" s="26">
        <v>22.2</v>
      </c>
      <c r="FJ226" s="26">
        <v>25.2</v>
      </c>
      <c r="FK226" s="26">
        <v>11.79</v>
      </c>
      <c r="FL226" s="26">
        <v>30.62</v>
      </c>
      <c r="FM226" s="26">
        <v>13.96</v>
      </c>
      <c r="FN226" s="26">
        <v>30.2</v>
      </c>
      <c r="FO226" s="25"/>
      <c r="FP226" s="25"/>
      <c r="FQ226" s="25"/>
      <c r="FR226" s="25"/>
      <c r="FS226" s="25"/>
      <c r="FT226" s="25"/>
      <c r="FU226" s="25"/>
      <c r="FW226" s="7">
        <v>14</v>
      </c>
      <c r="FX226" s="7">
        <v>1619.1779279708846</v>
      </c>
      <c r="FY226" s="7">
        <v>5.6677323977152403</v>
      </c>
      <c r="FZ226" s="7">
        <v>21.0280036926269</v>
      </c>
    </row>
    <row r="227" spans="1:182" x14ac:dyDescent="0.2">
      <c r="A227">
        <v>21</v>
      </c>
      <c r="B227" t="s">
        <v>19</v>
      </c>
      <c r="C227" t="s">
        <v>78</v>
      </c>
      <c r="D227" t="s">
        <v>69</v>
      </c>
      <c r="E227" s="19">
        <v>19582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0.04</v>
      </c>
      <c r="N227">
        <v>0</v>
      </c>
      <c r="O227">
        <v>0</v>
      </c>
      <c r="P227">
        <v>7.0000000000000007E-2</v>
      </c>
      <c r="Q227">
        <v>0</v>
      </c>
      <c r="R227">
        <v>0.01</v>
      </c>
      <c r="S227">
        <v>0.01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0.01</v>
      </c>
      <c r="Z227">
        <v>0</v>
      </c>
      <c r="AA227">
        <v>0.01</v>
      </c>
      <c r="AB227">
        <v>0</v>
      </c>
      <c r="AC227">
        <v>0</v>
      </c>
      <c r="AD227">
        <v>0</v>
      </c>
      <c r="AE227">
        <v>0.01</v>
      </c>
      <c r="AF227">
        <v>0</v>
      </c>
      <c r="AG227">
        <v>0</v>
      </c>
      <c r="AH227">
        <v>0</v>
      </c>
      <c r="AI227">
        <v>0</v>
      </c>
      <c r="AJ227">
        <v>0.02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0.1</v>
      </c>
      <c r="AS227">
        <v>0</v>
      </c>
      <c r="AT227">
        <v>0</v>
      </c>
      <c r="AU227">
        <v>0</v>
      </c>
      <c r="AV227">
        <v>0.01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0.01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0.08</v>
      </c>
      <c r="CE227">
        <v>0</v>
      </c>
      <c r="CF227">
        <v>0</v>
      </c>
      <c r="CG227">
        <v>0</v>
      </c>
      <c r="CH227">
        <v>0.02</v>
      </c>
      <c r="CI227">
        <v>0</v>
      </c>
      <c r="CJ227">
        <v>0</v>
      </c>
      <c r="CK227">
        <v>0.57999999999999996</v>
      </c>
      <c r="CL227">
        <v>0</v>
      </c>
      <c r="CM227">
        <v>0.01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0.01</v>
      </c>
      <c r="CY227">
        <v>0.01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0.01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0.01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f t="shared" si="51"/>
        <v>0</v>
      </c>
      <c r="DX227" s="2" t="s">
        <v>263</v>
      </c>
      <c r="DY227">
        <v>0.56802231678283499</v>
      </c>
      <c r="DZ227">
        <v>2.5899641900266599</v>
      </c>
      <c r="EA227">
        <v>3.2970709712131998</v>
      </c>
      <c r="EB227">
        <v>3.2970709712131998</v>
      </c>
      <c r="EC227">
        <v>3.2970709712131998</v>
      </c>
      <c r="ED227">
        <v>3.2970709712131998</v>
      </c>
      <c r="EE227">
        <v>3.2970709712131998</v>
      </c>
      <c r="EF227">
        <v>2.72904865443037</v>
      </c>
      <c r="EG227">
        <v>2.72904865443037</v>
      </c>
      <c r="EH227">
        <v>8.8873930099810501</v>
      </c>
      <c r="EI227">
        <v>20.605752932131502</v>
      </c>
      <c r="EJ227">
        <v>20.771663613171899</v>
      </c>
      <c r="EK227">
        <v>2.47304775272434</v>
      </c>
      <c r="EL227">
        <v>2.6389584337646901</v>
      </c>
      <c r="EM227">
        <v>0</v>
      </c>
      <c r="EN227">
        <v>0</v>
      </c>
      <c r="EO227" s="25"/>
      <c r="EP227" s="25"/>
      <c r="EQ227" s="25"/>
      <c r="ER227" s="25"/>
      <c r="ES227" s="25"/>
      <c r="ET227" s="25"/>
      <c r="EU227" s="25"/>
      <c r="EV227" s="25"/>
      <c r="EW227" s="25"/>
      <c r="EX227" s="25"/>
      <c r="EY227" s="25"/>
      <c r="EZ227" s="25"/>
      <c r="FA227" s="25"/>
      <c r="FB227" s="25"/>
      <c r="FC227" s="25"/>
      <c r="FD227" s="25"/>
      <c r="FF227" s="2" t="s">
        <v>251</v>
      </c>
      <c r="FG227" s="19">
        <v>19582</v>
      </c>
      <c r="FH227" s="26">
        <v>24.18</v>
      </c>
      <c r="FI227" s="26">
        <v>22.18</v>
      </c>
      <c r="FJ227" s="26">
        <v>25.18</v>
      </c>
      <c r="FK227" s="26">
        <v>11.97</v>
      </c>
      <c r="FL227" s="26">
        <v>30.45</v>
      </c>
      <c r="FM227" s="26">
        <v>14.87</v>
      </c>
      <c r="FN227" s="26">
        <v>30.18</v>
      </c>
      <c r="FO227" s="25"/>
      <c r="FP227" s="25"/>
      <c r="FQ227" s="25"/>
      <c r="FR227" s="25"/>
      <c r="FS227" s="25"/>
      <c r="FT227" s="25"/>
      <c r="FU227" s="25"/>
      <c r="FW227" s="7">
        <v>14</v>
      </c>
      <c r="FX227" s="7">
        <v>1619.1779279708846</v>
      </c>
      <c r="FY227" s="7">
        <v>5.6677323977152403</v>
      </c>
      <c r="FZ227" s="7">
        <v>21.0280036926269</v>
      </c>
    </row>
    <row r="228" spans="1:182" x14ac:dyDescent="0.2">
      <c r="A228">
        <v>21</v>
      </c>
      <c r="B228" t="s">
        <v>19</v>
      </c>
      <c r="C228" t="s">
        <v>78</v>
      </c>
      <c r="D228" t="s">
        <v>69</v>
      </c>
      <c r="E228" s="19">
        <v>19762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0.02</v>
      </c>
      <c r="N228">
        <v>0</v>
      </c>
      <c r="O228">
        <v>0</v>
      </c>
      <c r="P228">
        <v>0.08</v>
      </c>
      <c r="Q228">
        <v>0</v>
      </c>
      <c r="R228">
        <v>0</v>
      </c>
      <c r="S228">
        <v>0.01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0.01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0.01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0.08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0.01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0.01</v>
      </c>
      <c r="BJ228">
        <v>0</v>
      </c>
      <c r="BK228">
        <v>0</v>
      </c>
      <c r="BL228">
        <v>0</v>
      </c>
      <c r="BM228">
        <v>0</v>
      </c>
      <c r="BN228">
        <v>0.01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0.05</v>
      </c>
      <c r="CE228">
        <v>0</v>
      </c>
      <c r="CF228">
        <v>0</v>
      </c>
      <c r="CG228">
        <v>0</v>
      </c>
      <c r="CH228">
        <v>0.01</v>
      </c>
      <c r="CI228">
        <v>0</v>
      </c>
      <c r="CJ228">
        <v>0</v>
      </c>
      <c r="CK228">
        <v>0.56999999999999995</v>
      </c>
      <c r="CL228">
        <v>0</v>
      </c>
      <c r="CM228">
        <v>0.01</v>
      </c>
      <c r="CN228">
        <v>0.01</v>
      </c>
      <c r="CO228">
        <v>0</v>
      </c>
      <c r="CP228">
        <v>0</v>
      </c>
      <c r="CQ228">
        <v>0</v>
      </c>
      <c r="CR228">
        <v>0</v>
      </c>
      <c r="CS228">
        <v>0.01</v>
      </c>
      <c r="CT228">
        <v>0</v>
      </c>
      <c r="CU228">
        <v>0</v>
      </c>
      <c r="CV228">
        <v>0</v>
      </c>
      <c r="CW228">
        <v>0</v>
      </c>
      <c r="CX228">
        <v>0.01</v>
      </c>
      <c r="CY228">
        <v>0.01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0.01</v>
      </c>
      <c r="DG228">
        <v>0.01</v>
      </c>
      <c r="DH228">
        <v>0</v>
      </c>
      <c r="DI228">
        <v>0</v>
      </c>
      <c r="DJ228">
        <v>0</v>
      </c>
      <c r="DK228">
        <v>0</v>
      </c>
      <c r="DL228">
        <v>0.01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f t="shared" si="51"/>
        <v>0</v>
      </c>
      <c r="DX228" s="2" t="s">
        <v>263</v>
      </c>
      <c r="DY228">
        <v>0</v>
      </c>
      <c r="DZ228">
        <v>2.38877135888097</v>
      </c>
      <c r="EA228">
        <v>3.0958781400675202</v>
      </c>
      <c r="EB228">
        <v>3.0958781400675202</v>
      </c>
      <c r="EC228">
        <v>3.0958781400675202</v>
      </c>
      <c r="ED228">
        <v>3.0958781400675202</v>
      </c>
      <c r="EE228">
        <v>3.0958781400675202</v>
      </c>
      <c r="EF228">
        <v>3.0958781400675202</v>
      </c>
      <c r="EG228">
        <v>3.0958781400675202</v>
      </c>
      <c r="EH228">
        <v>7.6485292703891803</v>
      </c>
      <c r="EI228">
        <v>17.696564931783701</v>
      </c>
      <c r="EJ228">
        <v>18.403671712970201</v>
      </c>
      <c r="EK228">
        <v>0.70710678118654802</v>
      </c>
      <c r="EL228">
        <v>1.4142135623731</v>
      </c>
      <c r="EM228">
        <v>0</v>
      </c>
      <c r="EN228">
        <v>0</v>
      </c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25"/>
      <c r="FA228" s="25"/>
      <c r="FB228" s="25"/>
      <c r="FC228" s="25"/>
      <c r="FD228" s="25"/>
      <c r="FF228" s="2" t="s">
        <v>253</v>
      </c>
      <c r="FG228" s="19">
        <v>19762</v>
      </c>
      <c r="FH228" s="26">
        <v>20.75</v>
      </c>
      <c r="FI228" s="26">
        <v>20.75</v>
      </c>
      <c r="FJ228" s="26">
        <v>21.75</v>
      </c>
      <c r="FK228" s="26">
        <v>11.92</v>
      </c>
      <c r="FL228" s="26">
        <v>22.58</v>
      </c>
      <c r="FM228" s="26">
        <v>11.51</v>
      </c>
      <c r="FN228" s="26">
        <v>24.58</v>
      </c>
      <c r="FO228" s="25"/>
      <c r="FP228" s="25"/>
      <c r="FQ228" s="25"/>
      <c r="FR228" s="25"/>
      <c r="FS228" s="25"/>
      <c r="FT228" s="25"/>
      <c r="FU228" s="25"/>
      <c r="FW228" s="7">
        <v>14</v>
      </c>
      <c r="FX228" s="7">
        <v>1619.1779279708846</v>
      </c>
      <c r="FY228" s="7">
        <v>5.6677323977152403</v>
      </c>
      <c r="FZ228" s="7">
        <v>21.0280036926269</v>
      </c>
    </row>
    <row r="229" spans="1:182" x14ac:dyDescent="0.2">
      <c r="A229">
        <v>21</v>
      </c>
      <c r="B229" t="s">
        <v>19</v>
      </c>
      <c r="C229" t="s">
        <v>78</v>
      </c>
      <c r="D229" t="s">
        <v>69</v>
      </c>
      <c r="E229" s="19">
        <v>20012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0.02</v>
      </c>
      <c r="N229">
        <v>0</v>
      </c>
      <c r="O229">
        <v>0</v>
      </c>
      <c r="P229">
        <v>0.1</v>
      </c>
      <c r="Q229">
        <v>0</v>
      </c>
      <c r="R229">
        <v>0.01</v>
      </c>
      <c r="S229">
        <v>0.01</v>
      </c>
      <c r="T229">
        <v>0</v>
      </c>
      <c r="U229">
        <v>0.01</v>
      </c>
      <c r="V229">
        <v>0</v>
      </c>
      <c r="W229">
        <v>0</v>
      </c>
      <c r="X229">
        <v>0</v>
      </c>
      <c r="Y229">
        <v>0.01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0.01</v>
      </c>
      <c r="AF229">
        <v>0</v>
      </c>
      <c r="AG229">
        <v>0</v>
      </c>
      <c r="AH229">
        <v>0</v>
      </c>
      <c r="AI229">
        <v>0</v>
      </c>
      <c r="AJ229">
        <v>0.02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0.04</v>
      </c>
      <c r="AS229">
        <v>0</v>
      </c>
      <c r="AT229">
        <v>0</v>
      </c>
      <c r="AU229">
        <v>0</v>
      </c>
      <c r="AV229">
        <v>0.01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0.01</v>
      </c>
      <c r="BJ229">
        <v>0.01</v>
      </c>
      <c r="BK229">
        <v>0</v>
      </c>
      <c r="BL229">
        <v>0</v>
      </c>
      <c r="BM229">
        <v>0</v>
      </c>
      <c r="BN229">
        <v>0.01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0.06</v>
      </c>
      <c r="CE229">
        <v>0</v>
      </c>
      <c r="CF229">
        <v>0</v>
      </c>
      <c r="CG229">
        <v>0</v>
      </c>
      <c r="CH229">
        <v>0.01</v>
      </c>
      <c r="CI229">
        <v>0</v>
      </c>
      <c r="CJ229">
        <v>0</v>
      </c>
      <c r="CK229">
        <v>0.61</v>
      </c>
      <c r="CL229">
        <v>0</v>
      </c>
      <c r="CM229">
        <v>0.01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0.01</v>
      </c>
      <c r="CT229">
        <v>0</v>
      </c>
      <c r="CU229">
        <v>0</v>
      </c>
      <c r="CV229">
        <v>0</v>
      </c>
      <c r="CW229">
        <v>0</v>
      </c>
      <c r="CX229">
        <v>0.01</v>
      </c>
      <c r="CY229">
        <v>0.01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0.01</v>
      </c>
      <c r="DG229">
        <v>0.01</v>
      </c>
      <c r="DH229">
        <v>0</v>
      </c>
      <c r="DI229">
        <v>0</v>
      </c>
      <c r="DJ229">
        <v>0</v>
      </c>
      <c r="DK229">
        <v>0</v>
      </c>
      <c r="DL229">
        <v>0.01</v>
      </c>
      <c r="DM229">
        <v>0</v>
      </c>
      <c r="DN229">
        <v>0</v>
      </c>
      <c r="DO229">
        <v>0</v>
      </c>
      <c r="DP229">
        <v>0</v>
      </c>
      <c r="DQ229">
        <v>0.01</v>
      </c>
      <c r="DR229">
        <v>0</v>
      </c>
      <c r="DS229">
        <v>0</v>
      </c>
      <c r="DT229">
        <v>0</v>
      </c>
      <c r="DU229">
        <f t="shared" si="51"/>
        <v>0</v>
      </c>
      <c r="DX229" s="2" t="s">
        <v>261</v>
      </c>
      <c r="DY229">
        <v>0.54119610014619701</v>
      </c>
      <c r="DZ229">
        <v>2.92996745902717</v>
      </c>
      <c r="EA229">
        <v>4.3441810214002601</v>
      </c>
      <c r="EB229">
        <v>3.6370742402137202</v>
      </c>
      <c r="EC229">
        <v>3.6370742402137202</v>
      </c>
      <c r="ED229">
        <v>3.6370742402137202</v>
      </c>
      <c r="EE229">
        <v>3.6370742402137202</v>
      </c>
      <c r="EF229">
        <v>3.0958781400675202</v>
      </c>
      <c r="EG229">
        <v>3.0958781400675202</v>
      </c>
      <c r="EH229">
        <v>8.3193706931982199</v>
      </c>
      <c r="EI229">
        <v>21.379764967016001</v>
      </c>
      <c r="EJ229">
        <v>20.838568866869799</v>
      </c>
      <c r="EK229">
        <v>2.47304775272434</v>
      </c>
      <c r="EL229">
        <v>2.6389584337646901</v>
      </c>
      <c r="EM229">
        <v>0</v>
      </c>
      <c r="EN229">
        <v>0</v>
      </c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F229" s="2" t="s">
        <v>253</v>
      </c>
      <c r="FG229" s="19">
        <v>20012</v>
      </c>
      <c r="FH229" s="26">
        <v>24.27</v>
      </c>
      <c r="FI229" s="26">
        <v>23.27</v>
      </c>
      <c r="FJ229" s="26">
        <v>26.68</v>
      </c>
      <c r="FK229" s="26">
        <v>11.54</v>
      </c>
      <c r="FL229" s="26">
        <v>28.09</v>
      </c>
      <c r="FM229" s="26">
        <v>15.39</v>
      </c>
      <c r="FN229" s="26">
        <v>28.36</v>
      </c>
      <c r="FO229" s="25"/>
      <c r="FP229" s="25"/>
      <c r="FQ229" s="25"/>
      <c r="FR229" s="25"/>
      <c r="FS229" s="25"/>
      <c r="FT229" s="25"/>
      <c r="FU229" s="25"/>
      <c r="FW229" s="7">
        <v>14</v>
      </c>
      <c r="FX229" s="7">
        <v>1619.1779279708846</v>
      </c>
      <c r="FY229" s="7">
        <v>5.6677323977152403</v>
      </c>
      <c r="FZ229" s="7">
        <v>21.0280036926269</v>
      </c>
    </row>
    <row r="230" spans="1:182" x14ac:dyDescent="0.2">
      <c r="A230">
        <v>21</v>
      </c>
      <c r="B230" t="s">
        <v>19</v>
      </c>
      <c r="C230" t="s">
        <v>78</v>
      </c>
      <c r="D230" t="s">
        <v>69</v>
      </c>
      <c r="E230" s="19">
        <v>20192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0.01</v>
      </c>
      <c r="N230">
        <v>0</v>
      </c>
      <c r="O230">
        <v>0</v>
      </c>
      <c r="P230">
        <v>7.0000000000000007E-2</v>
      </c>
      <c r="Q230">
        <v>0</v>
      </c>
      <c r="R230">
        <v>0.03</v>
      </c>
      <c r="S230">
        <v>0.01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0.02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7.0000000000000007E-2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0.01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0.08</v>
      </c>
      <c r="CE230">
        <v>0</v>
      </c>
      <c r="CF230">
        <v>0</v>
      </c>
      <c r="CG230">
        <v>0</v>
      </c>
      <c r="CH230">
        <v>0.01</v>
      </c>
      <c r="CI230">
        <v>0</v>
      </c>
      <c r="CJ230">
        <v>0</v>
      </c>
      <c r="CK230">
        <v>0.59</v>
      </c>
      <c r="CL230">
        <v>0</v>
      </c>
      <c r="CM230">
        <v>0.02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0.01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0.01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0.02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f t="shared" si="51"/>
        <v>0</v>
      </c>
      <c r="DX230" s="2" t="s">
        <v>261</v>
      </c>
      <c r="DY230">
        <v>0</v>
      </c>
      <c r="DZ230">
        <v>2.5560354450989999</v>
      </c>
      <c r="EA230">
        <v>3.2631422262855501</v>
      </c>
      <c r="EB230">
        <v>3.2631422262855501</v>
      </c>
      <c r="EC230">
        <v>3.2631422262855501</v>
      </c>
      <c r="ED230">
        <v>3.2631422262855501</v>
      </c>
      <c r="EE230">
        <v>3.2631422262855501</v>
      </c>
      <c r="EF230">
        <v>3.2631422262855501</v>
      </c>
      <c r="EG230">
        <v>3.2631422262855501</v>
      </c>
      <c r="EH230">
        <v>7.6485292703891803</v>
      </c>
      <c r="EI230">
        <v>15.904145307951699</v>
      </c>
      <c r="EJ230">
        <v>15.904145307951699</v>
      </c>
      <c r="EK230">
        <v>1.2247448713915901</v>
      </c>
      <c r="EL230">
        <v>1.2247448713915901</v>
      </c>
      <c r="EM230">
        <v>0</v>
      </c>
      <c r="EN230">
        <v>0</v>
      </c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F230" s="2" t="s">
        <v>253</v>
      </c>
      <c r="FG230" s="19">
        <v>20192</v>
      </c>
      <c r="FH230" s="26">
        <v>19.510000000000002</v>
      </c>
      <c r="FI230" s="26">
        <v>19.510000000000002</v>
      </c>
      <c r="FJ230" s="26">
        <v>20.92</v>
      </c>
      <c r="FK230" s="26">
        <v>11.74</v>
      </c>
      <c r="FL230" s="26">
        <v>20.22</v>
      </c>
      <c r="FM230" s="26">
        <v>12.33</v>
      </c>
      <c r="FN230" s="26">
        <v>23.34</v>
      </c>
      <c r="FO230" s="25"/>
      <c r="FP230" s="25"/>
      <c r="FQ230" s="25"/>
      <c r="FR230" s="25"/>
      <c r="FS230" s="25"/>
      <c r="FT230" s="25"/>
      <c r="FU230" s="25"/>
      <c r="FW230" s="7">
        <v>14</v>
      </c>
      <c r="FX230" s="7">
        <v>1619.1779279708846</v>
      </c>
      <c r="FY230" s="7">
        <v>5.6677323977152403</v>
      </c>
      <c r="FZ230" s="7">
        <v>21.0280036926269</v>
      </c>
    </row>
    <row r="231" spans="1:182" x14ac:dyDescent="0.2">
      <c r="A231">
        <v>21</v>
      </c>
      <c r="B231" t="s">
        <v>19</v>
      </c>
      <c r="C231" t="s">
        <v>78</v>
      </c>
      <c r="D231" t="s">
        <v>69</v>
      </c>
      <c r="E231" s="19">
        <v>20290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0.01</v>
      </c>
      <c r="N231">
        <v>0</v>
      </c>
      <c r="O231">
        <v>0</v>
      </c>
      <c r="P231">
        <v>0.08</v>
      </c>
      <c r="Q231">
        <v>0</v>
      </c>
      <c r="R231">
        <v>0.01</v>
      </c>
      <c r="S231">
        <v>0.01</v>
      </c>
      <c r="T231">
        <v>0</v>
      </c>
      <c r="U231">
        <v>0.01</v>
      </c>
      <c r="V231">
        <v>0</v>
      </c>
      <c r="W231">
        <v>0</v>
      </c>
      <c r="X231">
        <v>0</v>
      </c>
      <c r="Y231">
        <v>0.01</v>
      </c>
      <c r="Z231">
        <v>0</v>
      </c>
      <c r="AA231">
        <v>0.01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0.01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0.04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0.01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0.01</v>
      </c>
      <c r="BJ231">
        <v>0</v>
      </c>
      <c r="BK231">
        <v>0</v>
      </c>
      <c r="BL231">
        <v>0</v>
      </c>
      <c r="BM231">
        <v>0</v>
      </c>
      <c r="BN231">
        <v>0.01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0.08</v>
      </c>
      <c r="CE231">
        <v>0</v>
      </c>
      <c r="CF231">
        <v>0</v>
      </c>
      <c r="CG231">
        <v>0</v>
      </c>
      <c r="CH231">
        <v>0.02</v>
      </c>
      <c r="CI231">
        <v>0</v>
      </c>
      <c r="CJ231">
        <v>0</v>
      </c>
      <c r="CK231">
        <v>0.61</v>
      </c>
      <c r="CL231">
        <v>0</v>
      </c>
      <c r="CM231">
        <v>0.02</v>
      </c>
      <c r="CN231">
        <v>0.01</v>
      </c>
      <c r="CO231">
        <v>0</v>
      </c>
      <c r="CP231">
        <v>0</v>
      </c>
      <c r="CQ231">
        <v>0</v>
      </c>
      <c r="CR231">
        <v>0</v>
      </c>
      <c r="CS231">
        <v>0.01</v>
      </c>
      <c r="CT231">
        <v>0</v>
      </c>
      <c r="CU231">
        <v>0</v>
      </c>
      <c r="CV231">
        <v>0</v>
      </c>
      <c r="CW231">
        <v>0</v>
      </c>
      <c r="CX231">
        <v>0.01</v>
      </c>
      <c r="CY231">
        <v>0.03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0.01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0.01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f t="shared" si="51"/>
        <v>0</v>
      </c>
      <c r="DX231" s="2" t="s">
        <v>263</v>
      </c>
      <c r="DY231">
        <v>1.10921841692903</v>
      </c>
      <c r="DZ231">
        <v>3.8239615417749699</v>
      </c>
      <c r="EA231">
        <v>3.8239615417749699</v>
      </c>
      <c r="EB231">
        <v>3.8239615417749699</v>
      </c>
      <c r="EC231">
        <v>3.8239615417749699</v>
      </c>
      <c r="ED231">
        <v>3.8239615417749699</v>
      </c>
      <c r="EE231">
        <v>3.8239615417749699</v>
      </c>
      <c r="EF231">
        <v>2.7147431248459402</v>
      </c>
      <c r="EG231">
        <v>2.7147431248459402</v>
      </c>
      <c r="EH231">
        <v>8.9514119876080898</v>
      </c>
      <c r="EI231">
        <v>18.294306029208599</v>
      </c>
      <c r="EJ231">
        <v>18.460216710249</v>
      </c>
      <c r="EK231">
        <v>1.2483028813327499</v>
      </c>
      <c r="EL231">
        <v>1.4142135623731</v>
      </c>
      <c r="EM231">
        <v>0</v>
      </c>
      <c r="EN231">
        <v>0</v>
      </c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B231" s="25"/>
      <c r="FC231" s="25"/>
      <c r="FD231" s="25"/>
      <c r="FF231" s="2" t="s">
        <v>253</v>
      </c>
      <c r="FG231" s="19">
        <v>20290</v>
      </c>
      <c r="FH231" s="26">
        <v>22.18</v>
      </c>
      <c r="FI231" s="26">
        <v>22.18</v>
      </c>
      <c r="FJ231" s="26">
        <v>24.18</v>
      </c>
      <c r="FK231" s="26">
        <v>11.29</v>
      </c>
      <c r="FL231" s="26">
        <v>24.95</v>
      </c>
      <c r="FM231" s="26">
        <v>13.12</v>
      </c>
      <c r="FN231" s="26">
        <v>25.77</v>
      </c>
      <c r="FO231" s="25"/>
      <c r="FP231" s="25"/>
      <c r="FQ231" s="25"/>
      <c r="FR231" s="25"/>
      <c r="FS231" s="25"/>
      <c r="FT231" s="25"/>
      <c r="FU231" s="25"/>
      <c r="FW231" s="7">
        <v>14</v>
      </c>
      <c r="FX231" s="7">
        <v>1619.1779279708846</v>
      </c>
      <c r="FY231" s="7">
        <v>5.6677323977152403</v>
      </c>
      <c r="FZ231" s="7">
        <v>21.0280036926269</v>
      </c>
    </row>
    <row r="232" spans="1:182" x14ac:dyDescent="0.2">
      <c r="A232">
        <v>21</v>
      </c>
      <c r="B232" t="s">
        <v>19</v>
      </c>
      <c r="C232" t="s">
        <v>78</v>
      </c>
      <c r="D232" t="s">
        <v>69</v>
      </c>
      <c r="E232" s="19">
        <v>20381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0.01</v>
      </c>
      <c r="N232">
        <v>0</v>
      </c>
      <c r="O232">
        <v>0</v>
      </c>
      <c r="P232">
        <v>7.0000000000000007E-2</v>
      </c>
      <c r="Q232">
        <v>0</v>
      </c>
      <c r="R232">
        <v>0.01</v>
      </c>
      <c r="S232">
        <v>0.01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0.01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0.01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0.06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0.01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0.09</v>
      </c>
      <c r="CE232">
        <v>0</v>
      </c>
      <c r="CF232">
        <v>0</v>
      </c>
      <c r="CG232">
        <v>0</v>
      </c>
      <c r="CH232">
        <v>0.02</v>
      </c>
      <c r="CI232">
        <v>0</v>
      </c>
      <c r="CJ232">
        <v>0</v>
      </c>
      <c r="CK232">
        <v>0.59</v>
      </c>
      <c r="CL232">
        <v>0</v>
      </c>
      <c r="CM232">
        <v>0.02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0.02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f t="shared" si="51"/>
        <v>0</v>
      </c>
      <c r="DX232" s="2" t="s">
        <v>263</v>
      </c>
      <c r="DY232">
        <v>0</v>
      </c>
      <c r="DZ232">
        <v>2.0219418732438199</v>
      </c>
      <c r="EA232">
        <v>3.8927705666307899</v>
      </c>
      <c r="EB232">
        <v>3.8927705666307899</v>
      </c>
      <c r="EC232">
        <v>3.8927705666307899</v>
      </c>
      <c r="ED232">
        <v>3.8927705666307899</v>
      </c>
      <c r="EE232">
        <v>3.8927705666307899</v>
      </c>
      <c r="EF232">
        <v>3.8927705666307899</v>
      </c>
      <c r="EG232">
        <v>3.8927705666307899</v>
      </c>
      <c r="EH232">
        <v>7.9056941504209499</v>
      </c>
      <c r="EI232">
        <v>18.101886664599501</v>
      </c>
      <c r="EJ232">
        <v>18.808993445786101</v>
      </c>
      <c r="EK232">
        <v>0.70710678118654802</v>
      </c>
      <c r="EL232">
        <v>1.4142135623731</v>
      </c>
      <c r="EM232">
        <v>0</v>
      </c>
      <c r="EN232">
        <v>0</v>
      </c>
      <c r="EO232" s="25"/>
      <c r="EP232" s="25"/>
      <c r="EQ232" s="25"/>
      <c r="ER232" s="25"/>
      <c r="ES232" s="25"/>
      <c r="ET232" s="25"/>
      <c r="EU232" s="25"/>
      <c r="EV232" s="25"/>
      <c r="EW232" s="25"/>
      <c r="EX232" s="25"/>
      <c r="EY232" s="25"/>
      <c r="EZ232" s="25"/>
      <c r="FA232" s="25"/>
      <c r="FB232" s="25"/>
      <c r="FC232" s="25"/>
      <c r="FD232" s="25"/>
      <c r="FF232" s="2" t="s">
        <v>253</v>
      </c>
      <c r="FG232" s="19">
        <v>20381</v>
      </c>
      <c r="FH232" s="26">
        <v>23.01</v>
      </c>
      <c r="FI232" s="26">
        <v>21.59</v>
      </c>
      <c r="FJ232" s="26">
        <v>24.01</v>
      </c>
      <c r="FK232" s="26">
        <v>11.8</v>
      </c>
      <c r="FL232" s="26">
        <v>24.28</v>
      </c>
      <c r="FM232" s="26">
        <v>13.41</v>
      </c>
      <c r="FN232" s="26">
        <v>25.59</v>
      </c>
      <c r="FO232" s="25"/>
      <c r="FP232" s="25"/>
      <c r="FQ232" s="25"/>
      <c r="FR232" s="25"/>
      <c r="FS232" s="25"/>
      <c r="FT232" s="25"/>
      <c r="FU232" s="25"/>
      <c r="FW232" s="7">
        <v>14</v>
      </c>
      <c r="FX232" s="7">
        <v>1619.1779279708846</v>
      </c>
      <c r="FY232" s="7">
        <v>5.6677323977152403</v>
      </c>
      <c r="FZ232" s="7">
        <v>21.0280036926269</v>
      </c>
    </row>
    <row r="233" spans="1:182" x14ac:dyDescent="0.2">
      <c r="A233">
        <v>21</v>
      </c>
      <c r="B233" t="s">
        <v>19</v>
      </c>
      <c r="C233" t="s">
        <v>78</v>
      </c>
      <c r="D233" t="s">
        <v>69</v>
      </c>
      <c r="E233" s="19">
        <v>20538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0.01</v>
      </c>
      <c r="N233">
        <v>0</v>
      </c>
      <c r="O233">
        <v>0</v>
      </c>
      <c r="P233">
        <v>7.0000000000000007E-2</v>
      </c>
      <c r="Q233">
        <v>0</v>
      </c>
      <c r="R233">
        <v>0.01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0.04</v>
      </c>
      <c r="AS233">
        <v>0</v>
      </c>
      <c r="AT233">
        <v>0</v>
      </c>
      <c r="AU233">
        <v>0</v>
      </c>
      <c r="AV233">
        <v>0.01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0.01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0.1</v>
      </c>
      <c r="CE233">
        <v>0</v>
      </c>
      <c r="CF233">
        <v>0</v>
      </c>
      <c r="CG233">
        <v>0</v>
      </c>
      <c r="CH233">
        <v>0.01</v>
      </c>
      <c r="CI233">
        <v>0</v>
      </c>
      <c r="CJ233">
        <v>0</v>
      </c>
      <c r="CK233">
        <v>0.62</v>
      </c>
      <c r="CL233">
        <v>0</v>
      </c>
      <c r="CM233">
        <v>0.02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0.01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0.02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0.01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0.01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f t="shared" si="51"/>
        <v>0</v>
      </c>
      <c r="DX233" s="2" t="s">
        <v>261</v>
      </c>
      <c r="DY233">
        <v>0</v>
      </c>
      <c r="DZ233">
        <v>2.5560354450989999</v>
      </c>
      <c r="EA233">
        <v>3.2631422262855501</v>
      </c>
      <c r="EB233">
        <v>3.2631422262855501</v>
      </c>
      <c r="EC233">
        <v>3.2631422262855501</v>
      </c>
      <c r="ED233">
        <v>3.2631422262855501</v>
      </c>
      <c r="EE233">
        <v>3.2631422262855501</v>
      </c>
      <c r="EF233">
        <v>3.2631422262855501</v>
      </c>
      <c r="EG233">
        <v>3.2631422262855501</v>
      </c>
      <c r="EH233">
        <v>8.0932070281193198</v>
      </c>
      <c r="EI233">
        <v>16.566717474440502</v>
      </c>
      <c r="EJ233">
        <v>16.566717474440502</v>
      </c>
      <c r="EK233">
        <v>0.70710678118654802</v>
      </c>
      <c r="EL233">
        <v>0.70710678118654802</v>
      </c>
      <c r="EM233">
        <v>0</v>
      </c>
      <c r="EN233">
        <v>0</v>
      </c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5"/>
      <c r="EZ233" s="25"/>
      <c r="FA233" s="25"/>
      <c r="FB233" s="25"/>
      <c r="FC233" s="25"/>
      <c r="FD233" s="25"/>
      <c r="FF233" s="2" t="s">
        <v>248</v>
      </c>
      <c r="FG233" s="19">
        <v>20538</v>
      </c>
      <c r="FH233" s="26">
        <v>20.309999999999999</v>
      </c>
      <c r="FI233" s="26">
        <v>19.309999999999999</v>
      </c>
      <c r="FJ233" s="26">
        <v>21.72</v>
      </c>
      <c r="FK233" s="26">
        <v>11.54</v>
      </c>
      <c r="FL233" s="26">
        <v>20.6</v>
      </c>
      <c r="FM233" s="26">
        <v>13.77</v>
      </c>
      <c r="FN233" s="26">
        <v>21.72</v>
      </c>
      <c r="FO233" s="25"/>
      <c r="FP233" s="25"/>
      <c r="FQ233" s="25"/>
      <c r="FR233" s="25"/>
      <c r="FS233" s="25"/>
      <c r="FT233" s="25"/>
      <c r="FU233" s="25"/>
      <c r="FW233" s="7">
        <v>14</v>
      </c>
      <c r="FX233" s="7">
        <v>1619.1779279708846</v>
      </c>
      <c r="FY233" s="7">
        <v>5.6677323977152403</v>
      </c>
      <c r="FZ233" s="7">
        <v>21.0280036926269</v>
      </c>
    </row>
    <row r="234" spans="1:182" x14ac:dyDescent="0.2">
      <c r="A234">
        <v>21</v>
      </c>
      <c r="B234" t="s">
        <v>19</v>
      </c>
      <c r="C234" t="s">
        <v>78</v>
      </c>
      <c r="D234" t="s">
        <v>69</v>
      </c>
      <c r="E234" s="19">
        <v>21142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0.02</v>
      </c>
      <c r="N234">
        <v>0</v>
      </c>
      <c r="O234">
        <v>0</v>
      </c>
      <c r="P234">
        <v>0.04</v>
      </c>
      <c r="Q234">
        <v>0</v>
      </c>
      <c r="R234">
        <v>0.03</v>
      </c>
      <c r="S234">
        <v>0.02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0.01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0.02</v>
      </c>
      <c r="BJ234">
        <v>0</v>
      </c>
      <c r="BK234">
        <v>0</v>
      </c>
      <c r="BL234">
        <v>0</v>
      </c>
      <c r="BM234">
        <v>0</v>
      </c>
      <c r="BN234">
        <v>0.04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0.06</v>
      </c>
      <c r="CE234">
        <v>0</v>
      </c>
      <c r="CF234">
        <v>0</v>
      </c>
      <c r="CG234">
        <v>0</v>
      </c>
      <c r="CH234">
        <v>0.01</v>
      </c>
      <c r="CI234">
        <v>0</v>
      </c>
      <c r="CJ234">
        <v>0</v>
      </c>
      <c r="CK234">
        <v>0.63</v>
      </c>
      <c r="CL234">
        <v>0</v>
      </c>
      <c r="CM234">
        <v>0.02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0.01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0.01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0.01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0.01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f t="shared" si="51"/>
        <v>0</v>
      </c>
      <c r="DX234" s="2" t="s">
        <v>261</v>
      </c>
      <c r="DY234">
        <v>0</v>
      </c>
      <c r="DZ234">
        <v>3.01096635160915</v>
      </c>
      <c r="EA234">
        <v>3.01096635160915</v>
      </c>
      <c r="EB234">
        <v>3.01096635160915</v>
      </c>
      <c r="EC234">
        <v>3.01096635160915</v>
      </c>
      <c r="ED234">
        <v>3.01096635160915</v>
      </c>
      <c r="EE234">
        <v>3.01096635160915</v>
      </c>
      <c r="EF234">
        <v>3.01096635160915</v>
      </c>
      <c r="EG234">
        <v>3.01096635160915</v>
      </c>
      <c r="EH234">
        <v>8.0932070281193198</v>
      </c>
      <c r="EI234">
        <v>15.4088778567468</v>
      </c>
      <c r="EJ234">
        <v>15.4088778567468</v>
      </c>
      <c r="EK234">
        <v>0.70710678118654802</v>
      </c>
      <c r="EL234">
        <v>0.70710678118654802</v>
      </c>
      <c r="EM234">
        <v>0</v>
      </c>
      <c r="EN234">
        <v>0</v>
      </c>
      <c r="EO234" s="25"/>
      <c r="EP234" s="25"/>
      <c r="EQ234" s="25"/>
      <c r="ER234" s="25"/>
      <c r="ES234" s="25"/>
      <c r="ET234" s="25"/>
      <c r="EU234" s="25"/>
      <c r="EV234" s="25"/>
      <c r="EW234" s="25"/>
      <c r="EX234" s="25"/>
      <c r="EY234" s="25"/>
      <c r="EZ234" s="25"/>
      <c r="FA234" s="25"/>
      <c r="FB234" s="25"/>
      <c r="FC234" s="25"/>
      <c r="FD234" s="25"/>
      <c r="FF234" s="2" t="s">
        <v>248</v>
      </c>
      <c r="FG234" s="19">
        <v>21142</v>
      </c>
      <c r="FH234" s="26">
        <v>17.22</v>
      </c>
      <c r="FI234" s="26">
        <v>15.81</v>
      </c>
      <c r="FJ234" s="26">
        <v>18.96</v>
      </c>
      <c r="FK234" s="26">
        <v>8.1199999999999992</v>
      </c>
      <c r="FL234" s="26">
        <v>18.920000000000002</v>
      </c>
      <c r="FM234" s="26">
        <v>13.77</v>
      </c>
      <c r="FN234" s="26">
        <v>18.96</v>
      </c>
      <c r="FO234" s="25"/>
      <c r="FP234" s="25"/>
      <c r="FQ234" s="25"/>
      <c r="FR234" s="25"/>
      <c r="FS234" s="25"/>
      <c r="FT234" s="25"/>
      <c r="FU234" s="25"/>
      <c r="FW234" s="7">
        <v>14</v>
      </c>
      <c r="FX234" s="7">
        <v>1619.1779279708846</v>
      </c>
      <c r="FY234" s="7">
        <v>5.6677323977152403</v>
      </c>
      <c r="FZ234" s="7">
        <v>21.0280036926269</v>
      </c>
    </row>
    <row r="235" spans="1:182" x14ac:dyDescent="0.2">
      <c r="A235">
        <v>21</v>
      </c>
      <c r="B235" t="s">
        <v>19</v>
      </c>
      <c r="C235" t="s">
        <v>78</v>
      </c>
      <c r="D235" t="s">
        <v>69</v>
      </c>
      <c r="E235" s="19">
        <v>21393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0.01</v>
      </c>
      <c r="N235">
        <v>0</v>
      </c>
      <c r="O235">
        <v>0</v>
      </c>
      <c r="P235">
        <v>0.04</v>
      </c>
      <c r="Q235">
        <v>0</v>
      </c>
      <c r="R235">
        <v>0.01</v>
      </c>
      <c r="S235">
        <v>0.01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0.01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0.01</v>
      </c>
      <c r="BJ235">
        <v>0</v>
      </c>
      <c r="BK235">
        <v>0</v>
      </c>
      <c r="BL235">
        <v>0</v>
      </c>
      <c r="BM235">
        <v>0</v>
      </c>
      <c r="BN235">
        <v>0.01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0.09</v>
      </c>
      <c r="CE235">
        <v>0</v>
      </c>
      <c r="CF235">
        <v>0</v>
      </c>
      <c r="CG235">
        <v>0</v>
      </c>
      <c r="CH235">
        <v>0.02</v>
      </c>
      <c r="CI235">
        <v>0</v>
      </c>
      <c r="CJ235">
        <v>0</v>
      </c>
      <c r="CK235">
        <v>0.66</v>
      </c>
      <c r="CL235">
        <v>0</v>
      </c>
      <c r="CM235">
        <v>0.02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0.01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0.01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f t="shared" si="51"/>
        <v>0</v>
      </c>
      <c r="DX235" s="2" t="s">
        <v>261</v>
      </c>
      <c r="DY235">
        <v>0</v>
      </c>
      <c r="DZ235">
        <v>3.77927477551138</v>
      </c>
      <c r="EA235">
        <v>5.1934883378844798</v>
      </c>
      <c r="EB235">
        <v>4.4863815566979302</v>
      </c>
      <c r="EC235">
        <v>4.4863815566979302</v>
      </c>
      <c r="ED235">
        <v>4.4863815566979302</v>
      </c>
      <c r="EE235">
        <v>4.4863815566979302</v>
      </c>
      <c r="EF235">
        <v>4.4863815566979302</v>
      </c>
      <c r="EG235">
        <v>4.4863815566979302</v>
      </c>
      <c r="EH235">
        <v>7.9056941504209499</v>
      </c>
      <c r="EI235">
        <v>15.2674664122599</v>
      </c>
      <c r="EJ235">
        <v>14.5603596310734</v>
      </c>
      <c r="EK235">
        <v>0</v>
      </c>
      <c r="EL235">
        <v>0</v>
      </c>
      <c r="EM235">
        <v>0</v>
      </c>
      <c r="EN235">
        <v>0</v>
      </c>
      <c r="EO235" s="25"/>
      <c r="EP235" s="25"/>
      <c r="EQ235" s="25"/>
      <c r="ER235" s="25"/>
      <c r="ES235" s="25"/>
      <c r="ET235" s="25"/>
      <c r="EU235" s="25"/>
      <c r="EV235" s="25"/>
      <c r="EW235" s="25"/>
      <c r="EX235" s="25"/>
      <c r="EY235" s="25"/>
      <c r="EZ235" s="25"/>
      <c r="FA235" s="25"/>
      <c r="FB235" s="25"/>
      <c r="FC235" s="25"/>
      <c r="FD235" s="25"/>
      <c r="FF235" s="2" t="s">
        <v>253</v>
      </c>
      <c r="FG235" s="19">
        <v>21393</v>
      </c>
      <c r="FH235" s="26">
        <v>20.18</v>
      </c>
      <c r="FI235" s="26">
        <v>20.18</v>
      </c>
      <c r="FJ235" s="26">
        <v>21.18</v>
      </c>
      <c r="FK235" s="26">
        <v>10.35</v>
      </c>
      <c r="FL235" s="26">
        <v>20.18</v>
      </c>
      <c r="FM235" s="26">
        <v>11.35</v>
      </c>
      <c r="FN235" s="26">
        <v>23.18</v>
      </c>
      <c r="FO235" s="25"/>
      <c r="FP235" s="25"/>
      <c r="FQ235" s="25"/>
      <c r="FR235" s="25"/>
      <c r="FS235" s="25"/>
      <c r="FT235" s="25"/>
      <c r="FU235" s="25"/>
      <c r="FW235" s="7">
        <v>14</v>
      </c>
      <c r="FX235" s="7">
        <v>1619.1779279708846</v>
      </c>
      <c r="FY235" s="7">
        <v>5.6677323977152403</v>
      </c>
      <c r="FZ235" s="7">
        <v>21.0280036926269</v>
      </c>
    </row>
    <row r="236" spans="1:182" x14ac:dyDescent="0.2">
      <c r="A236">
        <v>21</v>
      </c>
      <c r="B236" t="s">
        <v>19</v>
      </c>
      <c r="C236" t="s">
        <v>78</v>
      </c>
      <c r="D236" t="s">
        <v>69</v>
      </c>
      <c r="E236" s="19">
        <v>21589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</v>
      </c>
      <c r="P236">
        <v>7.0000000000000007E-2</v>
      </c>
      <c r="Q236">
        <v>0</v>
      </c>
      <c r="R236">
        <v>0.01</v>
      </c>
      <c r="S236">
        <v>0.01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0.01</v>
      </c>
      <c r="AB236">
        <v>0</v>
      </c>
      <c r="AC236">
        <v>0</v>
      </c>
      <c r="AD236">
        <v>0</v>
      </c>
      <c r="AE236">
        <v>0.01</v>
      </c>
      <c r="AF236">
        <v>0</v>
      </c>
      <c r="AG236">
        <v>0</v>
      </c>
      <c r="AH236">
        <v>0</v>
      </c>
      <c r="AI236">
        <v>0</v>
      </c>
      <c r="AJ236">
        <v>0.01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7.0000000000000007E-2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0.02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0.12</v>
      </c>
      <c r="CE236">
        <v>0</v>
      </c>
      <c r="CF236">
        <v>0</v>
      </c>
      <c r="CG236">
        <v>0</v>
      </c>
      <c r="CH236">
        <v>0.03</v>
      </c>
      <c r="CI236">
        <v>0</v>
      </c>
      <c r="CJ236">
        <v>0</v>
      </c>
      <c r="CK236">
        <v>0.66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0.01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0.01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f t="shared" si="51"/>
        <v>0</v>
      </c>
      <c r="DX236" s="2" t="s">
        <v>261</v>
      </c>
      <c r="DY236">
        <v>0.56802231678283499</v>
      </c>
      <c r="DZ236">
        <v>3.57898866839199</v>
      </c>
      <c r="EA236">
        <v>4.2860954495785304</v>
      </c>
      <c r="EB236">
        <v>4.2860954495785304</v>
      </c>
      <c r="EC236">
        <v>4.2860954495785304</v>
      </c>
      <c r="ED236">
        <v>4.2860954495785304</v>
      </c>
      <c r="EE236">
        <v>4.2860954495785304</v>
      </c>
      <c r="EF236">
        <v>3.7180731327957002</v>
      </c>
      <c r="EG236">
        <v>3.7180731327957002</v>
      </c>
      <c r="EH236">
        <v>7.8823917359467304</v>
      </c>
      <c r="EI236">
        <v>19.2960026403114</v>
      </c>
      <c r="EJ236">
        <v>19.2960026403114</v>
      </c>
      <c r="EK236">
        <v>0.70710678118654802</v>
      </c>
      <c r="EL236">
        <v>0.70710678118654802</v>
      </c>
      <c r="EM236">
        <v>0</v>
      </c>
      <c r="EN236">
        <v>0</v>
      </c>
      <c r="EO236" s="24">
        <f>EO237</f>
        <v>0.2236320978282488</v>
      </c>
      <c r="EP236" s="24">
        <f t="shared" ref="EP236:FD236" si="64">EP237</f>
        <v>2.7762493154542467</v>
      </c>
      <c r="EQ236" s="24">
        <f>EP237</f>
        <v>2.7762493154542467</v>
      </c>
      <c r="ER236" s="24">
        <f t="shared" si="64"/>
        <v>3.4666566532959502</v>
      </c>
      <c r="ES236" s="24">
        <f t="shared" si="64"/>
        <v>3.4666566532959502</v>
      </c>
      <c r="ET236" s="24">
        <f t="shared" si="64"/>
        <v>3.4666566532959502</v>
      </c>
      <c r="EU236" s="24">
        <f t="shared" si="64"/>
        <v>3.4666566532959502</v>
      </c>
      <c r="EV236" s="24">
        <f t="shared" si="64"/>
        <v>3.2430245554677013</v>
      </c>
      <c r="EW236" s="24">
        <f t="shared" si="64"/>
        <v>3.2430245554677013</v>
      </c>
      <c r="EX236" s="24">
        <f t="shared" si="64"/>
        <v>7.95626637643565</v>
      </c>
      <c r="EY236" s="24">
        <f t="shared" si="64"/>
        <v>18.233034012129842</v>
      </c>
      <c r="EZ236" s="24">
        <f t="shared" si="64"/>
        <v>18.417195321759898</v>
      </c>
      <c r="FA236" s="24">
        <f t="shared" si="64"/>
        <v>1.1401306354003247</v>
      </c>
      <c r="FB236" s="24">
        <f t="shared" si="64"/>
        <v>1.5128537533467805</v>
      </c>
      <c r="FC236" s="24">
        <f t="shared" si="64"/>
        <v>0</v>
      </c>
      <c r="FD236" s="24">
        <f t="shared" si="64"/>
        <v>0</v>
      </c>
      <c r="FF236" s="2" t="s">
        <v>253</v>
      </c>
      <c r="FG236" s="19">
        <v>21589</v>
      </c>
      <c r="FH236" s="26">
        <v>22.5</v>
      </c>
      <c r="FI236" s="26">
        <v>21.5</v>
      </c>
      <c r="FJ236" s="26">
        <v>24.24</v>
      </c>
      <c r="FK236" s="26">
        <v>10.99</v>
      </c>
      <c r="FL236" s="26">
        <v>25.2</v>
      </c>
      <c r="FM236" s="26">
        <v>12.41</v>
      </c>
      <c r="FN236" s="26">
        <v>26.65</v>
      </c>
      <c r="FO236" s="24">
        <f>FO237</f>
        <v>21.498666666666665</v>
      </c>
      <c r="FP236" s="24">
        <f t="shared" ref="FP236:FU236" si="65">FP237</f>
        <v>20.776666666666664</v>
      </c>
      <c r="FQ236" s="24">
        <f>FP237</f>
        <v>20.776666666666664</v>
      </c>
      <c r="FR236" s="24">
        <f t="shared" si="65"/>
        <v>11.314666666666669</v>
      </c>
      <c r="FS236" s="24">
        <f t="shared" si="65"/>
        <v>23.990000000000002</v>
      </c>
      <c r="FT236" s="24">
        <f t="shared" si="65"/>
        <v>12.888666666666667</v>
      </c>
      <c r="FU236" s="24">
        <f t="shared" si="65"/>
        <v>25.252666666666663</v>
      </c>
      <c r="FV236" s="49" t="s">
        <v>253</v>
      </c>
      <c r="FW236" s="7">
        <v>14</v>
      </c>
      <c r="FX236" s="7">
        <v>1619.1779279708846</v>
      </c>
      <c r="FY236" s="7">
        <v>5.6677323977152403</v>
      </c>
      <c r="FZ236" s="7">
        <v>21.0280036926269</v>
      </c>
    </row>
    <row r="237" spans="1:182" x14ac:dyDescent="0.2">
      <c r="A237">
        <v>21</v>
      </c>
      <c r="B237" t="s">
        <v>19</v>
      </c>
      <c r="C237" t="s">
        <v>78</v>
      </c>
      <c r="D237" t="s">
        <v>69</v>
      </c>
      <c r="E237" s="19">
        <v>22128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0.03</v>
      </c>
      <c r="N237">
        <v>0</v>
      </c>
      <c r="O237">
        <v>0</v>
      </c>
      <c r="P237">
        <v>0.1</v>
      </c>
      <c r="Q237">
        <v>0</v>
      </c>
      <c r="R237">
        <v>0.01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0.01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7.0000000000000007E-2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0.01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0.18</v>
      </c>
      <c r="CE237">
        <v>0</v>
      </c>
      <c r="CF237">
        <v>0</v>
      </c>
      <c r="CG237">
        <v>0</v>
      </c>
      <c r="CH237">
        <v>0.01</v>
      </c>
      <c r="CI237">
        <v>0</v>
      </c>
      <c r="CJ237">
        <v>0</v>
      </c>
      <c r="CK237">
        <v>0.63</v>
      </c>
      <c r="CL237">
        <v>0</v>
      </c>
      <c r="CM237">
        <v>0.01</v>
      </c>
      <c r="CN237">
        <v>0.01</v>
      </c>
      <c r="CO237">
        <v>0</v>
      </c>
      <c r="CP237">
        <v>0</v>
      </c>
      <c r="CQ237">
        <v>0</v>
      </c>
      <c r="CR237">
        <v>0</v>
      </c>
      <c r="CS237">
        <v>0.01</v>
      </c>
      <c r="CT237">
        <v>0</v>
      </c>
      <c r="CU237">
        <v>0</v>
      </c>
      <c r="CV237">
        <v>0</v>
      </c>
      <c r="CW237">
        <v>0</v>
      </c>
      <c r="CX237">
        <v>0.01</v>
      </c>
      <c r="CY237">
        <v>0.01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0.01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0.01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f t="shared" si="51"/>
        <v>0</v>
      </c>
      <c r="DV237">
        <v>30</v>
      </c>
      <c r="DW237">
        <f>MAX(DU225:DU239)</f>
        <v>0</v>
      </c>
      <c r="DX237" s="2" t="s">
        <v>261</v>
      </c>
      <c r="DY237">
        <v>0</v>
      </c>
      <c r="DZ237">
        <v>2.21142069571667</v>
      </c>
      <c r="EA237">
        <v>3.6256342580897698</v>
      </c>
      <c r="EB237">
        <v>2.9185274769032201</v>
      </c>
      <c r="EC237">
        <v>2.9185274769032201</v>
      </c>
      <c r="ED237">
        <v>2.9185274769032201</v>
      </c>
      <c r="EE237">
        <v>2.9185274769032201</v>
      </c>
      <c r="EF237">
        <v>2.9185274769032201</v>
      </c>
      <c r="EG237">
        <v>2.9185274769032201</v>
      </c>
      <c r="EH237">
        <v>7.4498322128756698</v>
      </c>
      <c r="EI237">
        <v>20.8607381508793</v>
      </c>
      <c r="EJ237">
        <v>20.1536313696928</v>
      </c>
      <c r="EK237">
        <v>0.70710678118654802</v>
      </c>
      <c r="EL237">
        <v>0.70710678118654802</v>
      </c>
      <c r="EM237">
        <v>0</v>
      </c>
      <c r="EN237">
        <v>0</v>
      </c>
      <c r="EO237" s="24">
        <f>AVERAGE(DY223:DY237)</f>
        <v>0.2236320978282488</v>
      </c>
      <c r="EP237" s="24">
        <f t="shared" ref="EP237:FD237" si="66">AVERAGE(DZ223:DZ237)</f>
        <v>2.7762493154542467</v>
      </c>
      <c r="EQ237" s="24">
        <f t="shared" si="66"/>
        <v>3.6552184616123626</v>
      </c>
      <c r="ER237" s="24">
        <f t="shared" si="66"/>
        <v>3.4666566532959502</v>
      </c>
      <c r="ES237" s="24">
        <f t="shared" si="66"/>
        <v>3.4666566532959502</v>
      </c>
      <c r="ET237" s="24">
        <f t="shared" si="66"/>
        <v>3.4666566532959502</v>
      </c>
      <c r="EU237" s="24">
        <f t="shared" si="66"/>
        <v>3.4666566532959502</v>
      </c>
      <c r="EV237" s="24">
        <f t="shared" si="66"/>
        <v>3.2430245554677013</v>
      </c>
      <c r="EW237" s="24">
        <f t="shared" si="66"/>
        <v>3.2430245554677013</v>
      </c>
      <c r="EX237" s="24">
        <f t="shared" si="66"/>
        <v>7.95626637643565</v>
      </c>
      <c r="EY237" s="24">
        <f t="shared" si="66"/>
        <v>18.233034012129842</v>
      </c>
      <c r="EZ237" s="24">
        <f t="shared" si="66"/>
        <v>18.417195321759898</v>
      </c>
      <c r="FA237" s="24">
        <f t="shared" si="66"/>
        <v>1.1401306354003247</v>
      </c>
      <c r="FB237" s="24">
        <f t="shared" si="66"/>
        <v>1.5128537533467805</v>
      </c>
      <c r="FC237" s="24">
        <f t="shared" si="66"/>
        <v>0</v>
      </c>
      <c r="FD237" s="24">
        <f t="shared" si="66"/>
        <v>0</v>
      </c>
      <c r="FE237" s="49" t="s">
        <v>263</v>
      </c>
      <c r="FF237" s="2" t="s">
        <v>253</v>
      </c>
      <c r="FG237" s="19">
        <v>22128</v>
      </c>
      <c r="FH237" s="26">
        <v>21.89</v>
      </c>
      <c r="FI237" s="26">
        <v>20.89</v>
      </c>
      <c r="FJ237" s="26">
        <v>24.13</v>
      </c>
      <c r="FK237" s="26">
        <v>11.86</v>
      </c>
      <c r="FL237" s="26">
        <v>24.99</v>
      </c>
      <c r="FM237" s="26">
        <v>12.65</v>
      </c>
      <c r="FN237" s="26">
        <v>25.86</v>
      </c>
      <c r="FO237" s="24">
        <f>AVERAGE(FH223:FH237)</f>
        <v>21.498666666666665</v>
      </c>
      <c r="FP237" s="24">
        <f t="shared" ref="FP237:FU237" si="67">AVERAGE(FI223:FI237)</f>
        <v>20.776666666666664</v>
      </c>
      <c r="FQ237" s="24">
        <f t="shared" si="67"/>
        <v>22.978666666666662</v>
      </c>
      <c r="FR237" s="24">
        <f t="shared" si="67"/>
        <v>11.314666666666669</v>
      </c>
      <c r="FS237" s="24">
        <f t="shared" si="67"/>
        <v>23.990000000000002</v>
      </c>
      <c r="FT237" s="24">
        <f t="shared" si="67"/>
        <v>12.888666666666667</v>
      </c>
      <c r="FU237" s="24">
        <f t="shared" si="67"/>
        <v>25.252666666666663</v>
      </c>
      <c r="FV237" s="49"/>
      <c r="FW237" s="7">
        <v>14</v>
      </c>
      <c r="FX237" s="7">
        <v>1619.1779279708846</v>
      </c>
      <c r="FY237" s="7">
        <v>5.6677323977152403</v>
      </c>
      <c r="FZ237" s="7">
        <v>21.0280036926269</v>
      </c>
    </row>
    <row r="238" spans="1:182" x14ac:dyDescent="0.2">
      <c r="A238">
        <v>22</v>
      </c>
      <c r="B238" t="s">
        <v>197</v>
      </c>
      <c r="C238" t="s">
        <v>78</v>
      </c>
      <c r="D238" t="s">
        <v>69</v>
      </c>
      <c r="E238" s="19">
        <v>22315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0.01</v>
      </c>
      <c r="N238">
        <v>0</v>
      </c>
      <c r="O238">
        <v>0</v>
      </c>
      <c r="P238">
        <v>0.06</v>
      </c>
      <c r="Q238">
        <v>0</v>
      </c>
      <c r="R238">
        <v>0.02</v>
      </c>
      <c r="S238">
        <v>0.01</v>
      </c>
      <c r="T238">
        <v>0</v>
      </c>
      <c r="U238">
        <v>0.02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0.01</v>
      </c>
      <c r="AF238">
        <v>0</v>
      </c>
      <c r="AG238">
        <v>0</v>
      </c>
      <c r="AH238">
        <v>0</v>
      </c>
      <c r="AI238">
        <v>0</v>
      </c>
      <c r="AJ238">
        <v>0.02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0.01</v>
      </c>
      <c r="AQ238">
        <v>0</v>
      </c>
      <c r="AR238">
        <v>0.04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0.01</v>
      </c>
      <c r="BJ238">
        <v>0</v>
      </c>
      <c r="BK238">
        <v>0</v>
      </c>
      <c r="BL238">
        <v>0</v>
      </c>
      <c r="BM238">
        <v>0</v>
      </c>
      <c r="BN238">
        <v>0.01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0.12</v>
      </c>
      <c r="CE238">
        <v>0</v>
      </c>
      <c r="CF238">
        <v>0</v>
      </c>
      <c r="CG238">
        <v>0</v>
      </c>
      <c r="CH238">
        <v>0.03</v>
      </c>
      <c r="CI238">
        <v>0</v>
      </c>
      <c r="CJ238">
        <v>0</v>
      </c>
      <c r="CK238">
        <v>0.54</v>
      </c>
      <c r="CL238">
        <v>0</v>
      </c>
      <c r="CM238">
        <v>0.01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0.01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0.01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0.01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0.02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f t="shared" si="51"/>
        <v>0</v>
      </c>
      <c r="DV238">
        <v>20</v>
      </c>
      <c r="DW238">
        <f>MAX(DU240)</f>
        <v>0</v>
      </c>
      <c r="DX238" s="2" t="s">
        <v>261</v>
      </c>
      <c r="DY238">
        <v>0.88048573447183698</v>
      </c>
      <c r="DZ238">
        <v>4.7748526560206699</v>
      </c>
      <c r="EA238">
        <v>5.9995975274122602</v>
      </c>
      <c r="EB238">
        <v>6.7067043085988001</v>
      </c>
      <c r="EC238">
        <v>6.7067043085988001</v>
      </c>
      <c r="ED238">
        <v>6.7067043085988001</v>
      </c>
      <c r="EE238">
        <v>6.7067043085988001</v>
      </c>
      <c r="EF238">
        <v>5.8262185741269699</v>
      </c>
      <c r="EG238">
        <v>5.1191117929404202</v>
      </c>
      <c r="EH238">
        <v>7.6258545160878599</v>
      </c>
      <c r="EI238">
        <v>18.5179317815928</v>
      </c>
      <c r="EJ238">
        <v>16.9303392659344</v>
      </c>
      <c r="EK238">
        <v>2.1052306058634298</v>
      </c>
      <c r="EL238">
        <v>1.2247448713915901</v>
      </c>
      <c r="EM238">
        <v>0</v>
      </c>
      <c r="EN238">
        <v>0</v>
      </c>
      <c r="EO238" s="24">
        <f>DY238</f>
        <v>0.88048573447183698</v>
      </c>
      <c r="EP238" s="24">
        <f t="shared" ref="EP238:FD238" si="68">DZ238</f>
        <v>4.7748526560206699</v>
      </c>
      <c r="EQ238" s="24">
        <f t="shared" si="68"/>
        <v>5.9995975274122602</v>
      </c>
      <c r="ER238" s="24">
        <f t="shared" si="68"/>
        <v>6.7067043085988001</v>
      </c>
      <c r="ES238" s="24">
        <f t="shared" si="68"/>
        <v>6.7067043085988001</v>
      </c>
      <c r="ET238" s="24">
        <f t="shared" si="68"/>
        <v>6.7067043085988001</v>
      </c>
      <c r="EU238" s="24">
        <f t="shared" si="68"/>
        <v>6.7067043085988001</v>
      </c>
      <c r="EV238" s="24">
        <f t="shared" si="68"/>
        <v>5.8262185741269699</v>
      </c>
      <c r="EW238" s="24">
        <f t="shared" si="68"/>
        <v>5.1191117929404202</v>
      </c>
      <c r="EX238" s="24">
        <f t="shared" si="68"/>
        <v>7.6258545160878599</v>
      </c>
      <c r="EY238" s="24">
        <f t="shared" si="68"/>
        <v>18.5179317815928</v>
      </c>
      <c r="EZ238" s="24">
        <f t="shared" si="68"/>
        <v>16.9303392659344</v>
      </c>
      <c r="FA238" s="24">
        <f t="shared" si="68"/>
        <v>2.1052306058634298</v>
      </c>
      <c r="FB238" s="24">
        <f t="shared" si="68"/>
        <v>1.2247448713915901</v>
      </c>
      <c r="FC238" s="24">
        <f t="shared" si="68"/>
        <v>0</v>
      </c>
      <c r="FD238" s="24">
        <f t="shared" si="68"/>
        <v>0</v>
      </c>
      <c r="FE238" s="49" t="s">
        <v>261</v>
      </c>
      <c r="FF238" s="2" t="s">
        <v>253</v>
      </c>
      <c r="FG238" s="19">
        <v>22315</v>
      </c>
      <c r="FH238" s="26">
        <v>22.29</v>
      </c>
      <c r="FI238" s="26">
        <v>22.7</v>
      </c>
      <c r="FJ238" s="26">
        <v>25.12</v>
      </c>
      <c r="FK238" s="26">
        <v>8.7799999999999994</v>
      </c>
      <c r="FL238" s="26">
        <v>23.03</v>
      </c>
      <c r="FM238" s="26">
        <v>11.96</v>
      </c>
      <c r="FN238" s="26">
        <v>26.53</v>
      </c>
      <c r="FO238" s="24">
        <f>FH238</f>
        <v>22.29</v>
      </c>
      <c r="FP238" s="24">
        <f t="shared" ref="FP238:FU238" si="69">FI238</f>
        <v>22.7</v>
      </c>
      <c r="FQ238" s="24">
        <f t="shared" si="69"/>
        <v>25.12</v>
      </c>
      <c r="FR238" s="24">
        <f t="shared" si="69"/>
        <v>8.7799999999999994</v>
      </c>
      <c r="FS238" s="24">
        <f t="shared" si="69"/>
        <v>23.03</v>
      </c>
      <c r="FT238" s="24">
        <f t="shared" si="69"/>
        <v>11.96</v>
      </c>
      <c r="FU238" s="24">
        <f t="shared" si="69"/>
        <v>26.53</v>
      </c>
      <c r="FV238" s="49" t="s">
        <v>253</v>
      </c>
      <c r="FW238" s="7">
        <v>12.5</v>
      </c>
      <c r="FX238" s="35">
        <v>1078.9438867568899</v>
      </c>
      <c r="FY238" s="7">
        <v>4.4230566620826703</v>
      </c>
      <c r="FZ238" s="7">
        <v>18.221327463785801</v>
      </c>
    </row>
    <row r="239" spans="1:182" x14ac:dyDescent="0.2">
      <c r="A239">
        <v>23</v>
      </c>
      <c r="B239" t="s">
        <v>21</v>
      </c>
      <c r="C239" t="s">
        <v>78</v>
      </c>
      <c r="D239" t="s">
        <v>69</v>
      </c>
      <c r="E239" s="19">
        <v>22429</v>
      </c>
      <c r="F239">
        <v>0.03</v>
      </c>
      <c r="G239">
        <v>0</v>
      </c>
      <c r="H239">
        <v>0</v>
      </c>
      <c r="I239">
        <v>0</v>
      </c>
      <c r="J239">
        <v>0.01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7.0000000000000007E-2</v>
      </c>
      <c r="Q239">
        <v>0</v>
      </c>
      <c r="R239">
        <v>0.01</v>
      </c>
      <c r="S239">
        <v>0.01</v>
      </c>
      <c r="T239">
        <v>0</v>
      </c>
      <c r="U239">
        <v>0.03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0.01</v>
      </c>
      <c r="AF239">
        <v>0</v>
      </c>
      <c r="AG239">
        <v>0</v>
      </c>
      <c r="AH239">
        <v>0</v>
      </c>
      <c r="AI239">
        <v>0</v>
      </c>
      <c r="AJ239">
        <v>0.01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0.01</v>
      </c>
      <c r="BJ239">
        <v>0</v>
      </c>
      <c r="BK239">
        <v>0</v>
      </c>
      <c r="BL239">
        <v>0</v>
      </c>
      <c r="BM239">
        <v>0</v>
      </c>
      <c r="BN239">
        <v>0.01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7.0000000000000007E-2</v>
      </c>
      <c r="CE239">
        <v>0</v>
      </c>
      <c r="CF239">
        <v>0</v>
      </c>
      <c r="CG239">
        <v>0</v>
      </c>
      <c r="CH239">
        <v>0.05</v>
      </c>
      <c r="CI239">
        <v>0</v>
      </c>
      <c r="CJ239">
        <v>0</v>
      </c>
      <c r="CK239">
        <v>0.56000000000000005</v>
      </c>
      <c r="CL239">
        <v>0</v>
      </c>
      <c r="CM239">
        <v>0.02</v>
      </c>
      <c r="CN239">
        <v>0.01</v>
      </c>
      <c r="CO239">
        <v>0</v>
      </c>
      <c r="CP239">
        <v>0</v>
      </c>
      <c r="CQ239">
        <v>0</v>
      </c>
      <c r="CR239">
        <v>0</v>
      </c>
      <c r="CS239">
        <v>0.01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0.01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0.01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0.01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f t="shared" si="51"/>
        <v>0</v>
      </c>
      <c r="DX239" s="2" t="s">
        <v>271</v>
      </c>
      <c r="DY239">
        <v>2.5756170192710202</v>
      </c>
      <c r="DZ239">
        <v>11.953355456728801</v>
      </c>
      <c r="EA239">
        <v>8.9877591978214006</v>
      </c>
      <c r="EB239">
        <v>10.7896335445284</v>
      </c>
      <c r="EC239">
        <v>12.660462237915301</v>
      </c>
      <c r="ED239">
        <v>10.7896335445284</v>
      </c>
      <c r="EE239">
        <v>12.660462237915301</v>
      </c>
      <c r="EF239">
        <v>7.3102283428098298</v>
      </c>
      <c r="EG239">
        <v>5.9257709139866197</v>
      </c>
      <c r="EH239">
        <v>5.6763967910164297</v>
      </c>
      <c r="EI239">
        <v>11.540704937122801</v>
      </c>
      <c r="EJ239">
        <v>7.0645030909148998</v>
      </c>
      <c r="EK239">
        <v>4.4762018462078901</v>
      </c>
      <c r="EL239">
        <v>0.70710678118654802</v>
      </c>
      <c r="EM239">
        <v>0</v>
      </c>
      <c r="EN239">
        <v>0</v>
      </c>
      <c r="EP239" s="34"/>
      <c r="EQ239" s="34"/>
      <c r="ER239" s="34"/>
      <c r="ES239" s="34"/>
      <c r="ET239" s="34"/>
      <c r="EU239" s="34"/>
      <c r="EV239" s="34"/>
      <c r="EW239" s="34"/>
      <c r="EX239" s="34"/>
      <c r="EY239" s="34"/>
      <c r="EZ239" s="34"/>
      <c r="FA239" s="34"/>
      <c r="FB239" s="34"/>
      <c r="FC239" s="34"/>
      <c r="FD239" s="34"/>
      <c r="FF239" s="2" t="s">
        <v>249</v>
      </c>
      <c r="FG239" s="19">
        <v>22429</v>
      </c>
      <c r="FH239" s="26">
        <v>14.46</v>
      </c>
      <c r="FI239" s="26">
        <v>22.8</v>
      </c>
      <c r="FJ239" s="26">
        <v>19.920000000000002</v>
      </c>
      <c r="FK239" s="26">
        <v>3.87</v>
      </c>
      <c r="FL239" s="26">
        <v>8.93</v>
      </c>
      <c r="FM239" s="26">
        <v>7.93</v>
      </c>
      <c r="FN239" s="26">
        <v>17.920000000000002</v>
      </c>
      <c r="FO239" s="34"/>
      <c r="FP239" s="34"/>
      <c r="FQ239" s="34"/>
      <c r="FR239" s="34"/>
      <c r="FS239" s="34"/>
      <c r="FT239" s="34"/>
      <c r="FU239" s="34"/>
      <c r="FW239" s="7">
        <v>12.9</v>
      </c>
      <c r="FX239" s="35">
        <v>1034.29456233978</v>
      </c>
      <c r="FY239" s="7">
        <v>3.9061385790506926</v>
      </c>
      <c r="FZ239" s="7">
        <v>18.5960645675659</v>
      </c>
    </row>
    <row r="240" spans="1:182" x14ac:dyDescent="0.2">
      <c r="A240">
        <v>23</v>
      </c>
      <c r="B240" t="s">
        <v>21</v>
      </c>
      <c r="C240" t="s">
        <v>78</v>
      </c>
      <c r="D240" t="s">
        <v>69</v>
      </c>
      <c r="E240" s="19">
        <v>21000</v>
      </c>
      <c r="F240">
        <v>0.06</v>
      </c>
      <c r="G240">
        <v>0</v>
      </c>
      <c r="H240">
        <v>0</v>
      </c>
      <c r="I240">
        <v>0</v>
      </c>
      <c r="J240">
        <v>0.01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0.08</v>
      </c>
      <c r="Q240">
        <v>0</v>
      </c>
      <c r="R240">
        <v>0.02</v>
      </c>
      <c r="S240">
        <v>0.01</v>
      </c>
      <c r="T240">
        <v>0</v>
      </c>
      <c r="U240">
        <v>0.02</v>
      </c>
      <c r="V240">
        <v>0</v>
      </c>
      <c r="W240">
        <v>0</v>
      </c>
      <c r="X240">
        <v>0</v>
      </c>
      <c r="Y240">
        <v>0</v>
      </c>
      <c r="Z240">
        <v>0.01</v>
      </c>
      <c r="AA240">
        <v>0</v>
      </c>
      <c r="AB240">
        <v>0</v>
      </c>
      <c r="AC240">
        <v>0</v>
      </c>
      <c r="AD240">
        <v>0</v>
      </c>
      <c r="AE240">
        <v>0.01</v>
      </c>
      <c r="AF240">
        <v>0</v>
      </c>
      <c r="AG240">
        <v>0</v>
      </c>
      <c r="AH240">
        <v>0</v>
      </c>
      <c r="AI240">
        <v>0</v>
      </c>
      <c r="AJ240">
        <v>0.02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0.01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0.01</v>
      </c>
      <c r="BK240">
        <v>0</v>
      </c>
      <c r="BL240">
        <v>0</v>
      </c>
      <c r="BM240">
        <v>0</v>
      </c>
      <c r="BN240">
        <v>0.02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0.19</v>
      </c>
      <c r="CE240">
        <v>0</v>
      </c>
      <c r="CF240">
        <v>0</v>
      </c>
      <c r="CG240">
        <v>0</v>
      </c>
      <c r="CH240">
        <v>0.02</v>
      </c>
      <c r="CI240">
        <v>0</v>
      </c>
      <c r="CJ240">
        <v>0</v>
      </c>
      <c r="CK240">
        <v>0.46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0.02</v>
      </c>
      <c r="CR240">
        <v>0</v>
      </c>
      <c r="CS240">
        <v>0.02</v>
      </c>
      <c r="CT240">
        <v>0</v>
      </c>
      <c r="CU240">
        <v>0</v>
      </c>
      <c r="CV240">
        <v>0</v>
      </c>
      <c r="CW240">
        <v>0</v>
      </c>
      <c r="CX240">
        <v>0.02</v>
      </c>
      <c r="CY240">
        <v>0.02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0.02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f t="shared" si="51"/>
        <v>0</v>
      </c>
      <c r="DX240" s="2" t="s">
        <v>271</v>
      </c>
      <c r="DY240">
        <v>5.1804191107176996</v>
      </c>
      <c r="DZ240">
        <v>14.0205847368529</v>
      </c>
      <c r="EA240">
        <v>8.0825502618818703</v>
      </c>
      <c r="EB240">
        <v>14.210053427834399</v>
      </c>
      <c r="EC240">
        <v>15.434798299225999</v>
      </c>
      <c r="ED240">
        <v>14.917160209021</v>
      </c>
      <c r="EE240">
        <v>15.434798299225999</v>
      </c>
      <c r="EF240">
        <v>8.7759906472147602</v>
      </c>
      <c r="EG240">
        <v>5.9773196560184498</v>
      </c>
      <c r="EH240">
        <v>6.072829716227</v>
      </c>
      <c r="EI240">
        <v>13.688526237303501</v>
      </c>
      <c r="EJ240">
        <v>7.2536061216443297</v>
      </c>
      <c r="EK240">
        <v>6.9525582058642197</v>
      </c>
      <c r="EL240">
        <v>1.93185165257814</v>
      </c>
      <c r="EM240">
        <v>0</v>
      </c>
      <c r="EN240">
        <v>0</v>
      </c>
      <c r="EP240" s="34"/>
      <c r="EQ240" s="34"/>
      <c r="ER240" s="34"/>
      <c r="ES240" s="34"/>
      <c r="ET240" s="34"/>
      <c r="EU240" s="34"/>
      <c r="EV240" s="34"/>
      <c r="EW240" s="34"/>
      <c r="EX240" s="34"/>
      <c r="EY240" s="34"/>
      <c r="EZ240" s="34"/>
      <c r="FA240" s="34"/>
      <c r="FB240" s="34"/>
      <c r="FC240" s="34"/>
      <c r="FD240" s="34"/>
      <c r="FF240" s="2" t="s">
        <v>249</v>
      </c>
      <c r="FG240" s="19">
        <v>21000</v>
      </c>
      <c r="FH240" s="26">
        <v>17.5</v>
      </c>
      <c r="FI240" s="26">
        <v>32.39</v>
      </c>
      <c r="FJ240" s="26">
        <v>22.77</v>
      </c>
      <c r="FK240" s="26">
        <v>3.87</v>
      </c>
      <c r="FL240" s="26">
        <v>10.43</v>
      </c>
      <c r="FM240" s="26">
        <v>9.43</v>
      </c>
      <c r="FN240" s="26">
        <v>20.36</v>
      </c>
      <c r="FO240" s="34"/>
      <c r="FP240" s="34"/>
      <c r="FQ240" s="34"/>
      <c r="FR240" s="34"/>
      <c r="FS240" s="34"/>
      <c r="FT240" s="34"/>
      <c r="FU240" s="34"/>
      <c r="FW240" s="7">
        <v>12.9</v>
      </c>
      <c r="FX240" s="35">
        <v>1034.29456233978</v>
      </c>
      <c r="FY240" s="7">
        <v>3.9061385790506926</v>
      </c>
      <c r="FZ240" s="7">
        <v>18.5960645675659</v>
      </c>
    </row>
    <row r="241" spans="1:182" s="43" customFormat="1" x14ac:dyDescent="0.2">
      <c r="A241">
        <v>23</v>
      </c>
      <c r="B241" t="s">
        <v>21</v>
      </c>
      <c r="C241" t="s">
        <v>78</v>
      </c>
      <c r="D241" t="s">
        <v>69</v>
      </c>
      <c r="E241" s="19">
        <v>20648</v>
      </c>
      <c r="F241">
        <v>7.0000000000000007E-2</v>
      </c>
      <c r="G241">
        <v>0</v>
      </c>
      <c r="H241">
        <v>0</v>
      </c>
      <c r="I241">
        <v>0</v>
      </c>
      <c r="J241">
        <v>0.03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0.1</v>
      </c>
      <c r="Q241">
        <v>0</v>
      </c>
      <c r="R241">
        <v>0.01</v>
      </c>
      <c r="S241">
        <v>0</v>
      </c>
      <c r="T241">
        <v>0</v>
      </c>
      <c r="U241">
        <v>0.03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0.03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0.01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0.01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0.04</v>
      </c>
      <c r="CD241">
        <v>0.41</v>
      </c>
      <c r="CE241">
        <v>0.15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0.15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0.01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 s="43">
        <f t="shared" si="51"/>
        <v>1</v>
      </c>
      <c r="DV241"/>
      <c r="DW241"/>
      <c r="DX241" s="2" t="s">
        <v>271</v>
      </c>
      <c r="DY241">
        <v>5.88215618266414</v>
      </c>
      <c r="DZ241">
        <v>13.1453082967694</v>
      </c>
      <c r="EA241">
        <v>6.6119087289432104</v>
      </c>
      <c r="EB241">
        <v>14.7264471268536</v>
      </c>
      <c r="EC241">
        <v>15.4335539080401</v>
      </c>
      <c r="ED241">
        <v>14.7264471268536</v>
      </c>
      <c r="EE241">
        <v>15.4335539080401</v>
      </c>
      <c r="EF241">
        <v>8.8644574360497099</v>
      </c>
      <c r="EG241">
        <v>4.7136423573088404</v>
      </c>
      <c r="EH241">
        <v>7.8228550414224802</v>
      </c>
      <c r="EI241">
        <v>12.7449517490807</v>
      </c>
      <c r="EJ241">
        <v>7.1442262038024698</v>
      </c>
      <c r="EK241">
        <v>5.6007255452782001</v>
      </c>
      <c r="EL241">
        <v>1.58113883008419</v>
      </c>
      <c r="EM241">
        <v>0</v>
      </c>
      <c r="EN241">
        <v>0</v>
      </c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/>
      <c r="FF241" s="2" t="s">
        <v>249</v>
      </c>
      <c r="FG241" s="19">
        <v>20648</v>
      </c>
      <c r="FH241" s="26">
        <v>17.329999999999998</v>
      </c>
      <c r="FI241" s="26">
        <v>29.63</v>
      </c>
      <c r="FJ241" s="26">
        <v>22.7</v>
      </c>
      <c r="FK241" s="26">
        <v>4.12</v>
      </c>
      <c r="FL241" s="26">
        <v>8.2899999999999991</v>
      </c>
      <c r="FM241" s="26">
        <v>8.2899999999999991</v>
      </c>
      <c r="FN241" s="26">
        <v>19.97</v>
      </c>
      <c r="FO241" s="24"/>
      <c r="FP241" s="24"/>
      <c r="FQ241" s="24"/>
      <c r="FR241" s="24"/>
      <c r="FS241" s="24"/>
      <c r="FT241" s="24"/>
      <c r="FU241" s="24"/>
      <c r="FV241"/>
      <c r="FW241" s="7">
        <v>12.9</v>
      </c>
      <c r="FX241" s="35">
        <v>1034.29456233978</v>
      </c>
      <c r="FY241" s="7">
        <v>3.9061385790506926</v>
      </c>
      <c r="FZ241" s="7">
        <v>18.5960645675659</v>
      </c>
    </row>
    <row r="242" spans="1:182" s="43" customFormat="1" x14ac:dyDescent="0.2">
      <c r="A242">
        <v>23</v>
      </c>
      <c r="B242" t="s">
        <v>21</v>
      </c>
      <c r="C242" t="s">
        <v>78</v>
      </c>
      <c r="D242" t="s">
        <v>69</v>
      </c>
      <c r="E242" s="19">
        <v>21260</v>
      </c>
      <c r="F242">
        <v>0.1</v>
      </c>
      <c r="G242">
        <v>0</v>
      </c>
      <c r="H242">
        <v>0</v>
      </c>
      <c r="I242">
        <v>0</v>
      </c>
      <c r="J242">
        <v>0.04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0.08</v>
      </c>
      <c r="Q242">
        <v>0</v>
      </c>
      <c r="R242">
        <v>0.01</v>
      </c>
      <c r="S242">
        <v>0</v>
      </c>
      <c r="T242">
        <v>0</v>
      </c>
      <c r="U242">
        <v>0.05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0.01</v>
      </c>
      <c r="AF242">
        <v>0</v>
      </c>
      <c r="AG242">
        <v>0</v>
      </c>
      <c r="AH242">
        <v>0</v>
      </c>
      <c r="AI242">
        <v>0</v>
      </c>
      <c r="AJ242">
        <v>0.02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0.01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0.01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0.01</v>
      </c>
      <c r="BO242">
        <v>0</v>
      </c>
      <c r="BP242">
        <v>0.09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0.02</v>
      </c>
      <c r="CD242">
        <v>0.33</v>
      </c>
      <c r="CE242">
        <v>0.12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0.15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0.01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0.01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 s="43">
        <f t="shared" si="51"/>
        <v>1</v>
      </c>
      <c r="DV242"/>
      <c r="DW242"/>
      <c r="DX242" s="2" t="s">
        <v>271</v>
      </c>
      <c r="DY242">
        <v>6.3862395245268804</v>
      </c>
      <c r="DZ242">
        <v>15.165577453846099</v>
      </c>
      <c r="EA242">
        <v>8.6185430195262498</v>
      </c>
      <c r="EB242">
        <v>17.387118969726998</v>
      </c>
      <c r="EC242">
        <v>18.968257799811202</v>
      </c>
      <c r="ED242">
        <v>17.387118969726998</v>
      </c>
      <c r="EE242">
        <v>18.968257799811202</v>
      </c>
      <c r="EF242">
        <v>10.737416054555601</v>
      </c>
      <c r="EG242">
        <v>5.3407369691421103</v>
      </c>
      <c r="EH242">
        <v>8.4524147681458093</v>
      </c>
      <c r="EI242">
        <v>15.109293724062899</v>
      </c>
      <c r="EJ242">
        <v>7.3827235057182898</v>
      </c>
      <c r="EK242">
        <v>6.3733796151627002</v>
      </c>
      <c r="EL242">
        <v>1.2247448713915901</v>
      </c>
      <c r="EM242">
        <v>0</v>
      </c>
      <c r="EN242">
        <v>0</v>
      </c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/>
      <c r="FF242" s="2" t="s">
        <v>249</v>
      </c>
      <c r="FG242" s="19">
        <v>21260</v>
      </c>
      <c r="FH242" s="26">
        <v>18.899999999999999</v>
      </c>
      <c r="FI242" s="26">
        <v>31.77</v>
      </c>
      <c r="FJ242" s="26">
        <v>27.03</v>
      </c>
      <c r="FK242" s="26">
        <v>4</v>
      </c>
      <c r="FL242" s="26">
        <v>9.83</v>
      </c>
      <c r="FM242" s="26">
        <v>7.83</v>
      </c>
      <c r="FN242" s="26">
        <v>23.3</v>
      </c>
      <c r="FO242" s="24"/>
      <c r="FP242" s="24"/>
      <c r="FQ242" s="24"/>
      <c r="FR242" s="24"/>
      <c r="FS242" s="24"/>
      <c r="FT242" s="24"/>
      <c r="FU242" s="24"/>
      <c r="FV242"/>
      <c r="FW242" s="7">
        <v>12.9</v>
      </c>
      <c r="FX242" s="35">
        <v>1034.29456233978</v>
      </c>
      <c r="FY242" s="7">
        <v>3.9061385790506926</v>
      </c>
      <c r="FZ242" s="7">
        <v>18.5960645675659</v>
      </c>
    </row>
    <row r="243" spans="1:182" s="43" customFormat="1" x14ac:dyDescent="0.2">
      <c r="A243">
        <v>23</v>
      </c>
      <c r="B243" t="s">
        <v>21</v>
      </c>
      <c r="C243" t="s">
        <v>78</v>
      </c>
      <c r="D243" t="s">
        <v>69</v>
      </c>
      <c r="E243" s="19">
        <v>22364</v>
      </c>
      <c r="F243">
        <v>0.13</v>
      </c>
      <c r="G243">
        <v>0</v>
      </c>
      <c r="H243">
        <v>0</v>
      </c>
      <c r="I243">
        <v>0</v>
      </c>
      <c r="J243">
        <v>0.03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0.08</v>
      </c>
      <c r="Q243">
        <v>0</v>
      </c>
      <c r="R243">
        <v>0.01</v>
      </c>
      <c r="S243">
        <v>0.01</v>
      </c>
      <c r="T243">
        <v>0</v>
      </c>
      <c r="U243">
        <v>0.03</v>
      </c>
      <c r="V243">
        <v>0</v>
      </c>
      <c r="W243">
        <v>0</v>
      </c>
      <c r="X243">
        <v>0</v>
      </c>
      <c r="Y243">
        <v>0</v>
      </c>
      <c r="Z243">
        <v>0.01</v>
      </c>
      <c r="AA243">
        <v>0</v>
      </c>
      <c r="AB243">
        <v>0</v>
      </c>
      <c r="AC243">
        <v>0</v>
      </c>
      <c r="AD243">
        <v>0</v>
      </c>
      <c r="AE243">
        <v>0.01</v>
      </c>
      <c r="AF243">
        <v>0</v>
      </c>
      <c r="AG243">
        <v>0</v>
      </c>
      <c r="AH243">
        <v>0</v>
      </c>
      <c r="AI243">
        <v>0</v>
      </c>
      <c r="AJ243">
        <v>0.02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0.01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0.03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0.01</v>
      </c>
      <c r="BO243">
        <v>0</v>
      </c>
      <c r="BP243">
        <v>0.05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0.01</v>
      </c>
      <c r="CD243">
        <v>0.2</v>
      </c>
      <c r="CE243">
        <v>0.15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0.17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0.03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0.02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 s="43">
        <f t="shared" si="51"/>
        <v>1</v>
      </c>
      <c r="DV243"/>
      <c r="DW243"/>
      <c r="DX243" s="2" t="s">
        <v>271</v>
      </c>
      <c r="DY243">
        <v>4.8243365789836501</v>
      </c>
      <c r="DZ243">
        <v>14.5694924319089</v>
      </c>
      <c r="EA243">
        <v>8.6255264088319095</v>
      </c>
      <c r="EB243">
        <v>16.791033947789799</v>
      </c>
      <c r="EC243">
        <v>18.372172777873999</v>
      </c>
      <c r="ED243">
        <v>17.498140728976399</v>
      </c>
      <c r="EE243">
        <v>18.372172777873999</v>
      </c>
      <c r="EF243">
        <v>11.190308402511601</v>
      </c>
      <c r="EG243">
        <v>5.8532279882999001</v>
      </c>
      <c r="EH243">
        <v>7.4264978815698397</v>
      </c>
      <c r="EI243">
        <v>15.267499207759</v>
      </c>
      <c r="EJ243">
        <v>7.6290197013827603</v>
      </c>
      <c r="EK243">
        <v>5.5781821220077896</v>
      </c>
      <c r="EL243">
        <v>1.2247448713915901</v>
      </c>
      <c r="EM243">
        <v>0</v>
      </c>
      <c r="EN243">
        <v>0</v>
      </c>
      <c r="EO243" s="24">
        <f>AVERAGE(DY239:DY243)</f>
        <v>4.9697536832326783</v>
      </c>
      <c r="EP243" s="24">
        <f t="shared" ref="EP243:FD243" si="70">AVERAGE(DZ239:DZ243)</f>
        <v>13.770863675221218</v>
      </c>
      <c r="EQ243" s="24">
        <f t="shared" si="70"/>
        <v>8.1852575234009279</v>
      </c>
      <c r="ER243" s="24">
        <f t="shared" si="70"/>
        <v>14.780857403346639</v>
      </c>
      <c r="ES243" s="24">
        <f t="shared" si="70"/>
        <v>16.17384900457332</v>
      </c>
      <c r="ET243" s="24">
        <f t="shared" si="70"/>
        <v>15.06370011582128</v>
      </c>
      <c r="EU243" s="24">
        <f t="shared" si="70"/>
        <v>16.17384900457332</v>
      </c>
      <c r="EV243" s="24">
        <f t="shared" si="70"/>
        <v>9.3756801766283022</v>
      </c>
      <c r="EW243" s="24">
        <f t="shared" si="70"/>
        <v>5.5621395769511839</v>
      </c>
      <c r="EX243" s="24">
        <f t="shared" si="70"/>
        <v>7.0901988396763116</v>
      </c>
      <c r="EY243" s="24">
        <f t="shared" si="70"/>
        <v>13.67019517106578</v>
      </c>
      <c r="EZ243" s="24">
        <f t="shared" si="70"/>
        <v>7.2948157246925494</v>
      </c>
      <c r="FA243" s="24">
        <f t="shared" si="70"/>
        <v>5.7962094669041599</v>
      </c>
      <c r="FB243" s="24">
        <f t="shared" si="70"/>
        <v>1.3339174013264117</v>
      </c>
      <c r="FC243" s="24">
        <f t="shared" si="70"/>
        <v>0</v>
      </c>
      <c r="FD243" s="24">
        <f t="shared" si="70"/>
        <v>0</v>
      </c>
      <c r="FE243"/>
      <c r="FF243" s="2" t="s">
        <v>249</v>
      </c>
      <c r="FG243" s="19">
        <v>22364</v>
      </c>
      <c r="FH243" s="26">
        <v>20.239999999999998</v>
      </c>
      <c r="FI243" s="26">
        <v>31.01</v>
      </c>
      <c r="FJ243" s="26">
        <v>27.31</v>
      </c>
      <c r="FK243" s="26">
        <v>4.24</v>
      </c>
      <c r="FL243" s="26">
        <v>10.49</v>
      </c>
      <c r="FM243" s="26">
        <v>8.49</v>
      </c>
      <c r="FN243" s="26">
        <v>22.57</v>
      </c>
      <c r="FO243" s="24">
        <f>AVERAGE(FH239:FH243)</f>
        <v>17.686</v>
      </c>
      <c r="FP243" s="24">
        <f t="shared" ref="FP243:FU243" si="71">AVERAGE(FI239:FI243)</f>
        <v>29.52</v>
      </c>
      <c r="FQ243" s="24">
        <f t="shared" si="71"/>
        <v>23.946000000000002</v>
      </c>
      <c r="FR243" s="24">
        <f t="shared" si="71"/>
        <v>4.0200000000000005</v>
      </c>
      <c r="FS243" s="24">
        <f t="shared" si="71"/>
        <v>9.5939999999999994</v>
      </c>
      <c r="FT243" s="24">
        <f t="shared" si="71"/>
        <v>8.3940000000000001</v>
      </c>
      <c r="FU243" s="24">
        <f t="shared" si="71"/>
        <v>20.824000000000002</v>
      </c>
      <c r="FV243" s="49" t="s">
        <v>248</v>
      </c>
      <c r="FW243" s="7">
        <v>12.9</v>
      </c>
      <c r="FX243" s="35">
        <v>1034.29456233978</v>
      </c>
      <c r="FY243" s="7">
        <v>3.9061385790506926</v>
      </c>
      <c r="FZ243" s="7">
        <v>18.5960645675659</v>
      </c>
    </row>
    <row r="244" spans="1:182" s="43" customFormat="1" x14ac:dyDescent="0.2">
      <c r="A244">
        <v>23</v>
      </c>
      <c r="B244" t="s">
        <v>21</v>
      </c>
      <c r="C244" t="s">
        <v>78</v>
      </c>
      <c r="D244" t="s">
        <v>69</v>
      </c>
      <c r="E244" s="19">
        <v>23794</v>
      </c>
      <c r="F244">
        <v>0.11</v>
      </c>
      <c r="G244">
        <v>0</v>
      </c>
      <c r="H244">
        <v>0</v>
      </c>
      <c r="I244">
        <v>0</v>
      </c>
      <c r="J244">
        <v>0.03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0.1</v>
      </c>
      <c r="Q244">
        <v>0</v>
      </c>
      <c r="R244">
        <v>0</v>
      </c>
      <c r="S244">
        <v>0.01</v>
      </c>
      <c r="T244">
        <v>0</v>
      </c>
      <c r="U244">
        <v>0.03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0.01</v>
      </c>
      <c r="AF244">
        <v>0</v>
      </c>
      <c r="AG244">
        <v>0</v>
      </c>
      <c r="AH244">
        <v>0</v>
      </c>
      <c r="AI244">
        <v>0</v>
      </c>
      <c r="AJ244">
        <v>0.01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0.04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0.02</v>
      </c>
      <c r="BO244">
        <v>0.01</v>
      </c>
      <c r="BP244">
        <v>0.04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0.03</v>
      </c>
      <c r="CD244">
        <v>0.21</v>
      </c>
      <c r="CE244">
        <v>0.1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0.16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0.02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0.02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 s="43">
        <f t="shared" si="51"/>
        <v>1</v>
      </c>
      <c r="DV244">
        <v>25</v>
      </c>
      <c r="DW244">
        <f>MAX(DU241:DU246)</f>
        <v>1</v>
      </c>
      <c r="DX244" s="2" t="s">
        <v>271</v>
      </c>
      <c r="DY244">
        <v>5.3419746691886898</v>
      </c>
      <c r="DZ244">
        <v>14.114192630419399</v>
      </c>
      <c r="EA244">
        <v>7.4301139836611299</v>
      </c>
      <c r="EB244">
        <v>14.1752155896106</v>
      </c>
      <c r="EC244">
        <v>16.046044282997499</v>
      </c>
      <c r="ED244">
        <v>14.1752155896106</v>
      </c>
      <c r="EE244">
        <v>16.046044282997499</v>
      </c>
      <c r="EF244">
        <v>8.5189407785672095</v>
      </c>
      <c r="EG244">
        <v>4.36812569982634</v>
      </c>
      <c r="EH244">
        <v>8.7540390455449497</v>
      </c>
      <c r="EI244">
        <v>13.9376010570369</v>
      </c>
      <c r="EJ244">
        <v>8.4261230304188892</v>
      </c>
      <c r="EK244">
        <v>4.9938399364129298</v>
      </c>
      <c r="EL244">
        <v>0.70710678118654802</v>
      </c>
      <c r="EM244">
        <v>0</v>
      </c>
      <c r="EN244">
        <v>0</v>
      </c>
      <c r="EO244" s="24">
        <f>AVERAGE(DY239:DY244)</f>
        <v>5.0317905142253467</v>
      </c>
      <c r="EP244" s="24">
        <f t="shared" ref="EP244:FD244" si="72">AVERAGE(DZ239:DZ244)</f>
        <v>13.828085167754248</v>
      </c>
      <c r="EQ244" s="24">
        <f t="shared" si="72"/>
        <v>8.0594002667776277</v>
      </c>
      <c r="ER244" s="24">
        <f t="shared" si="72"/>
        <v>14.679917101057299</v>
      </c>
      <c r="ES244" s="24">
        <f t="shared" si="72"/>
        <v>16.152548217644014</v>
      </c>
      <c r="ET244" s="24">
        <f t="shared" si="72"/>
        <v>14.915619361452833</v>
      </c>
      <c r="EU244" s="24">
        <f t="shared" si="72"/>
        <v>16.152548217644014</v>
      </c>
      <c r="EV244" s="24">
        <f t="shared" si="72"/>
        <v>9.2328902769514531</v>
      </c>
      <c r="EW244" s="24">
        <f t="shared" si="72"/>
        <v>5.3631372640970438</v>
      </c>
      <c r="EX244" s="24">
        <f t="shared" si="72"/>
        <v>7.3675055406544177</v>
      </c>
      <c r="EY244" s="24">
        <f t="shared" si="72"/>
        <v>13.714762818727634</v>
      </c>
      <c r="EZ244" s="24">
        <f t="shared" si="72"/>
        <v>7.483366942313606</v>
      </c>
      <c r="FA244" s="24">
        <f t="shared" si="72"/>
        <v>5.6624812118222883</v>
      </c>
      <c r="FB244" s="24">
        <f t="shared" si="72"/>
        <v>1.2294489646364344</v>
      </c>
      <c r="FC244" s="24">
        <f t="shared" si="72"/>
        <v>0</v>
      </c>
      <c r="FD244" s="24">
        <f t="shared" si="72"/>
        <v>0</v>
      </c>
      <c r="FE244" s="49" t="s">
        <v>268</v>
      </c>
      <c r="FF244" s="2" t="s">
        <v>249</v>
      </c>
      <c r="FG244" s="19">
        <v>23794</v>
      </c>
      <c r="FH244" s="26">
        <v>17.649999999999999</v>
      </c>
      <c r="FI244" s="26">
        <v>28.76</v>
      </c>
      <c r="FJ244" s="26">
        <v>24.7</v>
      </c>
      <c r="FK244" s="26">
        <v>4.6900000000000004</v>
      </c>
      <c r="FL244" s="26">
        <v>9.85</v>
      </c>
      <c r="FM244" s="26">
        <v>8.85</v>
      </c>
      <c r="FN244" s="26">
        <v>22.28</v>
      </c>
      <c r="FO244" s="24">
        <f>AVERAGE(FH239:FH244)</f>
        <v>17.679999999999996</v>
      </c>
      <c r="FP244" s="24">
        <f t="shared" ref="FP244:FU244" si="73">AVERAGE(FI239:FI244)</f>
        <v>29.393333333333331</v>
      </c>
      <c r="FQ244" s="24">
        <f t="shared" si="73"/>
        <v>24.071666666666669</v>
      </c>
      <c r="FR244" s="24">
        <f t="shared" si="73"/>
        <v>4.1316666666666668</v>
      </c>
      <c r="FS244" s="24">
        <f t="shared" si="73"/>
        <v>9.6366666666666667</v>
      </c>
      <c r="FT244" s="24">
        <f t="shared" si="73"/>
        <v>8.4700000000000006</v>
      </c>
      <c r="FU244" s="24">
        <f t="shared" si="73"/>
        <v>21.066666666666666</v>
      </c>
      <c r="FV244" s="49"/>
      <c r="FW244" s="7">
        <v>12.9</v>
      </c>
      <c r="FX244" s="35">
        <v>1034.29456233978</v>
      </c>
      <c r="FY244" s="7">
        <v>3.9061385790506926</v>
      </c>
      <c r="FZ244" s="7">
        <v>18.5960645675659</v>
      </c>
    </row>
    <row r="245" spans="1:182" s="43" customFormat="1" x14ac:dyDescent="0.2">
      <c r="A245">
        <v>24</v>
      </c>
      <c r="B245" t="s">
        <v>486</v>
      </c>
      <c r="C245" t="s">
        <v>78</v>
      </c>
      <c r="D245" t="s">
        <v>69</v>
      </c>
      <c r="E245" s="19">
        <v>23947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0.22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0.05</v>
      </c>
      <c r="AF245">
        <v>0</v>
      </c>
      <c r="AG245">
        <v>0</v>
      </c>
      <c r="AH245">
        <v>0</v>
      </c>
      <c r="AI245">
        <v>0</v>
      </c>
      <c r="AJ245">
        <v>0.03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0.03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0.04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0.02</v>
      </c>
      <c r="BO245">
        <v>0</v>
      </c>
      <c r="BP245">
        <v>0.03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0.03</v>
      </c>
      <c r="CD245">
        <v>0.26</v>
      </c>
      <c r="CE245">
        <v>0.06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0.18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0.02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0.01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 s="43">
        <f t="shared" si="51"/>
        <v>1</v>
      </c>
      <c r="DV245"/>
      <c r="DW245"/>
      <c r="DX245" s="2" t="s">
        <v>261</v>
      </c>
      <c r="DY245">
        <v>0</v>
      </c>
      <c r="DZ245">
        <v>5.9257709139866197</v>
      </c>
      <c r="EA245">
        <v>5.9257709139866197</v>
      </c>
      <c r="EB245">
        <v>7.5069097440708097</v>
      </c>
      <c r="EC245">
        <v>7.5069097440708097</v>
      </c>
      <c r="ED245">
        <v>7.5069097440708097</v>
      </c>
      <c r="EE245">
        <v>7.5069097440708097</v>
      </c>
      <c r="EF245">
        <v>7.5069097440708097</v>
      </c>
      <c r="EG245">
        <v>5.9257709139866197</v>
      </c>
      <c r="EH245">
        <v>4.8476798574163302</v>
      </c>
      <c r="EI245">
        <v>14.601161841181099</v>
      </c>
      <c r="EJ245">
        <v>13.0200230110969</v>
      </c>
      <c r="EK245">
        <v>1.58113883008419</v>
      </c>
      <c r="EL245">
        <v>1.58113883008419</v>
      </c>
      <c r="EM245">
        <v>0</v>
      </c>
      <c r="EN245">
        <v>0</v>
      </c>
      <c r="EO245" s="34"/>
      <c r="EP245" s="34"/>
      <c r="EQ245" s="34"/>
      <c r="ER245" s="34"/>
      <c r="ES245" s="34"/>
      <c r="ET245" s="34"/>
      <c r="EU245" s="34"/>
      <c r="EV245" s="34"/>
      <c r="EW245" s="34"/>
      <c r="EX245" s="34"/>
      <c r="EY245" s="34"/>
      <c r="EZ245" s="34"/>
      <c r="FA245" s="34"/>
      <c r="FB245" s="34"/>
      <c r="FC245" s="34"/>
      <c r="FD245" s="34"/>
      <c r="FE245"/>
      <c r="FF245" s="2" t="s">
        <v>253</v>
      </c>
      <c r="FG245" s="19">
        <v>23947</v>
      </c>
      <c r="FH245" s="26">
        <v>16.850000000000001</v>
      </c>
      <c r="FI245" s="26">
        <v>16.850000000000001</v>
      </c>
      <c r="FJ245" s="26">
        <v>16.850000000000001</v>
      </c>
      <c r="FK245" s="26">
        <v>4.9000000000000004</v>
      </c>
      <c r="FL245" s="26">
        <v>13.83</v>
      </c>
      <c r="FM245" s="26">
        <v>9.59</v>
      </c>
      <c r="FN245" s="26">
        <v>17.350000000000001</v>
      </c>
      <c r="FO245" s="34"/>
      <c r="FP245" s="34"/>
      <c r="FQ245" s="34"/>
      <c r="FR245" s="34"/>
      <c r="FS245" s="34"/>
      <c r="FT245" s="34"/>
      <c r="FU245" s="34"/>
      <c r="FV245"/>
      <c r="FW245" s="7">
        <v>8.3000000000000007</v>
      </c>
      <c r="FX245" s="35">
        <v>1001.7451715469348</v>
      </c>
      <c r="FY245" s="7">
        <v>0.22043556968371036</v>
      </c>
      <c r="FZ245" s="7">
        <v>15.407846768697064</v>
      </c>
    </row>
    <row r="246" spans="1:182" s="43" customFormat="1" x14ac:dyDescent="0.2">
      <c r="A246">
        <v>24</v>
      </c>
      <c r="B246" t="s">
        <v>486</v>
      </c>
      <c r="C246" t="s">
        <v>78</v>
      </c>
      <c r="D246" t="s">
        <v>69</v>
      </c>
      <c r="E246" s="19">
        <v>24758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0.2</v>
      </c>
      <c r="Q246">
        <v>0</v>
      </c>
      <c r="R246">
        <v>0</v>
      </c>
      <c r="S246">
        <v>0</v>
      </c>
      <c r="T246">
        <v>0</v>
      </c>
      <c r="U246">
        <v>0.01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0.04</v>
      </c>
      <c r="AF246">
        <v>0</v>
      </c>
      <c r="AG246">
        <v>0</v>
      </c>
      <c r="AH246">
        <v>0</v>
      </c>
      <c r="AI246">
        <v>0</v>
      </c>
      <c r="AJ246">
        <v>0.03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0.03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0.01</v>
      </c>
      <c r="AW246">
        <v>0</v>
      </c>
      <c r="AX246">
        <v>0</v>
      </c>
      <c r="AY246">
        <v>0</v>
      </c>
      <c r="AZ246">
        <v>0</v>
      </c>
      <c r="BA246">
        <v>0.02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0.01</v>
      </c>
      <c r="BO246">
        <v>0</v>
      </c>
      <c r="BP246">
        <v>0.02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0.04</v>
      </c>
      <c r="CD246">
        <v>0.17</v>
      </c>
      <c r="CE246">
        <v>0.11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0.22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0.01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0.03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 s="43">
        <f t="shared" si="51"/>
        <v>1</v>
      </c>
      <c r="DV246"/>
      <c r="DW246"/>
      <c r="DX246" s="2" t="s">
        <v>261</v>
      </c>
      <c r="DY246">
        <v>0.54119610014619701</v>
      </c>
      <c r="DZ246">
        <v>7.1324993336179796</v>
      </c>
      <c r="EA246">
        <v>7.1324993336179796</v>
      </c>
      <c r="EB246">
        <v>8.7136381637021696</v>
      </c>
      <c r="EC246">
        <v>8.7136381637021696</v>
      </c>
      <c r="ED246">
        <v>8.7136381637021696</v>
      </c>
      <c r="EE246">
        <v>8.7136381637021696</v>
      </c>
      <c r="EF246">
        <v>8.1724420635559696</v>
      </c>
      <c r="EG246">
        <v>6.5913032334717796</v>
      </c>
      <c r="EH246">
        <v>4.6032153024641804</v>
      </c>
      <c r="EI246">
        <v>13.695808130490899</v>
      </c>
      <c r="EJ246">
        <v>11.5734732002605</v>
      </c>
      <c r="EK246">
        <v>2.8294417114169401</v>
      </c>
      <c r="EL246">
        <v>2.2882456112707401</v>
      </c>
      <c r="EM246">
        <v>0</v>
      </c>
      <c r="EN246">
        <v>0</v>
      </c>
      <c r="EO246" s="34"/>
      <c r="EP246" s="34"/>
      <c r="EQ246" s="34"/>
      <c r="ER246" s="34"/>
      <c r="ES246" s="34"/>
      <c r="ET246" s="34"/>
      <c r="EU246" s="34"/>
      <c r="EV246" s="34"/>
      <c r="EW246" s="34"/>
      <c r="EX246" s="34"/>
      <c r="EY246" s="34"/>
      <c r="EZ246" s="34"/>
      <c r="FA246" s="34"/>
      <c r="FB246" s="34"/>
      <c r="FC246" s="34"/>
      <c r="FD246" s="34"/>
      <c r="FE246"/>
      <c r="FF246" s="2" t="s">
        <v>253</v>
      </c>
      <c r="FG246" s="19">
        <v>24758</v>
      </c>
      <c r="FH246" s="26">
        <v>15.33</v>
      </c>
      <c r="FI246" s="26">
        <v>16.329999999999998</v>
      </c>
      <c r="FJ246" s="26">
        <v>16.329999999999998</v>
      </c>
      <c r="FK246" s="26">
        <v>4.12</v>
      </c>
      <c r="FL246" s="26">
        <v>12.01</v>
      </c>
      <c r="FM246" s="26">
        <v>9.6</v>
      </c>
      <c r="FN246" s="26">
        <v>18.010000000000002</v>
      </c>
      <c r="FO246" s="34"/>
      <c r="FP246" s="34"/>
      <c r="FQ246" s="34"/>
      <c r="FR246" s="34"/>
      <c r="FS246" s="34"/>
      <c r="FT246" s="34"/>
      <c r="FU246" s="34"/>
      <c r="FV246"/>
      <c r="FW246" s="7">
        <v>8.3000000000000007</v>
      </c>
      <c r="FX246" s="35">
        <v>1001.7451715469348</v>
      </c>
      <c r="FY246" s="7">
        <v>0.22043556968371036</v>
      </c>
      <c r="FZ246" s="7">
        <v>15.407846768697064</v>
      </c>
    </row>
    <row r="247" spans="1:182" x14ac:dyDescent="0.2">
      <c r="A247">
        <v>24</v>
      </c>
      <c r="B247" t="s">
        <v>486</v>
      </c>
      <c r="C247" t="s">
        <v>77</v>
      </c>
      <c r="D247" t="s">
        <v>69</v>
      </c>
      <c r="E247" s="19">
        <v>19092.68216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0.19</v>
      </c>
      <c r="Q247">
        <v>0</v>
      </c>
      <c r="R247">
        <v>0</v>
      </c>
      <c r="S247">
        <v>0.02</v>
      </c>
      <c r="T247">
        <v>0</v>
      </c>
      <c r="U247">
        <v>0.01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0.04</v>
      </c>
      <c r="AF247">
        <v>0</v>
      </c>
      <c r="AG247">
        <v>0</v>
      </c>
      <c r="AH247">
        <v>0</v>
      </c>
      <c r="AI247">
        <v>0</v>
      </c>
      <c r="AJ247">
        <v>0.02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0.03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0.03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0.41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0.24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0.01</v>
      </c>
      <c r="CZ247">
        <v>0</v>
      </c>
      <c r="DA247">
        <v>0</v>
      </c>
      <c r="DB247">
        <v>0.01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f t="shared" si="51"/>
        <v>0</v>
      </c>
      <c r="DX247" s="2" t="s">
        <v>261</v>
      </c>
      <c r="DY247">
        <v>0.54119610014619701</v>
      </c>
      <c r="DZ247">
        <v>6.77087863772958</v>
      </c>
      <c r="EA247">
        <v>7.4779854189161199</v>
      </c>
      <c r="EB247">
        <v>9.0591242490003197</v>
      </c>
      <c r="EC247">
        <v>9.0591242490003197</v>
      </c>
      <c r="ED247">
        <v>9.0591242490003197</v>
      </c>
      <c r="EE247">
        <v>9.0591242490003197</v>
      </c>
      <c r="EF247">
        <v>8.5179281488541196</v>
      </c>
      <c r="EG247">
        <v>6.9367893187699297</v>
      </c>
      <c r="EH247">
        <v>4.6032153024641804</v>
      </c>
      <c r="EI247">
        <v>13.604648340789399</v>
      </c>
      <c r="EJ247">
        <v>11.482313410559</v>
      </c>
      <c r="EK247">
        <v>3.3470798016219798</v>
      </c>
      <c r="EL247">
        <v>2.8058837014757798</v>
      </c>
      <c r="EM247">
        <v>0</v>
      </c>
      <c r="EN247">
        <v>0</v>
      </c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F247" s="2" t="s">
        <v>253</v>
      </c>
      <c r="FG247" s="19">
        <v>19092.68216</v>
      </c>
      <c r="FH247" s="26">
        <v>18.37</v>
      </c>
      <c r="FI247" s="26">
        <v>18.37</v>
      </c>
      <c r="FJ247" s="26">
        <v>20.37</v>
      </c>
      <c r="FK247" s="26">
        <v>4.12</v>
      </c>
      <c r="FL247" s="26">
        <v>14.9</v>
      </c>
      <c r="FM247" s="26">
        <v>12.63</v>
      </c>
      <c r="FN247" s="26">
        <v>20.64</v>
      </c>
      <c r="FO247" s="24"/>
      <c r="FP247" s="24"/>
      <c r="FQ247" s="24"/>
      <c r="FR247" s="24"/>
      <c r="FS247" s="24"/>
      <c r="FT247" s="24"/>
      <c r="FU247" s="24"/>
      <c r="FW247" s="7">
        <v>8.3000000000000007</v>
      </c>
      <c r="FX247" s="35">
        <v>1001.7451715469348</v>
      </c>
      <c r="FY247" s="7">
        <v>0.22043556968371036</v>
      </c>
      <c r="FZ247" s="7">
        <v>15.407846768697064</v>
      </c>
    </row>
    <row r="248" spans="1:182" x14ac:dyDescent="0.2">
      <c r="A248">
        <v>24</v>
      </c>
      <c r="B248" t="s">
        <v>486</v>
      </c>
      <c r="C248" t="s">
        <v>77</v>
      </c>
      <c r="D248" t="s">
        <v>69</v>
      </c>
      <c r="E248" s="19">
        <v>19242.736250000002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0.21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0.04</v>
      </c>
      <c r="AF248">
        <v>0</v>
      </c>
      <c r="AG248">
        <v>0</v>
      </c>
      <c r="AH248">
        <v>0</v>
      </c>
      <c r="AI248">
        <v>0</v>
      </c>
      <c r="AJ248">
        <v>0.02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0.03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0.03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0.5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0.17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0.02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f t="shared" si="51"/>
        <v>0</v>
      </c>
      <c r="DX248" s="2" t="s">
        <v>261</v>
      </c>
      <c r="DY248">
        <v>0</v>
      </c>
      <c r="DZ248">
        <v>6.3035425243561498</v>
      </c>
      <c r="EA248">
        <v>6.3035425243561498</v>
      </c>
      <c r="EB248">
        <v>7.8846813544403398</v>
      </c>
      <c r="EC248">
        <v>7.8846813544403398</v>
      </c>
      <c r="ED248">
        <v>7.8846813544403398</v>
      </c>
      <c r="EE248">
        <v>7.8846813544403398</v>
      </c>
      <c r="EF248">
        <v>7.8846813544403398</v>
      </c>
      <c r="EG248">
        <v>6.3035425243561498</v>
      </c>
      <c r="EH248">
        <v>4.4158804331639203</v>
      </c>
      <c r="EI248">
        <v>13.1026473068904</v>
      </c>
      <c r="EJ248">
        <v>11.521508476806201</v>
      </c>
      <c r="EK248">
        <v>2.8058837014757798</v>
      </c>
      <c r="EL248">
        <v>2.8058837014757798</v>
      </c>
      <c r="EM248">
        <v>0</v>
      </c>
      <c r="EN248">
        <v>0</v>
      </c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F248" s="2" t="s">
        <v>247</v>
      </c>
      <c r="FG248" s="19">
        <v>19242.736250000002</v>
      </c>
      <c r="FH248" s="26">
        <v>16.579999999999998</v>
      </c>
      <c r="FI248" s="26">
        <v>16.579999999999998</v>
      </c>
      <c r="FJ248" s="26">
        <v>16.579999999999998</v>
      </c>
      <c r="FK248" s="26">
        <v>4.47</v>
      </c>
      <c r="FL248" s="26">
        <v>12.05</v>
      </c>
      <c r="FM248" s="26">
        <v>10.79</v>
      </c>
      <c r="FN248" s="26">
        <v>15.85</v>
      </c>
      <c r="FO248" s="25"/>
      <c r="FP248" s="25"/>
      <c r="FQ248" s="25"/>
      <c r="FR248" s="25"/>
      <c r="FS248" s="25"/>
      <c r="FT248" s="25"/>
      <c r="FU248" s="25"/>
      <c r="FW248" s="7">
        <v>8.3000000000000007</v>
      </c>
      <c r="FX248" s="35">
        <v>1001.7451715469348</v>
      </c>
      <c r="FY248" s="7">
        <v>0.22043556968371036</v>
      </c>
      <c r="FZ248" s="7">
        <v>15.407846768697064</v>
      </c>
    </row>
    <row r="249" spans="1:182" x14ac:dyDescent="0.2">
      <c r="A249">
        <v>24</v>
      </c>
      <c r="B249" t="s">
        <v>486</v>
      </c>
      <c r="C249" t="s">
        <v>77</v>
      </c>
      <c r="D249" t="s">
        <v>69</v>
      </c>
      <c r="E249" s="19">
        <v>19392.732650000002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0.22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0.05</v>
      </c>
      <c r="AF249">
        <v>0</v>
      </c>
      <c r="AG249">
        <v>0</v>
      </c>
      <c r="AH249">
        <v>0</v>
      </c>
      <c r="AI249">
        <v>0</v>
      </c>
      <c r="AJ249">
        <v>0.02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0.03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0.02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0.01</v>
      </c>
      <c r="BK249">
        <v>0</v>
      </c>
      <c r="BL249">
        <v>0</v>
      </c>
      <c r="BM249">
        <v>0</v>
      </c>
      <c r="BN249">
        <v>0.01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0.45</v>
      </c>
      <c r="CE249">
        <v>0</v>
      </c>
      <c r="CF249">
        <v>0</v>
      </c>
      <c r="CG249">
        <v>0</v>
      </c>
      <c r="CH249">
        <v>0.01</v>
      </c>
      <c r="CI249">
        <v>0</v>
      </c>
      <c r="CJ249">
        <v>0</v>
      </c>
      <c r="CK249">
        <v>0.17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0.01</v>
      </c>
      <c r="CR249">
        <v>0</v>
      </c>
      <c r="CS249">
        <v>0.01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f t="shared" si="51"/>
        <v>0</v>
      </c>
      <c r="DX249" s="2" t="s">
        <v>261</v>
      </c>
      <c r="DY249">
        <v>0</v>
      </c>
      <c r="DZ249">
        <v>6.1550040058494204</v>
      </c>
      <c r="EA249">
        <v>6.1550040058494204</v>
      </c>
      <c r="EB249">
        <v>7.7361428359336104</v>
      </c>
      <c r="EC249">
        <v>7.7361428359336104</v>
      </c>
      <c r="ED249">
        <v>7.7361428359336104</v>
      </c>
      <c r="EE249">
        <v>7.7361428359336104</v>
      </c>
      <c r="EF249">
        <v>7.7361428359336104</v>
      </c>
      <c r="EG249">
        <v>6.1550040058494204</v>
      </c>
      <c r="EH249">
        <v>4.6368092477478502</v>
      </c>
      <c r="EI249">
        <v>12.976077669139499</v>
      </c>
      <c r="EJ249">
        <v>11.3949388390553</v>
      </c>
      <c r="EK249">
        <v>2.4494897427831801</v>
      </c>
      <c r="EL249">
        <v>2.4494897427831801</v>
      </c>
      <c r="EM249">
        <v>0</v>
      </c>
      <c r="EN249">
        <v>0</v>
      </c>
      <c r="EO249" s="25"/>
      <c r="EP249" s="25"/>
      <c r="EQ249" s="25"/>
      <c r="ER249" s="25"/>
      <c r="ES249" s="25"/>
      <c r="ET249" s="25"/>
      <c r="EU249" s="25"/>
      <c r="EV249" s="25"/>
      <c r="EW249" s="25"/>
      <c r="EX249" s="25"/>
      <c r="EY249" s="25"/>
      <c r="EZ249" s="25"/>
      <c r="FA249" s="25"/>
      <c r="FB249" s="25"/>
      <c r="FC249" s="25"/>
      <c r="FD249" s="25"/>
      <c r="FF249" s="2" t="s">
        <v>253</v>
      </c>
      <c r="FG249" s="19">
        <v>19392.732650000002</v>
      </c>
      <c r="FH249" s="26">
        <v>15.8</v>
      </c>
      <c r="FI249" s="26">
        <v>15.8</v>
      </c>
      <c r="FJ249" s="26">
        <v>15.8</v>
      </c>
      <c r="FK249" s="26">
        <v>4.6900000000000004</v>
      </c>
      <c r="FL249" s="26">
        <v>11.62</v>
      </c>
      <c r="FM249" s="26">
        <v>10.8</v>
      </c>
      <c r="FN249" s="26">
        <v>16.309999999999999</v>
      </c>
      <c r="FO249" s="25"/>
      <c r="FP249" s="25"/>
      <c r="FQ249" s="25"/>
      <c r="FR249" s="25"/>
      <c r="FS249" s="25"/>
      <c r="FT249" s="25"/>
      <c r="FU249" s="25"/>
      <c r="FW249" s="7">
        <v>8.3000000000000007</v>
      </c>
      <c r="FX249" s="35">
        <v>1001.7451715469348</v>
      </c>
      <c r="FY249" s="7">
        <v>0.22043556968371036</v>
      </c>
      <c r="FZ249" s="7">
        <v>15.407846768697064</v>
      </c>
    </row>
    <row r="250" spans="1:182" x14ac:dyDescent="0.2">
      <c r="A250">
        <v>24</v>
      </c>
      <c r="B250" t="s">
        <v>486</v>
      </c>
      <c r="C250" t="s">
        <v>77</v>
      </c>
      <c r="D250" t="s">
        <v>69</v>
      </c>
      <c r="E250" s="19">
        <v>19578.365300000001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0.23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0.05</v>
      </c>
      <c r="AF250">
        <v>0</v>
      </c>
      <c r="AG250">
        <v>0</v>
      </c>
      <c r="AH250">
        <v>0</v>
      </c>
      <c r="AI250">
        <v>0</v>
      </c>
      <c r="AJ250">
        <v>0.02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0.03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0.01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0.46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0.2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0.01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f t="shared" si="51"/>
        <v>0</v>
      </c>
      <c r="DX250" s="2" t="s">
        <v>261</v>
      </c>
      <c r="DY250">
        <v>0</v>
      </c>
      <c r="DZ250">
        <v>6.0030784793910899</v>
      </c>
      <c r="EA250">
        <v>6.0030784793910899</v>
      </c>
      <c r="EB250">
        <v>7.5842173094752798</v>
      </c>
      <c r="EC250">
        <v>7.5842173094752798</v>
      </c>
      <c r="ED250">
        <v>7.5842173094752798</v>
      </c>
      <c r="EE250">
        <v>7.5842173094752798</v>
      </c>
      <c r="EF250">
        <v>7.5842173094752798</v>
      </c>
      <c r="EG250">
        <v>6.0030784793910899</v>
      </c>
      <c r="EH250">
        <v>4.74341649025257</v>
      </c>
      <c r="EI250">
        <v>13.189292154148999</v>
      </c>
      <c r="EJ250">
        <v>11.6081533240648</v>
      </c>
      <c r="EK250">
        <v>1.93185165257814</v>
      </c>
      <c r="EL250">
        <v>1.93185165257814</v>
      </c>
      <c r="EM250">
        <v>0</v>
      </c>
      <c r="EN250">
        <v>0</v>
      </c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B250" s="25"/>
      <c r="FC250" s="25"/>
      <c r="FD250" s="25"/>
      <c r="FF250" s="2" t="s">
        <v>253</v>
      </c>
      <c r="FG250" s="19">
        <v>19578.365300000001</v>
      </c>
      <c r="FH250" s="26">
        <v>15.91</v>
      </c>
      <c r="FI250" s="26">
        <v>15.91</v>
      </c>
      <c r="FJ250" s="26">
        <v>15.91</v>
      </c>
      <c r="FK250" s="26">
        <v>4.8</v>
      </c>
      <c r="FL250" s="26">
        <v>11.83</v>
      </c>
      <c r="FM250" s="26">
        <v>10.59</v>
      </c>
      <c r="FN250" s="26">
        <v>16.41</v>
      </c>
      <c r="FO250" s="25"/>
      <c r="FP250" s="25"/>
      <c r="FQ250" s="25"/>
      <c r="FR250" s="25"/>
      <c r="FS250" s="25"/>
      <c r="FT250" s="25"/>
      <c r="FU250" s="25"/>
      <c r="FW250" s="7">
        <v>8.3000000000000007</v>
      </c>
      <c r="FX250" s="35">
        <v>1001.7451715469348</v>
      </c>
      <c r="FY250" s="7">
        <v>0.22043556968371036</v>
      </c>
      <c r="FZ250" s="7">
        <v>15.407846768697064</v>
      </c>
    </row>
    <row r="251" spans="1:182" x14ac:dyDescent="0.2">
      <c r="A251">
        <v>24</v>
      </c>
      <c r="B251" t="s">
        <v>486</v>
      </c>
      <c r="C251" t="s">
        <v>77</v>
      </c>
      <c r="D251" t="s">
        <v>69</v>
      </c>
      <c r="E251" s="19">
        <v>19727.60529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0.23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0.05</v>
      </c>
      <c r="AF251">
        <v>0</v>
      </c>
      <c r="AG251">
        <v>0</v>
      </c>
      <c r="AH251">
        <v>0</v>
      </c>
      <c r="AI251">
        <v>0</v>
      </c>
      <c r="AJ251">
        <v>0.02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0.03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0.44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0.22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f t="shared" si="51"/>
        <v>0</v>
      </c>
      <c r="DX251" s="2" t="s">
        <v>261</v>
      </c>
      <c r="DY251">
        <v>0</v>
      </c>
      <c r="DZ251">
        <v>5.9257709139866197</v>
      </c>
      <c r="EA251">
        <v>5.9257709139866197</v>
      </c>
      <c r="EB251">
        <v>7.5069097440708097</v>
      </c>
      <c r="EC251">
        <v>7.5069097440708097</v>
      </c>
      <c r="ED251">
        <v>7.5069097440708097</v>
      </c>
      <c r="EE251">
        <v>7.5069097440708097</v>
      </c>
      <c r="EF251">
        <v>7.5069097440708097</v>
      </c>
      <c r="EG251">
        <v>5.9257709139866197</v>
      </c>
      <c r="EH251">
        <v>5.0497524691810396</v>
      </c>
      <c r="EI251">
        <v>13.4956281330774</v>
      </c>
      <c r="EJ251">
        <v>11.9144893029932</v>
      </c>
      <c r="EK251">
        <v>1.2247448713915901</v>
      </c>
      <c r="EL251">
        <v>1.2247448713915901</v>
      </c>
      <c r="EM251">
        <v>0</v>
      </c>
      <c r="EN251">
        <v>0</v>
      </c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B251" s="25"/>
      <c r="FC251" s="25"/>
      <c r="FD251" s="25"/>
      <c r="FF251" s="2" t="s">
        <v>253</v>
      </c>
      <c r="FG251" s="19">
        <v>19727.60529</v>
      </c>
      <c r="FH251" s="26">
        <v>16.149999999999999</v>
      </c>
      <c r="FI251" s="26">
        <v>16.149999999999999</v>
      </c>
      <c r="FJ251" s="26">
        <v>16.149999999999999</v>
      </c>
      <c r="FK251" s="26">
        <v>5.0999999999999996</v>
      </c>
      <c r="FL251" s="26">
        <v>12.13</v>
      </c>
      <c r="FM251" s="26">
        <v>9.89</v>
      </c>
      <c r="FN251" s="26">
        <v>16.66</v>
      </c>
      <c r="FO251" s="25"/>
      <c r="FP251" s="25"/>
      <c r="FQ251" s="25"/>
      <c r="FR251" s="25"/>
      <c r="FS251" s="25"/>
      <c r="FT251" s="25"/>
      <c r="FU251" s="25"/>
      <c r="FW251" s="7">
        <v>8.3000000000000007</v>
      </c>
      <c r="FX251" s="35">
        <v>1001.7451715469348</v>
      </c>
      <c r="FY251" s="7">
        <v>0.22043556968371036</v>
      </c>
      <c r="FZ251" s="7">
        <v>15.407846768697064</v>
      </c>
    </row>
    <row r="252" spans="1:182" x14ac:dyDescent="0.2">
      <c r="A252">
        <v>24</v>
      </c>
      <c r="B252" t="s">
        <v>486</v>
      </c>
      <c r="C252" t="s">
        <v>77</v>
      </c>
      <c r="D252" t="s">
        <v>69</v>
      </c>
      <c r="E252" s="19">
        <v>19900.698850000001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0.24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0.05</v>
      </c>
      <c r="AF252">
        <v>0</v>
      </c>
      <c r="AG252">
        <v>0</v>
      </c>
      <c r="AH252">
        <v>0</v>
      </c>
      <c r="AI252">
        <v>0</v>
      </c>
      <c r="AJ252">
        <v>0.02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0.03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0.42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0.23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f t="shared" si="51"/>
        <v>0</v>
      </c>
      <c r="DX252" s="2" t="s">
        <v>261</v>
      </c>
      <c r="DY252">
        <v>0</v>
      </c>
      <c r="DZ252">
        <v>5.6880657637693899</v>
      </c>
      <c r="EA252">
        <v>5.6880657637693899</v>
      </c>
      <c r="EB252">
        <v>7.2692045938535799</v>
      </c>
      <c r="EC252">
        <v>7.2692045938535799</v>
      </c>
      <c r="ED252">
        <v>7.2692045938535799</v>
      </c>
      <c r="EE252">
        <v>7.2692045938535799</v>
      </c>
      <c r="EF252">
        <v>7.2692045938535799</v>
      </c>
      <c r="EG252">
        <v>5.6880657637693899</v>
      </c>
      <c r="EH252">
        <v>5.1478150704935004</v>
      </c>
      <c r="EI252">
        <v>13.6979541015537</v>
      </c>
      <c r="EJ252">
        <v>12.1168152714695</v>
      </c>
      <c r="EK252">
        <v>1.2247448713915901</v>
      </c>
      <c r="EL252">
        <v>1.2247448713915901</v>
      </c>
      <c r="EM252">
        <v>0</v>
      </c>
      <c r="EN252">
        <v>0</v>
      </c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B252" s="25"/>
      <c r="FC252" s="25"/>
      <c r="FD252" s="25"/>
      <c r="FF252" s="2" t="s">
        <v>253</v>
      </c>
      <c r="FG252" s="19">
        <v>19900.698850000001</v>
      </c>
      <c r="FH252" s="26">
        <v>16.190000000000001</v>
      </c>
      <c r="FI252" s="26">
        <v>16.190000000000001</v>
      </c>
      <c r="FJ252" s="26">
        <v>16.190000000000001</v>
      </c>
      <c r="FK252" s="26">
        <v>5.2</v>
      </c>
      <c r="FL252" s="26">
        <v>12.33</v>
      </c>
      <c r="FM252" s="26">
        <v>10.1</v>
      </c>
      <c r="FN252" s="26">
        <v>16.690000000000001</v>
      </c>
      <c r="FO252" s="25"/>
      <c r="FP252" s="25"/>
      <c r="FQ252" s="25"/>
      <c r="FR252" s="25"/>
      <c r="FS252" s="25"/>
      <c r="FT252" s="25"/>
      <c r="FU252" s="25"/>
      <c r="FW252" s="7">
        <v>8.3000000000000007</v>
      </c>
      <c r="FX252" s="35">
        <v>1001.7451715469348</v>
      </c>
      <c r="FY252" s="7">
        <v>0.22043556968371036</v>
      </c>
      <c r="FZ252" s="7">
        <v>15.407846768697064</v>
      </c>
    </row>
    <row r="253" spans="1:182" x14ac:dyDescent="0.2">
      <c r="A253">
        <v>24</v>
      </c>
      <c r="B253" t="s">
        <v>486</v>
      </c>
      <c r="C253" t="s">
        <v>77</v>
      </c>
      <c r="D253" t="s">
        <v>69</v>
      </c>
      <c r="E253" s="19">
        <v>20070.605930000002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0.24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0.05</v>
      </c>
      <c r="AF253">
        <v>0</v>
      </c>
      <c r="AG253">
        <v>0</v>
      </c>
      <c r="AH253">
        <v>0</v>
      </c>
      <c r="AI253">
        <v>0</v>
      </c>
      <c r="AJ253">
        <v>0.02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0.03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0.41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0.26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f t="shared" si="51"/>
        <v>0</v>
      </c>
      <c r="DX253" s="2" t="s">
        <v>261</v>
      </c>
      <c r="DY253">
        <v>0</v>
      </c>
      <c r="DZ253">
        <v>5.60677855465691</v>
      </c>
      <c r="EA253">
        <v>5.60677855465691</v>
      </c>
      <c r="EB253">
        <v>7.1879173847411</v>
      </c>
      <c r="EC253">
        <v>7.1879173847411</v>
      </c>
      <c r="ED253">
        <v>7.1879173847411</v>
      </c>
      <c r="EE253">
        <v>7.1879173847411</v>
      </c>
      <c r="EF253">
        <v>7.1879173847411</v>
      </c>
      <c r="EG253">
        <v>5.60677855465691</v>
      </c>
      <c r="EH253">
        <v>5.3385391260156601</v>
      </c>
      <c r="EI253">
        <v>13.8886781570758</v>
      </c>
      <c r="EJ253">
        <v>12.3075393269916</v>
      </c>
      <c r="EK253">
        <v>1.2247448713915901</v>
      </c>
      <c r="EL253">
        <v>1.2247448713915901</v>
      </c>
      <c r="EM253">
        <v>0</v>
      </c>
      <c r="EN253">
        <v>0</v>
      </c>
      <c r="EO253" s="25"/>
      <c r="EP253" s="25"/>
      <c r="EQ253" s="25"/>
      <c r="ER253" s="25"/>
      <c r="ES253" s="25"/>
      <c r="ET253" s="25"/>
      <c r="EU253" s="25"/>
      <c r="EV253" s="25"/>
      <c r="EW253" s="25"/>
      <c r="EX253" s="25"/>
      <c r="EY253" s="25"/>
      <c r="EZ253" s="25"/>
      <c r="FA253" s="25"/>
      <c r="FB253" s="25"/>
      <c r="FC253" s="25"/>
      <c r="FD253" s="25"/>
      <c r="FF253" s="2" t="s">
        <v>253</v>
      </c>
      <c r="FG253" s="19">
        <v>20070.605930000002</v>
      </c>
      <c r="FH253" s="26">
        <v>16.32</v>
      </c>
      <c r="FI253" s="26">
        <v>16.32</v>
      </c>
      <c r="FJ253" s="26">
        <v>16.32</v>
      </c>
      <c r="FK253" s="26">
        <v>5.39</v>
      </c>
      <c r="FL253" s="26">
        <v>12.52</v>
      </c>
      <c r="FM253" s="26">
        <v>10.28</v>
      </c>
      <c r="FN253" s="26">
        <v>16.82</v>
      </c>
      <c r="FO253" s="25"/>
      <c r="FP253" s="25"/>
      <c r="FQ253" s="25"/>
      <c r="FR253" s="25"/>
      <c r="FS253" s="25"/>
      <c r="FT253" s="25"/>
      <c r="FU253" s="25"/>
      <c r="FW253" s="7">
        <v>8.3000000000000007</v>
      </c>
      <c r="FX253" s="35">
        <v>1001.7451715469348</v>
      </c>
      <c r="FY253" s="7">
        <v>0.22043556968371036</v>
      </c>
      <c r="FZ253" s="7">
        <v>15.407846768697064</v>
      </c>
    </row>
    <row r="254" spans="1:182" x14ac:dyDescent="0.2">
      <c r="A254">
        <v>24</v>
      </c>
      <c r="B254" t="s">
        <v>486</v>
      </c>
      <c r="C254" t="s">
        <v>77</v>
      </c>
      <c r="D254" t="s">
        <v>69</v>
      </c>
      <c r="E254" s="19">
        <v>20202.840250000001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0.26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0.05</v>
      </c>
      <c r="AF254">
        <v>0</v>
      </c>
      <c r="AG254">
        <v>0</v>
      </c>
      <c r="AH254">
        <v>0</v>
      </c>
      <c r="AI254">
        <v>0</v>
      </c>
      <c r="AJ254">
        <v>0.02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0.03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0.38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0.27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f t="shared" si="51"/>
        <v>0</v>
      </c>
      <c r="DX254" s="2" t="s">
        <v>261</v>
      </c>
      <c r="DY254">
        <v>0</v>
      </c>
      <c r="DZ254">
        <v>5.4408747916875804</v>
      </c>
      <c r="EA254">
        <v>5.4408747916875804</v>
      </c>
      <c r="EB254">
        <v>7.0220136217717704</v>
      </c>
      <c r="EC254">
        <v>7.0220136217717704</v>
      </c>
      <c r="ED254">
        <v>7.0220136217717704</v>
      </c>
      <c r="EE254">
        <v>7.0220136217717704</v>
      </c>
      <c r="EF254">
        <v>7.0220136217717704</v>
      </c>
      <c r="EG254">
        <v>5.4408747916875804</v>
      </c>
      <c r="EH254">
        <v>5.4313902456001104</v>
      </c>
      <c r="EI254">
        <v>14.183601888425001</v>
      </c>
      <c r="EJ254">
        <v>12.602463058340801</v>
      </c>
      <c r="EK254">
        <v>1.2247448713915901</v>
      </c>
      <c r="EL254">
        <v>1.2247448713915901</v>
      </c>
      <c r="EM254">
        <v>0</v>
      </c>
      <c r="EN254">
        <v>0</v>
      </c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B254" s="25"/>
      <c r="FC254" s="25"/>
      <c r="FD254" s="25"/>
      <c r="FF254" s="2" t="s">
        <v>253</v>
      </c>
      <c r="FG254" s="19">
        <v>20202.840250000001</v>
      </c>
      <c r="FH254" s="26">
        <v>16.489999999999998</v>
      </c>
      <c r="FI254" s="26">
        <v>16.489999999999998</v>
      </c>
      <c r="FJ254" s="26">
        <v>16.489999999999998</v>
      </c>
      <c r="FK254" s="26">
        <v>5.48</v>
      </c>
      <c r="FL254" s="26">
        <v>12.81</v>
      </c>
      <c r="FM254" s="26">
        <v>10.58</v>
      </c>
      <c r="FN254" s="26">
        <v>17</v>
      </c>
      <c r="FO254" s="25"/>
      <c r="FP254" s="25"/>
      <c r="FQ254" s="25"/>
      <c r="FR254" s="25"/>
      <c r="FS254" s="25"/>
      <c r="FT254" s="25"/>
      <c r="FU254" s="25"/>
      <c r="FW254" s="7">
        <v>8.3000000000000007</v>
      </c>
      <c r="FX254" s="35">
        <v>1001.7451715469348</v>
      </c>
      <c r="FY254" s="7">
        <v>0.22043556968371036</v>
      </c>
      <c r="FZ254" s="7">
        <v>15.407846768697064</v>
      </c>
    </row>
    <row r="255" spans="1:182" x14ac:dyDescent="0.2">
      <c r="A255">
        <v>24</v>
      </c>
      <c r="B255" t="s">
        <v>486</v>
      </c>
      <c r="C255" t="s">
        <v>77</v>
      </c>
      <c r="D255" t="s">
        <v>69</v>
      </c>
      <c r="E255" s="19">
        <v>20352.707920000001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0.26</v>
      </c>
      <c r="Q255">
        <v>0</v>
      </c>
      <c r="R255">
        <v>0</v>
      </c>
      <c r="S255">
        <v>0</v>
      </c>
      <c r="T255">
        <v>0</v>
      </c>
      <c r="U255">
        <v>0.01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0.05</v>
      </c>
      <c r="AF255">
        <v>0</v>
      </c>
      <c r="AG255">
        <v>0</v>
      </c>
      <c r="AH255">
        <v>0</v>
      </c>
      <c r="AI255">
        <v>0</v>
      </c>
      <c r="AJ255">
        <v>0.02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0.03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0.37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0.28999999999999998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f t="shared" si="51"/>
        <v>0</v>
      </c>
      <c r="DX255" s="2" t="s">
        <v>261</v>
      </c>
      <c r="DY255">
        <v>0.54119610014619701</v>
      </c>
      <c r="DZ255">
        <v>5.8114089749781002</v>
      </c>
      <c r="EA255">
        <v>5.8114089749781002</v>
      </c>
      <c r="EB255">
        <v>7.3925478050622901</v>
      </c>
      <c r="EC255">
        <v>7.3925478050622901</v>
      </c>
      <c r="ED255">
        <v>7.3925478050622901</v>
      </c>
      <c r="EE255">
        <v>7.3925478050622901</v>
      </c>
      <c r="EF255">
        <v>6.8513517049160901</v>
      </c>
      <c r="EG255">
        <v>5.2702128748319002</v>
      </c>
      <c r="EH255">
        <v>6.0638766087398297</v>
      </c>
      <c r="EI255">
        <v>14.8160882515647</v>
      </c>
      <c r="EJ255">
        <v>12.693753321334301</v>
      </c>
      <c r="EK255">
        <v>1.7659409715377901</v>
      </c>
      <c r="EL255">
        <v>1.2247448713915901</v>
      </c>
      <c r="EM255">
        <v>0</v>
      </c>
      <c r="EN255">
        <v>0</v>
      </c>
      <c r="EO255" s="25"/>
      <c r="EP255" s="25"/>
      <c r="EQ255" s="25"/>
      <c r="ER255" s="25"/>
      <c r="ES255" s="25"/>
      <c r="ET255" s="25"/>
      <c r="EU255" s="25"/>
      <c r="EV255" s="25"/>
      <c r="EW255" s="25"/>
      <c r="EX255" s="25"/>
      <c r="EY255" s="25"/>
      <c r="EZ255" s="25"/>
      <c r="FA255" s="25"/>
      <c r="FB255" s="25"/>
      <c r="FC255" s="25"/>
      <c r="FD255" s="25"/>
      <c r="FF255" s="2" t="s">
        <v>253</v>
      </c>
      <c r="FG255" s="19">
        <v>20352.707920000001</v>
      </c>
      <c r="FH255" s="26">
        <v>16.46</v>
      </c>
      <c r="FI255" s="26">
        <v>17.46</v>
      </c>
      <c r="FJ255" s="26">
        <v>17.46</v>
      </c>
      <c r="FK255" s="26">
        <v>5.57</v>
      </c>
      <c r="FL255" s="26">
        <v>12.9</v>
      </c>
      <c r="FM255" s="26">
        <v>10.67</v>
      </c>
      <c r="FN255" s="26">
        <v>17.96</v>
      </c>
      <c r="FO255" s="25"/>
      <c r="FP255" s="25"/>
      <c r="FQ255" s="25"/>
      <c r="FR255" s="25"/>
      <c r="FS255" s="25"/>
      <c r="FT255" s="25"/>
      <c r="FU255" s="25"/>
      <c r="FW255" s="7">
        <v>8.3000000000000007</v>
      </c>
      <c r="FX255" s="35">
        <v>1001.7451715469348</v>
      </c>
      <c r="FY255" s="7">
        <v>0.22043556968371036</v>
      </c>
      <c r="FZ255" s="7">
        <v>15.407846768697064</v>
      </c>
    </row>
    <row r="256" spans="1:182" x14ac:dyDescent="0.2">
      <c r="A256">
        <v>24</v>
      </c>
      <c r="B256" t="s">
        <v>486</v>
      </c>
      <c r="C256" t="s">
        <v>77</v>
      </c>
      <c r="D256" t="s">
        <v>69</v>
      </c>
      <c r="E256" s="19">
        <v>20524.32375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0.21</v>
      </c>
      <c r="Q256">
        <v>0</v>
      </c>
      <c r="R256">
        <v>0</v>
      </c>
      <c r="S256">
        <v>0.02</v>
      </c>
      <c r="T256">
        <v>0</v>
      </c>
      <c r="U256">
        <v>0.01</v>
      </c>
      <c r="V256">
        <v>0</v>
      </c>
      <c r="W256">
        <v>0</v>
      </c>
      <c r="X256">
        <v>0</v>
      </c>
      <c r="Y256">
        <v>0.01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0.04</v>
      </c>
      <c r="AF256">
        <v>0</v>
      </c>
      <c r="AG256">
        <v>0</v>
      </c>
      <c r="AH256">
        <v>0</v>
      </c>
      <c r="AI256">
        <v>0</v>
      </c>
      <c r="AJ256">
        <v>0.02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0.02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0.02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0.35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0.3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f t="shared" si="51"/>
        <v>0</v>
      </c>
      <c r="DX256" s="2" t="s">
        <v>261</v>
      </c>
      <c r="DY256">
        <v>0.54119610014619701</v>
      </c>
      <c r="DZ256">
        <v>5.4540054015750599</v>
      </c>
      <c r="EA256">
        <v>6.1611121827615998</v>
      </c>
      <c r="EB256">
        <v>7.3858570541531998</v>
      </c>
      <c r="EC256">
        <v>7.3858570541531998</v>
      </c>
      <c r="ED256">
        <v>7.3858570541531998</v>
      </c>
      <c r="EE256">
        <v>7.3858570541531998</v>
      </c>
      <c r="EF256">
        <v>6.8446609540069998</v>
      </c>
      <c r="EG256">
        <v>5.6199160826154104</v>
      </c>
      <c r="EH256">
        <v>5.6890111706397004</v>
      </c>
      <c r="EI256">
        <v>16.831721472723501</v>
      </c>
      <c r="EJ256">
        <v>16.479994063558799</v>
      </c>
      <c r="EK256">
        <v>2.9906858429293801</v>
      </c>
      <c r="EL256">
        <v>3.8637033051562799</v>
      </c>
      <c r="EM256">
        <v>0</v>
      </c>
      <c r="EN256">
        <v>0</v>
      </c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25"/>
      <c r="FA256" s="25"/>
      <c r="FB256" s="25"/>
      <c r="FC256" s="25"/>
      <c r="FD256" s="25"/>
      <c r="FF256" s="2" t="s">
        <v>253</v>
      </c>
      <c r="FG256" s="19">
        <v>20524.32375</v>
      </c>
      <c r="FH256" s="26">
        <v>20.420000000000002</v>
      </c>
      <c r="FI256" s="26">
        <v>19.420000000000002</v>
      </c>
      <c r="FJ256" s="26">
        <v>24.24</v>
      </c>
      <c r="FK256" s="26">
        <v>5.2</v>
      </c>
      <c r="FL256" s="26">
        <v>22.44</v>
      </c>
      <c r="FM256" s="26">
        <v>13.61</v>
      </c>
      <c r="FN256" s="26">
        <v>27.24</v>
      </c>
      <c r="FO256" s="25"/>
      <c r="FP256" s="25"/>
      <c r="FQ256" s="25"/>
      <c r="FR256" s="25"/>
      <c r="FS256" s="25"/>
      <c r="FT256" s="25"/>
      <c r="FU256" s="25"/>
      <c r="FW256" s="7">
        <v>8.3000000000000007</v>
      </c>
      <c r="FX256" s="35">
        <v>1001.7451715469348</v>
      </c>
      <c r="FY256" s="7">
        <v>0.22043556968371036</v>
      </c>
      <c r="FZ256" s="7">
        <v>15.407846768697064</v>
      </c>
    </row>
    <row r="257" spans="1:182" x14ac:dyDescent="0.2">
      <c r="A257">
        <v>24</v>
      </c>
      <c r="B257" t="s">
        <v>486</v>
      </c>
      <c r="C257" t="s">
        <v>77</v>
      </c>
      <c r="D257" t="s">
        <v>69</v>
      </c>
      <c r="E257" s="19">
        <v>20718.998739999999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0.22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0.01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0.05</v>
      </c>
      <c r="AF257">
        <v>0</v>
      </c>
      <c r="AG257">
        <v>0</v>
      </c>
      <c r="AH257">
        <v>0</v>
      </c>
      <c r="AI257">
        <v>0</v>
      </c>
      <c r="AJ257">
        <v>0.03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0.01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0.33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0.31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f t="shared" si="51"/>
        <v>0</v>
      </c>
      <c r="DX257" s="2" t="s">
        <v>263</v>
      </c>
      <c r="DY257">
        <v>0</v>
      </c>
      <c r="DZ257">
        <v>5.60677855465691</v>
      </c>
      <c r="EA257">
        <v>5.60677855465691</v>
      </c>
      <c r="EB257">
        <v>6.3138853358434597</v>
      </c>
      <c r="EC257">
        <v>6.3138853358434597</v>
      </c>
      <c r="ED257">
        <v>6.3138853358434597</v>
      </c>
      <c r="EE257">
        <v>6.3138853358434597</v>
      </c>
      <c r="EF257">
        <v>6.3138853358434597</v>
      </c>
      <c r="EG257">
        <v>5.60677855465691</v>
      </c>
      <c r="EH257">
        <v>5.5226805085936297</v>
      </c>
      <c r="EI257">
        <v>12.9879168810876</v>
      </c>
      <c r="EJ257">
        <v>12.987916881087701</v>
      </c>
      <c r="EK257">
        <v>1.58113883008419</v>
      </c>
      <c r="EL257">
        <v>2.2882456112707401</v>
      </c>
      <c r="EM257">
        <v>0</v>
      </c>
      <c r="EN257">
        <v>0</v>
      </c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B257" s="25"/>
      <c r="FC257" s="25"/>
      <c r="FD257" s="25"/>
      <c r="FF257" s="2" t="s">
        <v>253</v>
      </c>
      <c r="FG257" s="19">
        <v>20718.998739999999</v>
      </c>
      <c r="FH257" s="26">
        <v>15.56</v>
      </c>
      <c r="FI257" s="26">
        <v>15.56</v>
      </c>
      <c r="FJ257" s="26">
        <v>15.56</v>
      </c>
      <c r="FK257" s="26">
        <v>5.57</v>
      </c>
      <c r="FL257" s="26">
        <v>13.49</v>
      </c>
      <c r="FM257" s="26">
        <v>10.26</v>
      </c>
      <c r="FN257" s="26">
        <v>17.8</v>
      </c>
      <c r="FO257" s="25"/>
      <c r="FP257" s="25"/>
      <c r="FQ257" s="25"/>
      <c r="FR257" s="25"/>
      <c r="FS257" s="25"/>
      <c r="FT257" s="25"/>
      <c r="FU257" s="25"/>
      <c r="FW257" s="7">
        <v>8.3000000000000007</v>
      </c>
      <c r="FX257" s="35">
        <v>1001.7451715469348</v>
      </c>
      <c r="FY257" s="7">
        <v>0.22043556968371036</v>
      </c>
      <c r="FZ257" s="7">
        <v>15.407846768697064</v>
      </c>
    </row>
    <row r="258" spans="1:182" x14ac:dyDescent="0.2">
      <c r="A258">
        <v>24</v>
      </c>
      <c r="B258" t="s">
        <v>486</v>
      </c>
      <c r="C258" t="s">
        <v>77</v>
      </c>
      <c r="D258" t="s">
        <v>69</v>
      </c>
      <c r="E258" s="19">
        <v>20833.79233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0.2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0.04</v>
      </c>
      <c r="AF258">
        <v>0</v>
      </c>
      <c r="AG258">
        <v>0</v>
      </c>
      <c r="AH258">
        <v>0</v>
      </c>
      <c r="AI258">
        <v>0</v>
      </c>
      <c r="AJ258">
        <v>0.04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0.01</v>
      </c>
      <c r="BJ258">
        <v>0</v>
      </c>
      <c r="BK258">
        <v>0</v>
      </c>
      <c r="BL258">
        <v>0</v>
      </c>
      <c r="BM258">
        <v>0</v>
      </c>
      <c r="BN258">
        <v>0.01</v>
      </c>
      <c r="BO258">
        <v>0.02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0.28999999999999998</v>
      </c>
      <c r="CE258">
        <v>0</v>
      </c>
      <c r="CF258">
        <v>0</v>
      </c>
      <c r="CG258">
        <v>0</v>
      </c>
      <c r="CH258">
        <v>0.02</v>
      </c>
      <c r="CI258">
        <v>0</v>
      </c>
      <c r="CJ258">
        <v>0</v>
      </c>
      <c r="CK258">
        <v>0.27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0.02</v>
      </c>
      <c r="CT258">
        <v>0</v>
      </c>
      <c r="CU258">
        <v>0</v>
      </c>
      <c r="CV258">
        <v>0</v>
      </c>
      <c r="CW258">
        <v>0</v>
      </c>
      <c r="CX258">
        <v>0.01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0.01</v>
      </c>
      <c r="DJ258">
        <v>0</v>
      </c>
      <c r="DK258">
        <v>0</v>
      </c>
      <c r="DL258">
        <v>0.01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f t="shared" ref="DU258:DU321" si="74">COUNTIF(K258,"&gt;0")+COUNTIF(L258,"&gt;0")+COUNTIF(V258,"&gt;0")+COUNTIF(W258,"&gt;0")+COUNTIF(AW258,"&gt;0")+COUNTIF(BD258,"&gt;0")+COUNTIF(BE258,"&gt;0")+COUNTIF(CE258,"&gt;0")+COUNTIF(CF258,"&gt;0")+COUNTIF(DA258,"&gt;0")</f>
        <v>0</v>
      </c>
      <c r="DX258" s="2" t="s">
        <v>261</v>
      </c>
      <c r="DY258">
        <v>0</v>
      </c>
      <c r="DZ258">
        <v>5.9257709139866197</v>
      </c>
      <c r="EA258">
        <v>5.9257709139866197</v>
      </c>
      <c r="EB258">
        <v>6.6328776951731703</v>
      </c>
      <c r="EC258">
        <v>6.6328776951731703</v>
      </c>
      <c r="ED258">
        <v>6.6328776951731703</v>
      </c>
      <c r="EE258">
        <v>6.6328776951731703</v>
      </c>
      <c r="EF258">
        <v>6.6328776951731703</v>
      </c>
      <c r="EG258">
        <v>5.9257709139866197</v>
      </c>
      <c r="EH258">
        <v>5.4313902456001104</v>
      </c>
      <c r="EI258">
        <v>12.4252061533375</v>
      </c>
      <c r="EJ258">
        <v>11.718099372151</v>
      </c>
      <c r="EK258">
        <v>1.87082869338697</v>
      </c>
      <c r="EL258">
        <v>1.87082869338697</v>
      </c>
      <c r="EM258">
        <v>0</v>
      </c>
      <c r="EN258">
        <v>0</v>
      </c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25"/>
      <c r="FA258" s="25"/>
      <c r="FB258" s="25"/>
      <c r="FC258" s="25"/>
      <c r="FD258" s="25"/>
      <c r="FF258" s="2" t="s">
        <v>253</v>
      </c>
      <c r="FG258" s="19">
        <v>20833.79233</v>
      </c>
      <c r="FH258" s="26">
        <v>15.48</v>
      </c>
      <c r="FI258" s="26">
        <v>14.48</v>
      </c>
      <c r="FJ258" s="26">
        <v>15.48</v>
      </c>
      <c r="FK258" s="26">
        <v>5.48</v>
      </c>
      <c r="FL258" s="26">
        <v>11.95</v>
      </c>
      <c r="FM258" s="26">
        <v>9.9499999999999993</v>
      </c>
      <c r="FN258" s="26">
        <v>16.48</v>
      </c>
      <c r="FO258" s="25"/>
      <c r="FP258" s="25"/>
      <c r="FQ258" s="25"/>
      <c r="FR258" s="25"/>
      <c r="FS258" s="25"/>
      <c r="FT258" s="25"/>
      <c r="FU258" s="25"/>
      <c r="FW258" s="7">
        <v>8.3000000000000007</v>
      </c>
      <c r="FX258" s="35">
        <v>1001.7451715469348</v>
      </c>
      <c r="FY258" s="7">
        <v>0.22043556968371036</v>
      </c>
      <c r="FZ258" s="7">
        <v>15.407846768697064</v>
      </c>
    </row>
    <row r="259" spans="1:182" x14ac:dyDescent="0.2">
      <c r="A259">
        <v>24</v>
      </c>
      <c r="B259" t="s">
        <v>486</v>
      </c>
      <c r="C259" t="s">
        <v>77</v>
      </c>
      <c r="D259" t="s">
        <v>69</v>
      </c>
      <c r="E259" s="19">
        <v>21005.559600000001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0.01</v>
      </c>
      <c r="N259">
        <v>0</v>
      </c>
      <c r="O259">
        <v>0</v>
      </c>
      <c r="P259">
        <v>0.26</v>
      </c>
      <c r="Q259">
        <v>0</v>
      </c>
      <c r="R259">
        <v>0</v>
      </c>
      <c r="S259">
        <v>0.03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0.03</v>
      </c>
      <c r="AF259">
        <v>0</v>
      </c>
      <c r="AG259">
        <v>0</v>
      </c>
      <c r="AH259">
        <v>0</v>
      </c>
      <c r="AI259">
        <v>0</v>
      </c>
      <c r="AJ259">
        <v>0.05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0.02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0.37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0.31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f t="shared" si="74"/>
        <v>0</v>
      </c>
      <c r="DX259" s="2" t="s">
        <v>261</v>
      </c>
      <c r="DY259">
        <v>0</v>
      </c>
      <c r="DZ259">
        <v>5.0043307989425898</v>
      </c>
      <c r="EA259">
        <v>5.7114375801291404</v>
      </c>
      <c r="EB259">
        <v>5.0043307989425898</v>
      </c>
      <c r="EC259">
        <v>5.0043307989425898</v>
      </c>
      <c r="ED259">
        <v>5.0043307989425898</v>
      </c>
      <c r="EE259">
        <v>5.0043307989425898</v>
      </c>
      <c r="EF259">
        <v>5.0043307989425898</v>
      </c>
      <c r="EG259">
        <v>5.0043307989425898</v>
      </c>
      <c r="EH259">
        <v>5.3888759575625302</v>
      </c>
      <c r="EI259">
        <v>17.1317734433167</v>
      </c>
      <c r="EJ259">
        <v>15.883470561984</v>
      </c>
      <c r="EK259">
        <v>3.88726131509743</v>
      </c>
      <c r="EL259">
        <v>3.34606521495123</v>
      </c>
      <c r="EM259">
        <v>0</v>
      </c>
      <c r="EN259">
        <v>0</v>
      </c>
      <c r="EO259" s="25"/>
      <c r="EP259" s="25"/>
      <c r="EQ259" s="25"/>
      <c r="ER259" s="25"/>
      <c r="ES259" s="25"/>
      <c r="ET259" s="25"/>
      <c r="EU259" s="25"/>
      <c r="EV259" s="25"/>
      <c r="EW259" s="25"/>
      <c r="EX259" s="25"/>
      <c r="EY259" s="25"/>
      <c r="EZ259" s="25"/>
      <c r="FA259" s="25"/>
      <c r="FB259" s="25"/>
      <c r="FC259" s="25"/>
      <c r="FD259" s="25"/>
      <c r="FF259" s="2" t="s">
        <v>253</v>
      </c>
      <c r="FG259" s="19">
        <v>21005.559600000001</v>
      </c>
      <c r="FH259" s="26">
        <v>18.02</v>
      </c>
      <c r="FI259" s="26">
        <v>16.600000000000001</v>
      </c>
      <c r="FJ259" s="26">
        <v>19.02</v>
      </c>
      <c r="FK259" s="26">
        <v>5.9</v>
      </c>
      <c r="FL259" s="26">
        <v>21.29</v>
      </c>
      <c r="FM259" s="26">
        <v>14.56</v>
      </c>
      <c r="FN259" s="26">
        <v>23.75</v>
      </c>
      <c r="FO259" s="25"/>
      <c r="FP259" s="25"/>
      <c r="FQ259" s="25"/>
      <c r="FR259" s="25"/>
      <c r="FS259" s="25"/>
      <c r="FT259" s="25"/>
      <c r="FU259" s="25"/>
      <c r="FW259" s="7">
        <v>8.3000000000000007</v>
      </c>
      <c r="FX259" s="35">
        <v>1001.7451715469348</v>
      </c>
      <c r="FY259" s="7">
        <v>0.22043556968371036</v>
      </c>
      <c r="FZ259" s="7">
        <v>15.407846768697064</v>
      </c>
    </row>
    <row r="260" spans="1:182" x14ac:dyDescent="0.2">
      <c r="A260">
        <v>24</v>
      </c>
      <c r="B260" t="s">
        <v>486</v>
      </c>
      <c r="C260" t="s">
        <v>77</v>
      </c>
      <c r="D260" t="s">
        <v>69</v>
      </c>
      <c r="E260" s="19">
        <v>21174.568009999999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0.01</v>
      </c>
      <c r="N260">
        <v>0</v>
      </c>
      <c r="O260">
        <v>0</v>
      </c>
      <c r="P260">
        <v>0.39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0.03</v>
      </c>
      <c r="AF260">
        <v>0</v>
      </c>
      <c r="AG260">
        <v>0</v>
      </c>
      <c r="AH260">
        <v>0</v>
      </c>
      <c r="AI260">
        <v>0</v>
      </c>
      <c r="AJ260">
        <v>0.04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0.01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0.41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0.3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f t="shared" si="74"/>
        <v>0</v>
      </c>
      <c r="DX260" s="2" t="s">
        <v>261</v>
      </c>
      <c r="DY260">
        <v>0</v>
      </c>
      <c r="DZ260">
        <v>4.6284831169083098</v>
      </c>
      <c r="EA260">
        <v>4.6284831169083098</v>
      </c>
      <c r="EB260">
        <v>4.6284831169083098</v>
      </c>
      <c r="EC260">
        <v>4.6284831169083098</v>
      </c>
      <c r="ED260">
        <v>4.6284831169083098</v>
      </c>
      <c r="EE260">
        <v>4.6284831169083098</v>
      </c>
      <c r="EF260">
        <v>4.6284831169083098</v>
      </c>
      <c r="EG260">
        <v>4.6284831169083098</v>
      </c>
      <c r="EH260">
        <v>5.0497524691810396</v>
      </c>
      <c r="EI260">
        <v>14.249941684633701</v>
      </c>
      <c r="EJ260">
        <v>14.249941684633701</v>
      </c>
      <c r="EK260">
        <v>1.87082869338697</v>
      </c>
      <c r="EL260">
        <v>1.87082869338697</v>
      </c>
      <c r="EM260">
        <v>0</v>
      </c>
      <c r="EN260">
        <v>0</v>
      </c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25"/>
      <c r="FA260" s="25"/>
      <c r="FB260" s="25"/>
      <c r="FC260" s="25"/>
      <c r="FD260" s="25"/>
      <c r="FF260" s="2" t="s">
        <v>253</v>
      </c>
      <c r="FG260" s="19">
        <v>21174.568009999999</v>
      </c>
      <c r="FH260" s="26">
        <v>14.95</v>
      </c>
      <c r="FI260" s="26">
        <v>14.95</v>
      </c>
      <c r="FJ260" s="26">
        <v>15.95</v>
      </c>
      <c r="FK260" s="26">
        <v>5.0999999999999996</v>
      </c>
      <c r="FL260" s="26">
        <v>15.08</v>
      </c>
      <c r="FM260" s="26">
        <v>11.34</v>
      </c>
      <c r="FN260" s="26">
        <v>18.68</v>
      </c>
      <c r="FO260" s="25"/>
      <c r="FP260" s="25"/>
      <c r="FQ260" s="25"/>
      <c r="FR260" s="25"/>
      <c r="FS260" s="25"/>
      <c r="FT260" s="25"/>
      <c r="FU260" s="25"/>
      <c r="FW260" s="7">
        <v>8.3000000000000007</v>
      </c>
      <c r="FX260" s="35">
        <v>1001.7451715469348</v>
      </c>
      <c r="FY260" s="7">
        <v>0.22043556968371036</v>
      </c>
      <c r="FZ260" s="7">
        <v>15.407846768697064</v>
      </c>
    </row>
    <row r="261" spans="1:182" x14ac:dyDescent="0.2">
      <c r="A261">
        <v>24</v>
      </c>
      <c r="B261" t="s">
        <v>486</v>
      </c>
      <c r="C261" t="s">
        <v>77</v>
      </c>
      <c r="D261" t="s">
        <v>69</v>
      </c>
      <c r="E261" s="19">
        <v>21345.991559999999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0.51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0.03</v>
      </c>
      <c r="AF261">
        <v>0</v>
      </c>
      <c r="AG261">
        <v>0</v>
      </c>
      <c r="AH261">
        <v>0</v>
      </c>
      <c r="AI261">
        <v>0</v>
      </c>
      <c r="AJ261">
        <v>0.04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0.02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0.3</v>
      </c>
      <c r="CE261">
        <v>0</v>
      </c>
      <c r="CF261">
        <v>0</v>
      </c>
      <c r="CG261">
        <v>0</v>
      </c>
      <c r="CH261">
        <v>0.01</v>
      </c>
      <c r="CI261">
        <v>0</v>
      </c>
      <c r="CJ261">
        <v>0</v>
      </c>
      <c r="CK261">
        <v>0.24</v>
      </c>
      <c r="CL261">
        <v>0</v>
      </c>
      <c r="CM261">
        <v>0</v>
      </c>
      <c r="CN261">
        <v>0.01</v>
      </c>
      <c r="CO261">
        <v>0</v>
      </c>
      <c r="CP261">
        <v>0</v>
      </c>
      <c r="CQ261">
        <v>0</v>
      </c>
      <c r="CR261">
        <v>0</v>
      </c>
      <c r="CS261">
        <v>0.01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0.01</v>
      </c>
      <c r="DH261">
        <v>0</v>
      </c>
      <c r="DI261">
        <v>0</v>
      </c>
      <c r="DJ261">
        <v>0</v>
      </c>
      <c r="DK261">
        <v>0</v>
      </c>
      <c r="DL261">
        <v>0.02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f t="shared" si="74"/>
        <v>0</v>
      </c>
      <c r="DX261" s="2" t="s">
        <v>261</v>
      </c>
      <c r="DY261">
        <v>0</v>
      </c>
      <c r="DZ261">
        <v>3.5393244537030601</v>
      </c>
      <c r="EA261">
        <v>3.5393244537030601</v>
      </c>
      <c r="EB261">
        <v>3.5393244537030601</v>
      </c>
      <c r="EC261">
        <v>3.5393244537030601</v>
      </c>
      <c r="ED261">
        <v>3.5393244537030601</v>
      </c>
      <c r="EE261">
        <v>3.5393244537030601</v>
      </c>
      <c r="EF261">
        <v>3.5393244537030601</v>
      </c>
      <c r="EG261">
        <v>3.5393244537030601</v>
      </c>
      <c r="EH261">
        <v>4.94974746830583</v>
      </c>
      <c r="EI261">
        <v>14.344328281352499</v>
      </c>
      <c r="EJ261">
        <v>14.344328281352499</v>
      </c>
      <c r="EK261">
        <v>1.87082869338697</v>
      </c>
      <c r="EL261">
        <v>1.87082869338697</v>
      </c>
      <c r="EM261">
        <v>0</v>
      </c>
      <c r="EN261">
        <v>0</v>
      </c>
      <c r="EO261" s="25"/>
      <c r="EP261" s="25"/>
      <c r="EQ261" s="25"/>
      <c r="ER261" s="25"/>
      <c r="ES261" s="25"/>
      <c r="ET261" s="25"/>
      <c r="EU261" s="25"/>
      <c r="EV261" s="25"/>
      <c r="EW261" s="25"/>
      <c r="EX261" s="25"/>
      <c r="EY261" s="25"/>
      <c r="EZ261" s="25"/>
      <c r="FA261" s="25"/>
      <c r="FB261" s="25"/>
      <c r="FC261" s="25"/>
      <c r="FD261" s="25"/>
      <c r="FF261" s="2" t="s">
        <v>253</v>
      </c>
      <c r="FG261" s="19">
        <v>21345.991559999999</v>
      </c>
      <c r="FH261" s="26">
        <v>14.97</v>
      </c>
      <c r="FI261" s="26">
        <v>14.97</v>
      </c>
      <c r="FJ261" s="26">
        <v>15.97</v>
      </c>
      <c r="FK261" s="26">
        <v>5</v>
      </c>
      <c r="FL261" s="26">
        <v>14.87</v>
      </c>
      <c r="FM261" s="26">
        <v>12.14</v>
      </c>
      <c r="FN261" s="26">
        <v>17.7</v>
      </c>
      <c r="FO261" s="25"/>
      <c r="FP261" s="25"/>
      <c r="FQ261" s="25"/>
      <c r="FR261" s="25"/>
      <c r="FS261" s="25"/>
      <c r="FT261" s="25"/>
      <c r="FU261" s="25"/>
      <c r="FW261" s="7">
        <v>8.3000000000000007</v>
      </c>
      <c r="FX261" s="35">
        <v>1001.7451715469348</v>
      </c>
      <c r="FY261" s="7">
        <v>0.22043556968371036</v>
      </c>
      <c r="FZ261" s="7">
        <v>15.407846768697064</v>
      </c>
    </row>
    <row r="262" spans="1:182" x14ac:dyDescent="0.2">
      <c r="A262">
        <v>24</v>
      </c>
      <c r="B262" t="s">
        <v>486</v>
      </c>
      <c r="C262" t="s">
        <v>77</v>
      </c>
      <c r="D262" t="s">
        <v>69</v>
      </c>
      <c r="E262" s="19">
        <v>21519.981179999999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0.47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0.04</v>
      </c>
      <c r="AF262">
        <v>0</v>
      </c>
      <c r="AG262">
        <v>0</v>
      </c>
      <c r="AH262">
        <v>0</v>
      </c>
      <c r="AI262">
        <v>0</v>
      </c>
      <c r="AJ262">
        <v>0.03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0.26</v>
      </c>
      <c r="CE262">
        <v>0</v>
      </c>
      <c r="CF262">
        <v>0</v>
      </c>
      <c r="CG262">
        <v>0</v>
      </c>
      <c r="CH262">
        <v>0.01</v>
      </c>
      <c r="CI262">
        <v>0</v>
      </c>
      <c r="CJ262">
        <v>0</v>
      </c>
      <c r="CK262">
        <v>0.26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f t="shared" si="74"/>
        <v>0</v>
      </c>
      <c r="DX262" s="2" t="s">
        <v>261</v>
      </c>
      <c r="DY262">
        <v>0</v>
      </c>
      <c r="DZ262">
        <v>2.8660755082803502</v>
      </c>
      <c r="EA262">
        <v>2.8660755082803502</v>
      </c>
      <c r="EB262">
        <v>2.8660755082803502</v>
      </c>
      <c r="EC262">
        <v>2.8660755082803502</v>
      </c>
      <c r="ED262">
        <v>2.8660755082803502</v>
      </c>
      <c r="EE262">
        <v>2.8660755082803502</v>
      </c>
      <c r="EF262">
        <v>2.8660755082803502</v>
      </c>
      <c r="EG262">
        <v>2.8660755082803502</v>
      </c>
      <c r="EH262">
        <v>6.4089154869428304</v>
      </c>
      <c r="EI262">
        <v>18.550802552293899</v>
      </c>
      <c r="EJ262">
        <v>17.091634533656901</v>
      </c>
      <c r="EK262">
        <v>3.0403068487211899</v>
      </c>
      <c r="EL262">
        <v>1.58113883008419</v>
      </c>
      <c r="EM262">
        <v>0</v>
      </c>
      <c r="EN262">
        <v>0</v>
      </c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B262" s="25"/>
      <c r="FC262" s="25"/>
      <c r="FD262" s="25"/>
      <c r="FF262" s="2" t="s">
        <v>253</v>
      </c>
      <c r="FG262" s="19">
        <v>21519.981179999999</v>
      </c>
      <c r="FH262" s="26">
        <v>14.2</v>
      </c>
      <c r="FI262" s="26">
        <v>14.2</v>
      </c>
      <c r="FJ262" s="26">
        <v>16.2</v>
      </c>
      <c r="FK262" s="26">
        <v>5</v>
      </c>
      <c r="FL262" s="26">
        <v>19.59</v>
      </c>
      <c r="FM262" s="26">
        <v>11.86</v>
      </c>
      <c r="FN262" s="26">
        <v>21.93</v>
      </c>
      <c r="FO262" s="25"/>
      <c r="FP262" s="25"/>
      <c r="FQ262" s="25"/>
      <c r="FR262" s="25"/>
      <c r="FS262" s="25"/>
      <c r="FT262" s="25"/>
      <c r="FU262" s="25"/>
      <c r="FW262" s="7">
        <v>8.3000000000000007</v>
      </c>
      <c r="FX262" s="35">
        <v>1001.7451715469348</v>
      </c>
      <c r="FY262" s="7">
        <v>0.22043556968371036</v>
      </c>
      <c r="FZ262" s="7">
        <v>15.407846768697064</v>
      </c>
    </row>
    <row r="263" spans="1:182" x14ac:dyDescent="0.2">
      <c r="A263">
        <v>24</v>
      </c>
      <c r="B263" t="s">
        <v>486</v>
      </c>
      <c r="C263" t="s">
        <v>77</v>
      </c>
      <c r="D263" t="s">
        <v>69</v>
      </c>
      <c r="E263" s="19">
        <v>21655.042130000002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0.47</v>
      </c>
      <c r="Q263">
        <v>0</v>
      </c>
      <c r="R263">
        <v>0</v>
      </c>
      <c r="S263">
        <v>0</v>
      </c>
      <c r="T263">
        <v>0</v>
      </c>
      <c r="U263">
        <v>0.01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0.04</v>
      </c>
      <c r="AF263">
        <v>0</v>
      </c>
      <c r="AG263">
        <v>0</v>
      </c>
      <c r="AH263">
        <v>0</v>
      </c>
      <c r="AI263">
        <v>0</v>
      </c>
      <c r="AJ263">
        <v>0.04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0.16</v>
      </c>
      <c r="CE263">
        <v>0</v>
      </c>
      <c r="CF263">
        <v>0</v>
      </c>
      <c r="CG263">
        <v>0</v>
      </c>
      <c r="CH263">
        <v>0.01</v>
      </c>
      <c r="CI263">
        <v>0</v>
      </c>
      <c r="CJ263">
        <v>0</v>
      </c>
      <c r="CK263">
        <v>0.25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f t="shared" si="74"/>
        <v>0</v>
      </c>
      <c r="DX263" s="2" t="s">
        <v>261</v>
      </c>
      <c r="DY263">
        <v>0.54119610014619701</v>
      </c>
      <c r="DZ263">
        <v>3.4072716084265502</v>
      </c>
      <c r="EA263">
        <v>3.4072716084265502</v>
      </c>
      <c r="EB263">
        <v>3.4072716084265502</v>
      </c>
      <c r="EC263">
        <v>3.4072716084265502</v>
      </c>
      <c r="ED263">
        <v>3.4072716084265502</v>
      </c>
      <c r="EE263">
        <v>3.4072716084265502</v>
      </c>
      <c r="EF263">
        <v>2.8660755082803502</v>
      </c>
      <c r="EG263">
        <v>2.8660755082803502</v>
      </c>
      <c r="EH263">
        <v>6.3264364411431497</v>
      </c>
      <c r="EI263">
        <v>16.5974948131073</v>
      </c>
      <c r="EJ263">
        <v>15.5151026128149</v>
      </c>
      <c r="EK263">
        <v>2.9532208936793598</v>
      </c>
      <c r="EL263">
        <v>1.87082869338697</v>
      </c>
      <c r="EM263">
        <v>0</v>
      </c>
      <c r="EN263">
        <v>0</v>
      </c>
      <c r="EO263" s="25"/>
      <c r="EP263" s="25"/>
      <c r="EQ263" s="25"/>
      <c r="ER263" s="25"/>
      <c r="ES263" s="25"/>
      <c r="ET263" s="25"/>
      <c r="EU263" s="25"/>
      <c r="EV263" s="25"/>
      <c r="EW263" s="25"/>
      <c r="EX263" s="25"/>
      <c r="EY263" s="25"/>
      <c r="EZ263" s="25"/>
      <c r="FA263" s="25"/>
      <c r="FB263" s="25"/>
      <c r="FC263" s="25"/>
      <c r="FD263" s="25"/>
      <c r="FF263" s="2" t="s">
        <v>253</v>
      </c>
      <c r="FG263" s="19">
        <v>21655.042130000002</v>
      </c>
      <c r="FH263" s="26">
        <v>14.49</v>
      </c>
      <c r="FI263" s="26">
        <v>15.49</v>
      </c>
      <c r="FJ263" s="26">
        <v>17.22</v>
      </c>
      <c r="FK263" s="26">
        <v>5.29</v>
      </c>
      <c r="FL263" s="26">
        <v>16.88</v>
      </c>
      <c r="FM263" s="26">
        <v>12.15</v>
      </c>
      <c r="FN263" s="26">
        <v>20.22</v>
      </c>
      <c r="FO263" s="25"/>
      <c r="FP263" s="25"/>
      <c r="FQ263" s="25"/>
      <c r="FR263" s="25"/>
      <c r="FS263" s="25"/>
      <c r="FT263" s="25"/>
      <c r="FU263" s="25"/>
      <c r="FW263" s="7">
        <v>8.3000000000000007</v>
      </c>
      <c r="FX263" s="35">
        <v>1001.7451715469348</v>
      </c>
      <c r="FY263" s="7">
        <v>0.22043556968371036</v>
      </c>
      <c r="FZ263" s="7">
        <v>15.407846768697064</v>
      </c>
    </row>
    <row r="264" spans="1:182" x14ac:dyDescent="0.2">
      <c r="A264">
        <v>24</v>
      </c>
      <c r="B264" t="s">
        <v>486</v>
      </c>
      <c r="C264" t="s">
        <v>77</v>
      </c>
      <c r="D264" t="s">
        <v>69</v>
      </c>
      <c r="E264" s="19">
        <v>21826.763490000001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0.44</v>
      </c>
      <c r="Q264">
        <v>0</v>
      </c>
      <c r="R264">
        <v>0.01</v>
      </c>
      <c r="S264">
        <v>0</v>
      </c>
      <c r="T264">
        <v>0</v>
      </c>
      <c r="U264">
        <v>0.02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0.04</v>
      </c>
      <c r="AF264">
        <v>0</v>
      </c>
      <c r="AG264">
        <v>0</v>
      </c>
      <c r="AH264">
        <v>0</v>
      </c>
      <c r="AI264">
        <v>0</v>
      </c>
      <c r="AJ264">
        <v>0.05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0.11</v>
      </c>
      <c r="CE264">
        <v>0</v>
      </c>
      <c r="CF264">
        <v>0</v>
      </c>
      <c r="CG264">
        <v>0</v>
      </c>
      <c r="CH264">
        <v>0.04</v>
      </c>
      <c r="CI264">
        <v>0</v>
      </c>
      <c r="CJ264">
        <v>0</v>
      </c>
      <c r="CK264">
        <v>0.25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0.04</v>
      </c>
      <c r="DH264">
        <v>0</v>
      </c>
      <c r="DI264">
        <v>0</v>
      </c>
      <c r="DJ264">
        <v>0</v>
      </c>
      <c r="DK264">
        <v>0</v>
      </c>
      <c r="DL264">
        <v>0.03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f t="shared" si="74"/>
        <v>0</v>
      </c>
      <c r="DX264" s="2" t="s">
        <v>261</v>
      </c>
      <c r="DY264">
        <v>0.88048573447183698</v>
      </c>
      <c r="DZ264">
        <v>3.4365211795708399</v>
      </c>
      <c r="EA264">
        <v>3.4365211795708399</v>
      </c>
      <c r="EB264">
        <v>3.4365211795708399</v>
      </c>
      <c r="EC264">
        <v>3.4365211795708399</v>
      </c>
      <c r="ED264">
        <v>3.4365211795708399</v>
      </c>
      <c r="EE264">
        <v>3.4365211795708399</v>
      </c>
      <c r="EF264">
        <v>2.5560354450989999</v>
      </c>
      <c r="EG264">
        <v>2.5560354450989999</v>
      </c>
      <c r="EH264">
        <v>6.4929718146327504</v>
      </c>
      <c r="EI264">
        <v>16.5403923172403</v>
      </c>
      <c r="EJ264">
        <v>15.6599065827685</v>
      </c>
      <c r="EK264">
        <v>3.0018060780314801</v>
      </c>
      <c r="EL264">
        <v>2.1213203435596402</v>
      </c>
      <c r="EM264">
        <v>0</v>
      </c>
      <c r="EN264">
        <v>0</v>
      </c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25"/>
      <c r="EZ264" s="25"/>
      <c r="FA264" s="25"/>
      <c r="FB264" s="25"/>
      <c r="FC264" s="25"/>
      <c r="FD264" s="25"/>
      <c r="FF264" s="2" t="s">
        <v>253</v>
      </c>
      <c r="FG264" s="19">
        <v>21826.763490000001</v>
      </c>
      <c r="FH264" s="26">
        <v>15.41</v>
      </c>
      <c r="FI264" s="26">
        <v>16.829999999999998</v>
      </c>
      <c r="FJ264" s="26">
        <v>18.559999999999999</v>
      </c>
      <c r="FK264" s="26">
        <v>5.66</v>
      </c>
      <c r="FL264" s="26">
        <v>17.02</v>
      </c>
      <c r="FM264" s="26">
        <v>13.29</v>
      </c>
      <c r="FN264" s="26">
        <v>20.56</v>
      </c>
      <c r="FO264" s="25"/>
      <c r="FP264" s="25"/>
      <c r="FQ264" s="25"/>
      <c r="FR264" s="25"/>
      <c r="FS264" s="25"/>
      <c r="FT264" s="25"/>
      <c r="FU264" s="25"/>
      <c r="FW264" s="7">
        <v>8.3000000000000007</v>
      </c>
      <c r="FX264" s="35">
        <v>1001.7451715469348</v>
      </c>
      <c r="FY264" s="7">
        <v>0.22043556968371036</v>
      </c>
      <c r="FZ264" s="7">
        <v>15.407846768697064</v>
      </c>
    </row>
    <row r="265" spans="1:182" x14ac:dyDescent="0.2">
      <c r="A265">
        <v>24</v>
      </c>
      <c r="B265" t="s">
        <v>486</v>
      </c>
      <c r="C265" t="s">
        <v>77</v>
      </c>
      <c r="D265" t="s">
        <v>69</v>
      </c>
      <c r="E265" s="19">
        <v>21999.736389999998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0.02</v>
      </c>
      <c r="N265">
        <v>0</v>
      </c>
      <c r="O265">
        <v>0</v>
      </c>
      <c r="P265">
        <v>0.32</v>
      </c>
      <c r="Q265">
        <v>0</v>
      </c>
      <c r="R265">
        <v>0.01</v>
      </c>
      <c r="S265">
        <v>0.02</v>
      </c>
      <c r="T265">
        <v>0</v>
      </c>
      <c r="U265">
        <v>0.03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0.01</v>
      </c>
      <c r="AC265">
        <v>0</v>
      </c>
      <c r="AD265">
        <v>0</v>
      </c>
      <c r="AE265">
        <v>0.04</v>
      </c>
      <c r="AF265">
        <v>0</v>
      </c>
      <c r="AG265">
        <v>0</v>
      </c>
      <c r="AH265">
        <v>0</v>
      </c>
      <c r="AI265">
        <v>0</v>
      </c>
      <c r="AJ265">
        <v>0.05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0.01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0.11</v>
      </c>
      <c r="CE265">
        <v>0</v>
      </c>
      <c r="CF265">
        <v>0</v>
      </c>
      <c r="CG265">
        <v>0</v>
      </c>
      <c r="CH265">
        <v>0.03</v>
      </c>
      <c r="CI265">
        <v>0</v>
      </c>
      <c r="CJ265">
        <v>0</v>
      </c>
      <c r="CK265">
        <v>0.28000000000000003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0.01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f t="shared" si="74"/>
        <v>0</v>
      </c>
      <c r="DX265" s="2" t="s">
        <v>261</v>
      </c>
      <c r="DY265">
        <v>1.19115959044782</v>
      </c>
      <c r="DZ265">
        <v>4.6050339848231703</v>
      </c>
      <c r="EA265">
        <v>4.6050339848231703</v>
      </c>
      <c r="EB265">
        <v>5.31214076600972</v>
      </c>
      <c r="EC265">
        <v>5.31214076600972</v>
      </c>
      <c r="ED265">
        <v>5.31214076600972</v>
      </c>
      <c r="EE265">
        <v>5.31214076600972</v>
      </c>
      <c r="EF265">
        <v>4.1209811755618997</v>
      </c>
      <c r="EG265">
        <v>3.41387439437535</v>
      </c>
      <c r="EH265">
        <v>6.6821031588998396</v>
      </c>
      <c r="EI265">
        <v>21.5656697302075</v>
      </c>
      <c r="EJ265">
        <v>19.126207258426899</v>
      </c>
      <c r="EK265">
        <v>3.85367603415366</v>
      </c>
      <c r="EL265">
        <v>2.1213203435596402</v>
      </c>
      <c r="EM265">
        <v>0</v>
      </c>
      <c r="EN265">
        <v>0</v>
      </c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F265" s="2" t="s">
        <v>253</v>
      </c>
      <c r="FG265" s="19">
        <v>21999.736389999998</v>
      </c>
      <c r="FH265" s="26">
        <v>19.13</v>
      </c>
      <c r="FI265" s="26">
        <v>19.86</v>
      </c>
      <c r="FJ265" s="26">
        <v>24.01</v>
      </c>
      <c r="FK265" s="26">
        <v>5</v>
      </c>
      <c r="FL265" s="26">
        <v>26.36</v>
      </c>
      <c r="FM265" s="26">
        <v>13.39</v>
      </c>
      <c r="FN265" s="26">
        <v>29.83</v>
      </c>
      <c r="FO265" s="25"/>
      <c r="FP265" s="25"/>
      <c r="FQ265" s="25"/>
      <c r="FR265" s="25"/>
      <c r="FS265" s="25"/>
      <c r="FT265" s="25"/>
      <c r="FU265" s="25"/>
      <c r="FW265" s="7">
        <v>8.3000000000000007</v>
      </c>
      <c r="FX265" s="35">
        <v>1001.7451715469348</v>
      </c>
      <c r="FY265" s="7">
        <v>0.22043556968371036</v>
      </c>
      <c r="FZ265" s="7">
        <v>15.407846768697064</v>
      </c>
    </row>
    <row r="266" spans="1:182" x14ac:dyDescent="0.2">
      <c r="A266">
        <v>24</v>
      </c>
      <c r="B266" t="s">
        <v>486</v>
      </c>
      <c r="C266" t="s">
        <v>77</v>
      </c>
      <c r="D266" t="s">
        <v>69</v>
      </c>
      <c r="E266" s="19">
        <v>22155.32159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0.28999999999999998</v>
      </c>
      <c r="Q266">
        <v>0</v>
      </c>
      <c r="R266">
        <v>0</v>
      </c>
      <c r="S266">
        <v>0</v>
      </c>
      <c r="T266">
        <v>0</v>
      </c>
      <c r="U266">
        <v>0.01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0.05</v>
      </c>
      <c r="AF266">
        <v>0</v>
      </c>
      <c r="AG266">
        <v>0</v>
      </c>
      <c r="AH266">
        <v>0</v>
      </c>
      <c r="AI266">
        <v>0</v>
      </c>
      <c r="AJ266">
        <v>0.05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0.01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0.09</v>
      </c>
      <c r="CE266">
        <v>0</v>
      </c>
      <c r="CF266">
        <v>0</v>
      </c>
      <c r="CG266">
        <v>0</v>
      </c>
      <c r="CH266">
        <v>0.03</v>
      </c>
      <c r="CI266">
        <v>0</v>
      </c>
      <c r="CJ266">
        <v>0</v>
      </c>
      <c r="CK266">
        <v>0.32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f t="shared" si="74"/>
        <v>0</v>
      </c>
      <c r="DX266" s="2" t="s">
        <v>261</v>
      </c>
      <c r="DY266">
        <v>0.54119610014619701</v>
      </c>
      <c r="DZ266">
        <v>5.4540054015750599</v>
      </c>
      <c r="EA266">
        <v>5.4540054015750599</v>
      </c>
      <c r="EB266">
        <v>5.4540054015750599</v>
      </c>
      <c r="EC266">
        <v>5.4540054015750599</v>
      </c>
      <c r="ED266">
        <v>5.4540054015750599</v>
      </c>
      <c r="EE266">
        <v>5.4540054015750599</v>
      </c>
      <c r="EF266">
        <v>4.9128093014288599</v>
      </c>
      <c r="EG266">
        <v>4.9128093014288599</v>
      </c>
      <c r="EH266">
        <v>5.5909485693272396</v>
      </c>
      <c r="EI266">
        <v>14.275552910294101</v>
      </c>
      <c r="EJ266">
        <v>13.734356810147901</v>
      </c>
      <c r="EK266">
        <v>3.3696232248923899</v>
      </c>
      <c r="EL266">
        <v>2.8284271247461898</v>
      </c>
      <c r="EM266">
        <v>0</v>
      </c>
      <c r="EN266">
        <v>0</v>
      </c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F266" s="2" t="s">
        <v>253</v>
      </c>
      <c r="FG266" s="19">
        <v>22155.32159</v>
      </c>
      <c r="FH266" s="26">
        <v>14.29</v>
      </c>
      <c r="FI266" s="26">
        <v>15.29</v>
      </c>
      <c r="FJ266" s="26">
        <v>16.71</v>
      </c>
      <c r="FK266" s="26">
        <v>5.0999999999999996</v>
      </c>
      <c r="FL266" s="26">
        <v>14.13</v>
      </c>
      <c r="FM266" s="26">
        <v>11.48</v>
      </c>
      <c r="FN266" s="26">
        <v>18.940000000000001</v>
      </c>
      <c r="FO266" s="25"/>
      <c r="FP266" s="25"/>
      <c r="FQ266" s="25"/>
      <c r="FR266" s="25"/>
      <c r="FS266" s="25"/>
      <c r="FT266" s="25"/>
      <c r="FU266" s="25"/>
      <c r="FW266" s="7">
        <v>8.3000000000000007</v>
      </c>
      <c r="FX266" s="35">
        <v>1001.7451715469348</v>
      </c>
      <c r="FY266" s="7">
        <v>0.22043556968371036</v>
      </c>
      <c r="FZ266" s="7">
        <v>15.407846768697064</v>
      </c>
    </row>
    <row r="267" spans="1:182" x14ac:dyDescent="0.2">
      <c r="A267">
        <v>24</v>
      </c>
      <c r="B267" t="s">
        <v>486</v>
      </c>
      <c r="C267" t="s">
        <v>77</v>
      </c>
      <c r="D267" t="s">
        <v>69</v>
      </c>
      <c r="E267" s="19">
        <v>22325.377179999999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0.22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0.06</v>
      </c>
      <c r="AF267">
        <v>0</v>
      </c>
      <c r="AG267">
        <v>0</v>
      </c>
      <c r="AH267">
        <v>0</v>
      </c>
      <c r="AI267">
        <v>0</v>
      </c>
      <c r="AJ267">
        <v>0.06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0.01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0.02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0.01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0.02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0.15</v>
      </c>
      <c r="CE267">
        <v>0</v>
      </c>
      <c r="CF267">
        <v>0</v>
      </c>
      <c r="CG267">
        <v>0</v>
      </c>
      <c r="CH267">
        <v>0.03</v>
      </c>
      <c r="CI267">
        <v>0</v>
      </c>
      <c r="CJ267">
        <v>0</v>
      </c>
      <c r="CK267">
        <v>0.25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0.01</v>
      </c>
      <c r="CT267">
        <v>0</v>
      </c>
      <c r="CU267">
        <v>0</v>
      </c>
      <c r="CV267">
        <v>0</v>
      </c>
      <c r="CW267">
        <v>0</v>
      </c>
      <c r="CX267">
        <v>0.01</v>
      </c>
      <c r="CY267">
        <v>0</v>
      </c>
      <c r="CZ267">
        <v>0</v>
      </c>
      <c r="DA267">
        <v>0</v>
      </c>
      <c r="DB267">
        <v>0.01</v>
      </c>
      <c r="DC267">
        <v>0</v>
      </c>
      <c r="DD267">
        <v>0</v>
      </c>
      <c r="DE267">
        <v>0</v>
      </c>
      <c r="DF267">
        <v>0</v>
      </c>
      <c r="DG267">
        <v>0.01</v>
      </c>
      <c r="DH267">
        <v>0</v>
      </c>
      <c r="DI267">
        <v>0</v>
      </c>
      <c r="DJ267">
        <v>0</v>
      </c>
      <c r="DK267">
        <v>0</v>
      </c>
      <c r="DL267">
        <v>0.02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f t="shared" si="74"/>
        <v>0</v>
      </c>
      <c r="DX267" s="2" t="s">
        <v>261</v>
      </c>
      <c r="DY267">
        <v>0</v>
      </c>
      <c r="DZ267">
        <v>5.7683007778047202</v>
      </c>
      <c r="EA267">
        <v>5.7683007778047202</v>
      </c>
      <c r="EB267">
        <v>6.4754075589912699</v>
      </c>
      <c r="EC267">
        <v>6.4754075589912699</v>
      </c>
      <c r="ED267">
        <v>6.4754075589912699</v>
      </c>
      <c r="EE267">
        <v>6.4754075589912699</v>
      </c>
      <c r="EF267">
        <v>6.4754075589912699</v>
      </c>
      <c r="EG267">
        <v>5.7683007778047202</v>
      </c>
      <c r="EH267">
        <v>4.6368092477478502</v>
      </c>
      <c r="EI267">
        <v>13.5506780279855</v>
      </c>
      <c r="EJ267">
        <v>12.843571246799</v>
      </c>
      <c r="EK267">
        <v>3.5699527513032998</v>
      </c>
      <c r="EL267">
        <v>3.5699527513032998</v>
      </c>
      <c r="EM267">
        <v>0</v>
      </c>
      <c r="EN267">
        <v>0</v>
      </c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F267" s="2" t="s">
        <v>253</v>
      </c>
      <c r="FG267" s="19">
        <v>22325.377179999999</v>
      </c>
      <c r="FH267" s="26">
        <v>14.8</v>
      </c>
      <c r="FI267" s="26">
        <v>14.8</v>
      </c>
      <c r="FJ267" s="26">
        <v>16.21</v>
      </c>
      <c r="FK267" s="26">
        <v>4.6900000000000004</v>
      </c>
      <c r="FL267" s="26">
        <v>13.24</v>
      </c>
      <c r="FM267" s="26">
        <v>10.8</v>
      </c>
      <c r="FN267" s="26">
        <v>17.66</v>
      </c>
      <c r="FO267" s="25"/>
      <c r="FP267" s="25"/>
      <c r="FQ267" s="25"/>
      <c r="FR267" s="25"/>
      <c r="FS267" s="25"/>
      <c r="FT267" s="25"/>
      <c r="FU267" s="25"/>
      <c r="FW267" s="7">
        <v>8.3000000000000007</v>
      </c>
      <c r="FX267" s="35">
        <v>1001.7451715469348</v>
      </c>
      <c r="FY267" s="7">
        <v>0.22043556968371036</v>
      </c>
      <c r="FZ267" s="7">
        <v>15.407846768697064</v>
      </c>
    </row>
    <row r="268" spans="1:182" x14ac:dyDescent="0.2">
      <c r="A268">
        <v>24</v>
      </c>
      <c r="B268" t="s">
        <v>486</v>
      </c>
      <c r="C268" t="s">
        <v>77</v>
      </c>
      <c r="D268" t="s">
        <v>69</v>
      </c>
      <c r="E268" s="19">
        <v>22452.53644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0.2</v>
      </c>
      <c r="Q268">
        <v>0</v>
      </c>
      <c r="R268">
        <v>0</v>
      </c>
      <c r="S268">
        <v>0</v>
      </c>
      <c r="T268">
        <v>0</v>
      </c>
      <c r="U268">
        <v>0.02</v>
      </c>
      <c r="V268">
        <v>0</v>
      </c>
      <c r="W268">
        <v>0</v>
      </c>
      <c r="X268">
        <v>0</v>
      </c>
      <c r="Y268">
        <v>0.01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0.05</v>
      </c>
      <c r="AF268">
        <v>0</v>
      </c>
      <c r="AG268">
        <v>0</v>
      </c>
      <c r="AH268">
        <v>0</v>
      </c>
      <c r="AI268">
        <v>0</v>
      </c>
      <c r="AJ268">
        <v>0.05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0.04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0.04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0.28999999999999998</v>
      </c>
      <c r="CE268">
        <v>0</v>
      </c>
      <c r="CF268">
        <v>0</v>
      </c>
      <c r="CG268">
        <v>0</v>
      </c>
      <c r="CH268">
        <v>0.02</v>
      </c>
      <c r="CI268">
        <v>0</v>
      </c>
      <c r="CJ268">
        <v>0</v>
      </c>
      <c r="CK268">
        <v>0.26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f t="shared" si="74"/>
        <v>0</v>
      </c>
      <c r="DX268" s="2" t="s">
        <v>261</v>
      </c>
      <c r="DY268">
        <v>0.88048573447183698</v>
      </c>
      <c r="DZ268">
        <v>6.3213605261594203</v>
      </c>
      <c r="EA268">
        <v>6.3213605261594203</v>
      </c>
      <c r="EB268">
        <v>8.1921892195463908</v>
      </c>
      <c r="EC268">
        <v>8.1921892195463908</v>
      </c>
      <c r="ED268">
        <v>8.1921892195463908</v>
      </c>
      <c r="EE268">
        <v>8.1921892195463908</v>
      </c>
      <c r="EF268">
        <v>7.3117034850745499</v>
      </c>
      <c r="EG268">
        <v>5.4408747916875804</v>
      </c>
      <c r="EH268">
        <v>5.72284446813934</v>
      </c>
      <c r="EI268">
        <v>17.1215597811793</v>
      </c>
      <c r="EJ268">
        <v>14.536156034360801</v>
      </c>
      <c r="EK268">
        <v>5.4138308715646399</v>
      </c>
      <c r="EL268">
        <v>4.6992558181331603</v>
      </c>
      <c r="EM268">
        <v>0</v>
      </c>
      <c r="EN268">
        <v>0</v>
      </c>
      <c r="EO268" s="24">
        <f>EO269</f>
        <v>0.24797230641074705</v>
      </c>
      <c r="EP268" s="24">
        <f t="shared" ref="EP268:FD268" si="75">EP269</f>
        <v>5.3722132725510532</v>
      </c>
      <c r="EQ268" s="24">
        <f>EP269</f>
        <v>5.3722132725510532</v>
      </c>
      <c r="ER268" s="24">
        <f t="shared" si="75"/>
        <v>6.4246884810673786</v>
      </c>
      <c r="ES268" s="24">
        <f t="shared" si="75"/>
        <v>6.4246884810673786</v>
      </c>
      <c r="ET268" s="24">
        <f t="shared" si="75"/>
        <v>6.4246884810673786</v>
      </c>
      <c r="EU268" s="24">
        <f t="shared" si="75"/>
        <v>6.4246884810673786</v>
      </c>
      <c r="EV268" s="24">
        <f t="shared" si="75"/>
        <v>6.1767161746566295</v>
      </c>
      <c r="EW268" s="24">
        <f t="shared" si="75"/>
        <v>5.1808095086352282</v>
      </c>
      <c r="EX268" s="24">
        <f t="shared" si="75"/>
        <v>5.3320707891729491</v>
      </c>
      <c r="EY268" s="24">
        <f t="shared" si="75"/>
        <v>14.92617723934694</v>
      </c>
      <c r="EZ268" s="24">
        <f t="shared" si="75"/>
        <v>13.593908712640847</v>
      </c>
      <c r="FA268" s="24">
        <f t="shared" si="75"/>
        <v>2.5834501536530441</v>
      </c>
      <c r="FB268" s="24">
        <f t="shared" si="75"/>
        <v>2.3036568354632734</v>
      </c>
      <c r="FC268" s="24">
        <f t="shared" si="75"/>
        <v>0</v>
      </c>
      <c r="FD268" s="24">
        <f t="shared" si="75"/>
        <v>0</v>
      </c>
      <c r="FF268" s="2" t="s">
        <v>253</v>
      </c>
      <c r="FG268" s="19">
        <v>22452.53644</v>
      </c>
      <c r="FH268" s="26">
        <v>16.43</v>
      </c>
      <c r="FI268" s="26">
        <v>16.43</v>
      </c>
      <c r="FJ268" s="26">
        <v>19.260000000000002</v>
      </c>
      <c r="FK268" s="26">
        <v>4.3600000000000003</v>
      </c>
      <c r="FL268" s="26">
        <v>16.899999999999999</v>
      </c>
      <c r="FM268" s="26">
        <v>12.25</v>
      </c>
      <c r="FN268" s="26">
        <v>21.08</v>
      </c>
      <c r="FO268" s="24">
        <f>FO269</f>
        <v>16.234000000000002</v>
      </c>
      <c r="FP268" s="24">
        <f t="shared" ref="FP268:FU268" si="76">FP269</f>
        <v>16.343200000000003</v>
      </c>
      <c r="FQ268" s="24">
        <f>FP269</f>
        <v>16.343200000000003</v>
      </c>
      <c r="FR268" s="24">
        <f t="shared" si="76"/>
        <v>5.0708000000000002</v>
      </c>
      <c r="FS268" s="24">
        <f t="shared" si="76"/>
        <v>15.092399999999998</v>
      </c>
      <c r="FT268" s="24">
        <f t="shared" si="76"/>
        <v>11.344399999999998</v>
      </c>
      <c r="FU268" s="24">
        <f t="shared" si="76"/>
        <v>19.198</v>
      </c>
      <c r="FV268" s="49" t="s">
        <v>253</v>
      </c>
      <c r="FW268" s="7">
        <v>8.3000000000000007</v>
      </c>
      <c r="FX268" s="35">
        <v>1001.7451715469348</v>
      </c>
      <c r="FY268" s="7">
        <v>0.22043556968371036</v>
      </c>
      <c r="FZ268" s="7">
        <v>15.407846768697064</v>
      </c>
    </row>
    <row r="269" spans="1:182" x14ac:dyDescent="0.2">
      <c r="A269">
        <v>24</v>
      </c>
      <c r="B269" t="s">
        <v>486</v>
      </c>
      <c r="C269" t="s">
        <v>77</v>
      </c>
      <c r="D269" t="s">
        <v>69</v>
      </c>
      <c r="E269" s="19">
        <v>22619.418150000001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0.22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0.06</v>
      </c>
      <c r="AF269">
        <v>0</v>
      </c>
      <c r="AG269">
        <v>0</v>
      </c>
      <c r="AH269">
        <v>0</v>
      </c>
      <c r="AI269">
        <v>0</v>
      </c>
      <c r="AJ269">
        <v>0.05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0.03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0.03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0.39</v>
      </c>
      <c r="CE269">
        <v>0</v>
      </c>
      <c r="CF269">
        <v>0</v>
      </c>
      <c r="CG269">
        <v>0</v>
      </c>
      <c r="CH269">
        <v>0.02</v>
      </c>
      <c r="CI269">
        <v>0</v>
      </c>
      <c r="CJ269">
        <v>0</v>
      </c>
      <c r="CK269">
        <v>0.22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f t="shared" si="74"/>
        <v>0</v>
      </c>
      <c r="DV269">
        <v>19</v>
      </c>
      <c r="DW269">
        <f>MAX(DU247:DU271)</f>
        <v>2</v>
      </c>
      <c r="DX269" s="2" t="s">
        <v>261</v>
      </c>
      <c r="DY269">
        <v>0</v>
      </c>
      <c r="DZ269">
        <v>5.5243966933542099</v>
      </c>
      <c r="EA269">
        <v>6.2315034745407596</v>
      </c>
      <c r="EB269">
        <v>7.1055355234383999</v>
      </c>
      <c r="EC269">
        <v>7.1055355234383999</v>
      </c>
      <c r="ED269">
        <v>7.1055355234383999</v>
      </c>
      <c r="EE269">
        <v>7.1055355234383999</v>
      </c>
      <c r="EF269">
        <v>7.1055355234383999</v>
      </c>
      <c r="EG269">
        <v>5.5243966933542099</v>
      </c>
      <c r="EH269">
        <v>4.5276925690687104</v>
      </c>
      <c r="EI269">
        <v>15.7298069605772</v>
      </c>
      <c r="EJ269">
        <v>13.441561349306401</v>
      </c>
      <c r="EK269">
        <v>3.7024591736438301</v>
      </c>
      <c r="EL269">
        <v>3.7024591736438301</v>
      </c>
      <c r="EM269">
        <v>0</v>
      </c>
      <c r="EN269">
        <v>0</v>
      </c>
      <c r="EO269" s="24">
        <f>AVERAGE(DY245:DY269)</f>
        <v>0.24797230641074705</v>
      </c>
      <c r="EP269" s="24">
        <f t="shared" ref="EP269:FD269" si="77">AVERAGE(DZ245:DZ269)</f>
        <v>5.3722132725510532</v>
      </c>
      <c r="EQ269" s="24">
        <f t="shared" si="77"/>
        <v>5.4853503575409013</v>
      </c>
      <c r="ER269" s="24">
        <f t="shared" si="77"/>
        <v>6.4246884810673786</v>
      </c>
      <c r="ES269" s="24">
        <f t="shared" si="77"/>
        <v>6.4246884810673786</v>
      </c>
      <c r="ET269" s="24">
        <f t="shared" si="77"/>
        <v>6.4246884810673786</v>
      </c>
      <c r="EU269" s="24">
        <f t="shared" si="77"/>
        <v>6.4246884810673786</v>
      </c>
      <c r="EV269" s="24">
        <f t="shared" si="77"/>
        <v>6.1767161746566295</v>
      </c>
      <c r="EW269" s="24">
        <f t="shared" si="77"/>
        <v>5.1808095086352282</v>
      </c>
      <c r="EX269" s="24">
        <f t="shared" si="77"/>
        <v>5.3320707891729491</v>
      </c>
      <c r="EY269" s="24">
        <f t="shared" si="77"/>
        <v>14.92617723934694</v>
      </c>
      <c r="EZ269" s="24">
        <f t="shared" si="77"/>
        <v>13.593908712640847</v>
      </c>
      <c r="FA269" s="24">
        <f t="shared" si="77"/>
        <v>2.5834501536530441</v>
      </c>
      <c r="FB269" s="24">
        <f t="shared" si="77"/>
        <v>2.3036568354632734</v>
      </c>
      <c r="FC269" s="24">
        <f t="shared" si="77"/>
        <v>0</v>
      </c>
      <c r="FD269" s="24">
        <f t="shared" si="77"/>
        <v>0</v>
      </c>
      <c r="FE269" s="49" t="s">
        <v>261</v>
      </c>
      <c r="FF269" s="2" t="s">
        <v>248</v>
      </c>
      <c r="FG269" s="19">
        <v>22619.418150000001</v>
      </c>
      <c r="FH269" s="26">
        <v>17.25</v>
      </c>
      <c r="FI269" s="26">
        <v>17.25</v>
      </c>
      <c r="FJ269" s="26">
        <v>18.66</v>
      </c>
      <c r="FK269" s="26">
        <v>5.58</v>
      </c>
      <c r="FL269" s="26">
        <v>15.14</v>
      </c>
      <c r="FM269" s="26">
        <v>11.01</v>
      </c>
      <c r="FN269" s="26">
        <v>18.38</v>
      </c>
      <c r="FO269" s="24">
        <f>AVERAGE(FH245:FH269)</f>
        <v>16.234000000000002</v>
      </c>
      <c r="FP269" s="24">
        <f t="shared" ref="FP269:FU269" si="78">AVERAGE(FI245:FI269)</f>
        <v>16.343200000000003</v>
      </c>
      <c r="FQ269" s="24">
        <f t="shared" si="78"/>
        <v>17.5</v>
      </c>
      <c r="FR269" s="24">
        <f t="shared" si="78"/>
        <v>5.0708000000000002</v>
      </c>
      <c r="FS269" s="24">
        <f t="shared" si="78"/>
        <v>15.092399999999998</v>
      </c>
      <c r="FT269" s="24">
        <f t="shared" si="78"/>
        <v>11.344399999999998</v>
      </c>
      <c r="FU269" s="24">
        <f t="shared" si="78"/>
        <v>19.198</v>
      </c>
      <c r="FV269" s="49"/>
      <c r="FW269" s="7">
        <v>8.3000000000000007</v>
      </c>
      <c r="FX269" s="35">
        <v>1001.7451715469348</v>
      </c>
      <c r="FY269" s="7">
        <v>0.22043556968371036</v>
      </c>
      <c r="FZ269" s="7">
        <v>15.407846768697064</v>
      </c>
    </row>
    <row r="270" spans="1:182" x14ac:dyDescent="0.2">
      <c r="A270">
        <v>25</v>
      </c>
      <c r="B270" t="s">
        <v>22</v>
      </c>
      <c r="C270" t="s">
        <v>77</v>
      </c>
      <c r="D270" t="s">
        <v>69</v>
      </c>
      <c r="E270" s="19">
        <v>22789.610639999999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0.01</v>
      </c>
      <c r="L270">
        <v>0.01</v>
      </c>
      <c r="M270">
        <v>0.01</v>
      </c>
      <c r="N270">
        <v>0</v>
      </c>
      <c r="O270">
        <v>0</v>
      </c>
      <c r="P270">
        <v>0.15</v>
      </c>
      <c r="Q270">
        <v>0</v>
      </c>
      <c r="R270">
        <v>0</v>
      </c>
      <c r="S270">
        <v>0</v>
      </c>
      <c r="T270">
        <v>0</v>
      </c>
      <c r="U270">
        <v>0.05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0.16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0.02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0.35</v>
      </c>
      <c r="CE270">
        <v>0</v>
      </c>
      <c r="CF270">
        <v>0</v>
      </c>
      <c r="CG270">
        <v>0</v>
      </c>
      <c r="CH270">
        <v>0.02</v>
      </c>
      <c r="CI270">
        <v>0</v>
      </c>
      <c r="CJ270">
        <v>0</v>
      </c>
      <c r="CK270">
        <v>0.19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0.01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0.01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f t="shared" si="74"/>
        <v>2</v>
      </c>
      <c r="DX270" s="2" t="s">
        <v>261</v>
      </c>
      <c r="DY270">
        <v>2.9214120916915398</v>
      </c>
      <c r="DZ270">
        <v>9.9144577408878494</v>
      </c>
      <c r="EA270">
        <v>10.8110332130559</v>
      </c>
      <c r="EB270">
        <v>10.8110332130559</v>
      </c>
      <c r="EC270">
        <v>12.0357780844475</v>
      </c>
      <c r="ED270">
        <v>10.8110332130559</v>
      </c>
      <c r="EE270">
        <v>12.0357780844475</v>
      </c>
      <c r="EF270">
        <v>7.8896211213643603</v>
      </c>
      <c r="EG270">
        <v>7.8896211213643603</v>
      </c>
      <c r="EH270">
        <v>6.74641968948099</v>
      </c>
      <c r="EI270">
        <v>20.2868651371532</v>
      </c>
      <c r="EJ270">
        <v>16.140708174070099</v>
      </c>
      <c r="EK270">
        <v>0</v>
      </c>
      <c r="EL270">
        <v>4.1461569630831301</v>
      </c>
      <c r="EM270">
        <v>0</v>
      </c>
      <c r="EN270">
        <v>0</v>
      </c>
      <c r="EP270" s="34"/>
      <c r="EQ270" s="34"/>
      <c r="ER270" s="34"/>
      <c r="ES270" s="34"/>
      <c r="ET270" s="34"/>
      <c r="EU270" s="34"/>
      <c r="EV270" s="34"/>
      <c r="EW270" s="34"/>
      <c r="EX270" s="34"/>
      <c r="EY270" s="34"/>
      <c r="EZ270" s="34"/>
      <c r="FA270" s="34"/>
      <c r="FB270" s="34"/>
      <c r="FC270" s="34"/>
      <c r="FD270" s="34"/>
      <c r="FF270" s="2" t="s">
        <v>249</v>
      </c>
      <c r="FG270" s="19">
        <v>22789.610639999999</v>
      </c>
      <c r="FH270" s="26">
        <v>24.45</v>
      </c>
      <c r="FI270" s="26">
        <v>31.17</v>
      </c>
      <c r="FJ270" s="26">
        <v>28.1</v>
      </c>
      <c r="FK270" s="26">
        <v>9.1</v>
      </c>
      <c r="FL270" s="26">
        <v>18.39</v>
      </c>
      <c r="FM270" s="26">
        <v>11.39</v>
      </c>
      <c r="FN270" s="26">
        <v>25.27</v>
      </c>
      <c r="FO270" s="34"/>
      <c r="FP270" s="34"/>
      <c r="FQ270" s="34"/>
      <c r="FR270" s="34"/>
      <c r="FS270" s="34"/>
      <c r="FT270" s="34"/>
      <c r="FU270" s="34"/>
      <c r="FW270" s="7">
        <v>12.799999999999999</v>
      </c>
      <c r="FX270" s="35">
        <v>945.57977557182153</v>
      </c>
      <c r="FY270" s="7">
        <v>3.3056418100992802</v>
      </c>
      <c r="FZ270" s="7">
        <v>22.404474894205666</v>
      </c>
    </row>
    <row r="271" spans="1:182" x14ac:dyDescent="0.2">
      <c r="A271">
        <v>25</v>
      </c>
      <c r="B271" t="s">
        <v>22</v>
      </c>
      <c r="C271" t="s">
        <v>77</v>
      </c>
      <c r="D271" t="s">
        <v>69</v>
      </c>
      <c r="E271" s="19">
        <v>22934.18505</v>
      </c>
      <c r="F271">
        <v>0.01</v>
      </c>
      <c r="G271">
        <v>0</v>
      </c>
      <c r="H271">
        <v>0</v>
      </c>
      <c r="I271">
        <v>0</v>
      </c>
      <c r="J271">
        <v>0</v>
      </c>
      <c r="K271">
        <v>0.01</v>
      </c>
      <c r="L271">
        <v>0</v>
      </c>
      <c r="M271">
        <v>0</v>
      </c>
      <c r="N271">
        <v>0</v>
      </c>
      <c r="O271">
        <v>0</v>
      </c>
      <c r="P271">
        <v>0.11</v>
      </c>
      <c r="Q271">
        <v>0</v>
      </c>
      <c r="R271">
        <v>0</v>
      </c>
      <c r="S271">
        <v>0</v>
      </c>
      <c r="T271">
        <v>0</v>
      </c>
      <c r="U271">
        <v>0.2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0.14000000000000001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0.36</v>
      </c>
      <c r="CE271">
        <v>0</v>
      </c>
      <c r="CF271">
        <v>0</v>
      </c>
      <c r="CG271">
        <v>0</v>
      </c>
      <c r="CH271">
        <v>0.02</v>
      </c>
      <c r="CI271">
        <v>0</v>
      </c>
      <c r="CJ271">
        <v>0</v>
      </c>
      <c r="CK271">
        <v>0.21</v>
      </c>
      <c r="CL271">
        <v>0</v>
      </c>
      <c r="CM271">
        <v>0</v>
      </c>
      <c r="CN271">
        <v>0.01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0.01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f t="shared" si="74"/>
        <v>1</v>
      </c>
      <c r="DX271" s="2" t="s">
        <v>261</v>
      </c>
      <c r="DY271">
        <v>4.6547794584529996</v>
      </c>
      <c r="DZ271">
        <v>11.5909619099737</v>
      </c>
      <c r="EA271">
        <v>13.258955349085101</v>
      </c>
      <c r="EB271">
        <v>13.4484240400666</v>
      </c>
      <c r="EC271">
        <v>14.6731689114582</v>
      </c>
      <c r="ED271">
        <v>13.4484240400666</v>
      </c>
      <c r="EE271">
        <v>14.6731689114582</v>
      </c>
      <c r="EF271">
        <v>8.0865378004270791</v>
      </c>
      <c r="EG271">
        <v>8.0865378004270791</v>
      </c>
      <c r="EH271">
        <v>8.5844819250143001</v>
      </c>
      <c r="EI271">
        <v>20.069896974735801</v>
      </c>
      <c r="EJ271">
        <v>14.1903726448912</v>
      </c>
      <c r="EK271">
        <v>0</v>
      </c>
      <c r="EL271">
        <v>5.8795243298445898</v>
      </c>
      <c r="EM271">
        <v>0</v>
      </c>
      <c r="EN271">
        <v>0</v>
      </c>
      <c r="EP271" s="34"/>
      <c r="EQ271" s="34"/>
      <c r="ER271" s="34"/>
      <c r="ES271" s="34"/>
      <c r="ET271" s="34"/>
      <c r="EU271" s="34"/>
      <c r="EV271" s="34"/>
      <c r="EW271" s="34"/>
      <c r="EX271" s="34"/>
      <c r="EY271" s="34"/>
      <c r="EZ271" s="34"/>
      <c r="FA271" s="34"/>
      <c r="FB271" s="34"/>
      <c r="FC271" s="34"/>
      <c r="FD271" s="34"/>
      <c r="FF271" s="2" t="s">
        <v>249</v>
      </c>
      <c r="FG271" s="19">
        <v>22934.18505</v>
      </c>
      <c r="FH271" s="26">
        <v>23.2</v>
      </c>
      <c r="FI271" s="26">
        <v>31.54</v>
      </c>
      <c r="FJ271" s="26">
        <v>30.08</v>
      </c>
      <c r="FK271" s="26">
        <v>8.43</v>
      </c>
      <c r="FL271" s="26">
        <v>16.16</v>
      </c>
      <c r="FM271" s="26">
        <v>10.42</v>
      </c>
      <c r="FN271" s="26">
        <v>26.26</v>
      </c>
      <c r="FO271" s="34"/>
      <c r="FP271" s="34"/>
      <c r="FQ271" s="34"/>
      <c r="FR271" s="34"/>
      <c r="FS271" s="34"/>
      <c r="FT271" s="34"/>
      <c r="FU271" s="34"/>
      <c r="FW271" s="7">
        <v>12.799999999999999</v>
      </c>
      <c r="FX271" s="35">
        <v>945.57977557182153</v>
      </c>
      <c r="FY271" s="7">
        <v>3.3056418100992802</v>
      </c>
      <c r="FZ271" s="7">
        <v>22.404474894205666</v>
      </c>
    </row>
    <row r="272" spans="1:182" x14ac:dyDescent="0.2">
      <c r="A272">
        <v>25</v>
      </c>
      <c r="B272" t="s">
        <v>22</v>
      </c>
      <c r="C272" t="s">
        <v>78</v>
      </c>
      <c r="D272" t="s">
        <v>69</v>
      </c>
      <c r="E272" s="19">
        <v>18600</v>
      </c>
      <c r="F272">
        <v>0.02</v>
      </c>
      <c r="G272">
        <v>0</v>
      </c>
      <c r="H272">
        <v>0</v>
      </c>
      <c r="I272">
        <v>0</v>
      </c>
      <c r="J272">
        <v>0</v>
      </c>
      <c r="K272">
        <v>0.01</v>
      </c>
      <c r="L272">
        <v>0.01</v>
      </c>
      <c r="M272">
        <v>0.01</v>
      </c>
      <c r="N272">
        <v>0</v>
      </c>
      <c r="O272">
        <v>0</v>
      </c>
      <c r="P272">
        <v>0.15</v>
      </c>
      <c r="Q272">
        <v>0</v>
      </c>
      <c r="R272">
        <v>0</v>
      </c>
      <c r="S272">
        <v>0</v>
      </c>
      <c r="T272">
        <v>0</v>
      </c>
      <c r="U272">
        <v>0.05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0.01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0.13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0.02</v>
      </c>
      <c r="BJ272">
        <v>0.01</v>
      </c>
      <c r="BK272">
        <v>0</v>
      </c>
      <c r="BL272">
        <v>0</v>
      </c>
      <c r="BM272">
        <v>0</v>
      </c>
      <c r="BN272">
        <v>0.05</v>
      </c>
      <c r="BO272">
        <v>0</v>
      </c>
      <c r="BP272">
        <v>0.02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0.02</v>
      </c>
      <c r="CD272">
        <v>0.39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0.26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0.01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0.01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0.01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f t="shared" si="74"/>
        <v>2</v>
      </c>
      <c r="DX272" s="2" t="s">
        <v>261</v>
      </c>
      <c r="DY272">
        <v>2.9214120916915398</v>
      </c>
      <c r="DZ272">
        <v>10.3752326334173</v>
      </c>
      <c r="EA272">
        <v>10.4752526474305</v>
      </c>
      <c r="EB272">
        <v>12.407104300008699</v>
      </c>
      <c r="EC272">
        <v>13.6318491714002</v>
      </c>
      <c r="ED272">
        <v>12.407104300008699</v>
      </c>
      <c r="EE272">
        <v>13.6318491714002</v>
      </c>
      <c r="EF272">
        <v>8.2609473369255308</v>
      </c>
      <c r="EG272">
        <v>7.5538405557389803</v>
      </c>
      <c r="EH272">
        <v>6.4400837105525204</v>
      </c>
      <c r="EI272">
        <v>19.579059127151702</v>
      </c>
      <c r="EJ272">
        <v>14.725795382882</v>
      </c>
      <c r="EK272">
        <v>0</v>
      </c>
      <c r="EL272">
        <v>4.1461569630831301</v>
      </c>
      <c r="EM272">
        <v>0</v>
      </c>
      <c r="EN272">
        <v>0</v>
      </c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24"/>
      <c r="FC272" s="24"/>
      <c r="FD272" s="24"/>
      <c r="FF272" s="2" t="s">
        <v>249</v>
      </c>
      <c r="FG272" s="19">
        <v>18600</v>
      </c>
      <c r="FH272" s="26">
        <v>22.62</v>
      </c>
      <c r="FI272" s="26">
        <v>31.75</v>
      </c>
      <c r="FJ272" s="26">
        <v>27.69</v>
      </c>
      <c r="FK272" s="26">
        <v>8.4</v>
      </c>
      <c r="FL272" s="26">
        <v>16.690000000000001</v>
      </c>
      <c r="FM272" s="26">
        <v>10.08</v>
      </c>
      <c r="FN272" s="26">
        <v>26.86</v>
      </c>
      <c r="FO272" s="24"/>
      <c r="FP272" s="24"/>
      <c r="FQ272" s="24"/>
      <c r="FR272" s="24"/>
      <c r="FS272" s="24"/>
      <c r="FT272" s="24"/>
      <c r="FU272" s="24"/>
      <c r="FW272" s="7">
        <v>12.799999999999999</v>
      </c>
      <c r="FX272" s="35">
        <v>945.57977557182153</v>
      </c>
      <c r="FY272" s="7">
        <v>3.3056418100992802</v>
      </c>
      <c r="FZ272" s="7">
        <v>22.404474894205666</v>
      </c>
    </row>
    <row r="273" spans="1:182" x14ac:dyDescent="0.2">
      <c r="A273">
        <v>25</v>
      </c>
      <c r="B273" t="s">
        <v>22</v>
      </c>
      <c r="C273" t="s">
        <v>78</v>
      </c>
      <c r="D273" t="s">
        <v>69</v>
      </c>
      <c r="E273" s="19">
        <v>18750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0.01</v>
      </c>
      <c r="L273">
        <v>0.01</v>
      </c>
      <c r="M273">
        <v>0.01</v>
      </c>
      <c r="N273">
        <v>0</v>
      </c>
      <c r="O273">
        <v>0</v>
      </c>
      <c r="P273">
        <v>0.19</v>
      </c>
      <c r="Q273">
        <v>0</v>
      </c>
      <c r="R273">
        <v>0</v>
      </c>
      <c r="S273">
        <v>0</v>
      </c>
      <c r="T273">
        <v>0</v>
      </c>
      <c r="U273">
        <v>0.04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0.01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0.12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0.02</v>
      </c>
      <c r="BJ273">
        <v>0.01</v>
      </c>
      <c r="BK273">
        <v>0</v>
      </c>
      <c r="BL273">
        <v>0</v>
      </c>
      <c r="BM273">
        <v>0</v>
      </c>
      <c r="BN273">
        <v>0.1</v>
      </c>
      <c r="BO273">
        <v>0</v>
      </c>
      <c r="BP273">
        <v>0.01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0.02</v>
      </c>
      <c r="CD273">
        <v>0.3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0.22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0.01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0.01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0.01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f t="shared" si="74"/>
        <v>2</v>
      </c>
      <c r="DV273" s="43"/>
      <c r="DX273" s="2" t="s">
        <v>261</v>
      </c>
      <c r="DY273">
        <v>2.6839128900285898</v>
      </c>
      <c r="DZ273">
        <v>8.6336305588505304</v>
      </c>
      <c r="EA273">
        <v>9.7540935673706493</v>
      </c>
      <c r="EB273">
        <v>10.461200348557201</v>
      </c>
      <c r="EC273">
        <v>11.685945219948801</v>
      </c>
      <c r="ED273">
        <v>10.461200348557201</v>
      </c>
      <c r="EE273">
        <v>11.685945219948801</v>
      </c>
      <c r="EF273">
        <v>7.7772874585286198</v>
      </c>
      <c r="EG273">
        <v>7.0701806773420701</v>
      </c>
      <c r="EH273">
        <v>6.2025845088895704</v>
      </c>
      <c r="EI273">
        <v>19.690467091707902</v>
      </c>
      <c r="EJ273">
        <v>15.0747025491012</v>
      </c>
      <c r="EK273">
        <v>0</v>
      </c>
      <c r="EL273">
        <v>3.9086577614201801</v>
      </c>
      <c r="EM273">
        <v>0</v>
      </c>
      <c r="EN273">
        <v>0</v>
      </c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24"/>
      <c r="FC273" s="24"/>
      <c r="FD273" s="24"/>
      <c r="FF273" s="2" t="s">
        <v>249</v>
      </c>
      <c r="FG273" s="19">
        <v>18750</v>
      </c>
      <c r="FH273" s="26">
        <v>22.57</v>
      </c>
      <c r="FI273" s="26">
        <v>29.05</v>
      </c>
      <c r="FJ273" s="26">
        <v>25.99</v>
      </c>
      <c r="FK273" s="26">
        <v>8.26</v>
      </c>
      <c r="FL273" s="26">
        <v>17.03</v>
      </c>
      <c r="FM273" s="26">
        <v>11.57</v>
      </c>
      <c r="FN273" s="26">
        <v>24.16</v>
      </c>
      <c r="FO273" s="24"/>
      <c r="FP273" s="24"/>
      <c r="FQ273" s="24"/>
      <c r="FR273" s="24"/>
      <c r="FS273" s="24"/>
      <c r="FT273" s="24"/>
      <c r="FU273" s="24"/>
      <c r="FW273" s="7">
        <v>12.799999999999999</v>
      </c>
      <c r="FX273" s="35">
        <v>945.57977557182153</v>
      </c>
      <c r="FY273" s="7">
        <v>3.3056418100992802</v>
      </c>
      <c r="FZ273" s="7">
        <v>22.404474894205666</v>
      </c>
    </row>
    <row r="274" spans="1:182" x14ac:dyDescent="0.2">
      <c r="A274">
        <v>25</v>
      </c>
      <c r="B274" t="s">
        <v>22</v>
      </c>
      <c r="C274" t="s">
        <v>78</v>
      </c>
      <c r="D274" t="s">
        <v>69</v>
      </c>
      <c r="E274" s="19">
        <v>19400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0.01</v>
      </c>
      <c r="L274">
        <v>0.01</v>
      </c>
      <c r="M274">
        <v>0.01</v>
      </c>
      <c r="N274">
        <v>0</v>
      </c>
      <c r="O274">
        <v>0</v>
      </c>
      <c r="P274">
        <v>0.16</v>
      </c>
      <c r="Q274">
        <v>0</v>
      </c>
      <c r="R274">
        <v>0</v>
      </c>
      <c r="S274">
        <v>0</v>
      </c>
      <c r="T274">
        <v>0</v>
      </c>
      <c r="U274">
        <v>0.03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0.02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0.13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0.02</v>
      </c>
      <c r="BJ274">
        <v>0</v>
      </c>
      <c r="BK274">
        <v>0</v>
      </c>
      <c r="BL274">
        <v>0</v>
      </c>
      <c r="BM274">
        <v>0</v>
      </c>
      <c r="BN274">
        <v>7.0000000000000007E-2</v>
      </c>
      <c r="BO274">
        <v>0</v>
      </c>
      <c r="BP274">
        <v>0.02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0.02</v>
      </c>
      <c r="CD274">
        <v>0.3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0.23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0.01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0.01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f t="shared" si="74"/>
        <v>2</v>
      </c>
      <c r="DV274" s="43"/>
      <c r="DX274" s="2" t="s">
        <v>261</v>
      </c>
      <c r="DY274">
        <v>2.4159044618394101</v>
      </c>
      <c r="DZ274">
        <v>8.3656221306613503</v>
      </c>
      <c r="EA274">
        <v>9.4860851391814691</v>
      </c>
      <c r="EB274">
        <v>11.417936791759599</v>
      </c>
      <c r="EC274">
        <v>12.642681663151199</v>
      </c>
      <c r="ED274">
        <v>11.417936791759599</v>
      </c>
      <c r="EE274">
        <v>12.642681663151199</v>
      </c>
      <c r="EF274">
        <v>9.0020323299202101</v>
      </c>
      <c r="EG274">
        <v>7.0701806773420701</v>
      </c>
      <c r="EH274">
        <v>6.1409070587536503</v>
      </c>
      <c r="EI274">
        <v>20.1161066406132</v>
      </c>
      <c r="EJ274">
        <v>14.5436056548041</v>
      </c>
      <c r="EK274">
        <v>0</v>
      </c>
      <c r="EL274">
        <v>3.6406493332309999</v>
      </c>
      <c r="EM274">
        <v>0</v>
      </c>
      <c r="EN274">
        <v>0</v>
      </c>
      <c r="EO274" s="24"/>
      <c r="EP274" s="24"/>
      <c r="EQ274" s="24"/>
      <c r="ER274" s="24"/>
      <c r="ES274" s="24"/>
      <c r="ET274" s="24"/>
      <c r="EU274" s="24"/>
      <c r="EV274" s="24"/>
      <c r="EW274" s="24"/>
      <c r="EX274" s="24"/>
      <c r="EY274" s="24"/>
      <c r="EZ274" s="24"/>
      <c r="FA274" s="24"/>
      <c r="FB274" s="24"/>
      <c r="FC274" s="24"/>
      <c r="FD274" s="24"/>
      <c r="FF274" s="2" t="s">
        <v>249</v>
      </c>
      <c r="FG274" s="19">
        <v>19400</v>
      </c>
      <c r="FH274" s="26">
        <v>24.56</v>
      </c>
      <c r="FI274" s="26">
        <v>30.77</v>
      </c>
      <c r="FJ274" s="26">
        <v>27.7</v>
      </c>
      <c r="FK274" s="26">
        <v>8.61</v>
      </c>
      <c r="FL274" s="26">
        <v>18.02</v>
      </c>
      <c r="FM274" s="26">
        <v>10.41</v>
      </c>
      <c r="FN274" s="26">
        <v>24.88</v>
      </c>
      <c r="FO274" s="24"/>
      <c r="FP274" s="24"/>
      <c r="FQ274" s="24"/>
      <c r="FR274" s="24"/>
      <c r="FS274" s="24"/>
      <c r="FT274" s="24"/>
      <c r="FU274" s="24"/>
      <c r="FW274" s="7">
        <v>12.799999999999999</v>
      </c>
      <c r="FX274" s="35">
        <v>945.57977557182153</v>
      </c>
      <c r="FY274" s="7">
        <v>3.3056418100992802</v>
      </c>
      <c r="FZ274" s="7">
        <v>22.404474894205666</v>
      </c>
    </row>
    <row r="275" spans="1:182" x14ac:dyDescent="0.2">
      <c r="A275">
        <v>25</v>
      </c>
      <c r="B275" t="s">
        <v>22</v>
      </c>
      <c r="C275" t="s">
        <v>78</v>
      </c>
      <c r="D275" t="s">
        <v>69</v>
      </c>
      <c r="E275" s="19">
        <v>20400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0.01</v>
      </c>
      <c r="L275">
        <v>0.01</v>
      </c>
      <c r="M275">
        <v>0.01</v>
      </c>
      <c r="N275">
        <v>0</v>
      </c>
      <c r="O275">
        <v>0</v>
      </c>
      <c r="P275">
        <v>0.12</v>
      </c>
      <c r="Q275">
        <v>0</v>
      </c>
      <c r="R275">
        <v>0</v>
      </c>
      <c r="S275">
        <v>0</v>
      </c>
      <c r="T275">
        <v>0</v>
      </c>
      <c r="U275">
        <v>0.03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0.02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0.14000000000000001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0.02</v>
      </c>
      <c r="BJ275">
        <v>0.01</v>
      </c>
      <c r="BK275">
        <v>0</v>
      </c>
      <c r="BL275">
        <v>0</v>
      </c>
      <c r="BM275">
        <v>0</v>
      </c>
      <c r="BN275">
        <v>0.06</v>
      </c>
      <c r="BO275">
        <v>0</v>
      </c>
      <c r="BP275">
        <v>0.02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0.02</v>
      </c>
      <c r="CD275">
        <v>0.27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0.23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0.01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0.01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f t="shared" si="74"/>
        <v>2</v>
      </c>
      <c r="DV275" s="43"/>
      <c r="DX275" s="2" t="s">
        <v>261</v>
      </c>
      <c r="DY275">
        <v>2.4159044618394101</v>
      </c>
      <c r="DZ275">
        <v>8.0705097843492304</v>
      </c>
      <c r="EA275">
        <v>9.1909727928693492</v>
      </c>
      <c r="EB275">
        <v>10.4157176642609</v>
      </c>
      <c r="EC275">
        <v>11.6404625356525</v>
      </c>
      <c r="ED275">
        <v>10.4157176642609</v>
      </c>
      <c r="EE275">
        <v>11.6404625356525</v>
      </c>
      <c r="EF275">
        <v>7.9998132024215298</v>
      </c>
      <c r="EG275">
        <v>6.7750683310299404</v>
      </c>
      <c r="EH275">
        <v>6.2409120596288599</v>
      </c>
      <c r="EI275">
        <v>20.326611494492202</v>
      </c>
      <c r="EJ275">
        <v>15.4612172898696</v>
      </c>
      <c r="EK275">
        <v>0</v>
      </c>
      <c r="EL275">
        <v>3.6406493332309999</v>
      </c>
      <c r="EM275">
        <v>0</v>
      </c>
      <c r="EN275">
        <v>0</v>
      </c>
      <c r="EO275" s="24"/>
      <c r="EP275" s="24"/>
      <c r="EQ275" s="24"/>
      <c r="ER275" s="24"/>
      <c r="ES275" s="24"/>
      <c r="ET275" s="24"/>
      <c r="EU275" s="24"/>
      <c r="EV275" s="24"/>
      <c r="EW275" s="24"/>
      <c r="EX275" s="24"/>
      <c r="EY275" s="24"/>
      <c r="EZ275" s="24"/>
      <c r="FA275" s="24"/>
      <c r="FB275" s="24"/>
      <c r="FC275" s="24"/>
      <c r="FD275" s="24"/>
      <c r="FF275" s="2" t="s">
        <v>249</v>
      </c>
      <c r="FG275" s="19">
        <v>20400</v>
      </c>
      <c r="FH275" s="26">
        <v>23.46</v>
      </c>
      <c r="FI275" s="26">
        <v>29.26</v>
      </c>
      <c r="FJ275" s="26">
        <v>26.61</v>
      </c>
      <c r="FK275" s="26">
        <v>8.84</v>
      </c>
      <c r="FL275" s="26">
        <v>19.13</v>
      </c>
      <c r="FM275" s="26">
        <v>11.39</v>
      </c>
      <c r="FN275" s="26">
        <v>24.36</v>
      </c>
      <c r="FO275" s="24"/>
      <c r="FP275" s="24"/>
      <c r="FQ275" s="24"/>
      <c r="FR275" s="24"/>
      <c r="FS275" s="24"/>
      <c r="FT275" s="24"/>
      <c r="FU275" s="24"/>
      <c r="FW275" s="7">
        <v>12.799999999999999</v>
      </c>
      <c r="FX275" s="35">
        <v>945.57977557182153</v>
      </c>
      <c r="FY275" s="7">
        <v>3.3056418100992802</v>
      </c>
      <c r="FZ275" s="7">
        <v>22.404474894205666</v>
      </c>
    </row>
    <row r="276" spans="1:182" x14ac:dyDescent="0.2">
      <c r="A276">
        <v>25</v>
      </c>
      <c r="B276" t="s">
        <v>22</v>
      </c>
      <c r="C276" t="s">
        <v>78</v>
      </c>
      <c r="D276" t="s">
        <v>69</v>
      </c>
      <c r="E276" s="19">
        <v>21400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0.01</v>
      </c>
      <c r="M276">
        <v>0.01</v>
      </c>
      <c r="N276">
        <v>0</v>
      </c>
      <c r="O276">
        <v>0</v>
      </c>
      <c r="P276">
        <v>0.13</v>
      </c>
      <c r="Q276">
        <v>0</v>
      </c>
      <c r="R276">
        <v>0</v>
      </c>
      <c r="S276">
        <v>0</v>
      </c>
      <c r="T276">
        <v>0</v>
      </c>
      <c r="U276">
        <v>0.03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0.01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0.15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0.01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0.02</v>
      </c>
      <c r="BK276">
        <v>0</v>
      </c>
      <c r="BL276">
        <v>0</v>
      </c>
      <c r="BM276">
        <v>0</v>
      </c>
      <c r="BN276">
        <v>0.06</v>
      </c>
      <c r="BO276">
        <v>0</v>
      </c>
      <c r="BP276">
        <v>0.02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0.02</v>
      </c>
      <c r="CD276">
        <v>0.27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0.25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0.01</v>
      </c>
      <c r="CY276">
        <v>0.01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0.01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f t="shared" si="74"/>
        <v>1</v>
      </c>
      <c r="DV276" s="43"/>
      <c r="DX276" s="2" t="s">
        <v>261</v>
      </c>
      <c r="DY276">
        <v>2.4159044618394101</v>
      </c>
      <c r="DZ276">
        <v>8.0705097843492304</v>
      </c>
      <c r="EA276">
        <v>9.3952746697540306</v>
      </c>
      <c r="EB276">
        <v>10.1023814509406</v>
      </c>
      <c r="EC276">
        <v>11.3271263223322</v>
      </c>
      <c r="ED276">
        <v>10.1023814509406</v>
      </c>
      <c r="EE276">
        <v>11.3271263223322</v>
      </c>
      <c r="EF276">
        <v>7.6864769891011697</v>
      </c>
      <c r="EG276">
        <v>6.97937020791462</v>
      </c>
      <c r="EH276">
        <v>6.2409120596288599</v>
      </c>
      <c r="EI276">
        <v>20.0869942574144</v>
      </c>
      <c r="EJ276">
        <v>15.7392381429969</v>
      </c>
      <c r="EK276">
        <v>0</v>
      </c>
      <c r="EL276">
        <v>3.6406493332309999</v>
      </c>
      <c r="EM276">
        <v>0</v>
      </c>
      <c r="EN276">
        <v>0</v>
      </c>
      <c r="EO276" s="24">
        <f>AVERAGE(DY274:DY276)</f>
        <v>2.4159044618394101</v>
      </c>
      <c r="EP276" s="24">
        <f t="shared" ref="EP276:FD276" si="79">AVERAGE(DZ274:DZ276)</f>
        <v>8.1688805664532698</v>
      </c>
      <c r="EQ276" s="24">
        <f t="shared" si="79"/>
        <v>9.3574442006016163</v>
      </c>
      <c r="ER276" s="24">
        <f t="shared" si="79"/>
        <v>10.645345302320365</v>
      </c>
      <c r="ES276" s="24">
        <f t="shared" si="79"/>
        <v>11.870090173711965</v>
      </c>
      <c r="ET276" s="24">
        <f t="shared" si="79"/>
        <v>10.645345302320365</v>
      </c>
      <c r="EU276" s="24">
        <f t="shared" si="79"/>
        <v>11.870090173711965</v>
      </c>
      <c r="EV276" s="24">
        <f t="shared" si="79"/>
        <v>8.2294408404809705</v>
      </c>
      <c r="EW276" s="24">
        <f t="shared" si="79"/>
        <v>6.9415397387622102</v>
      </c>
      <c r="EX276" s="24">
        <f t="shared" si="79"/>
        <v>6.2075770593371233</v>
      </c>
      <c r="EY276" s="24">
        <f t="shared" si="79"/>
        <v>20.176570797506599</v>
      </c>
      <c r="EZ276" s="24">
        <f t="shared" si="79"/>
        <v>15.248020362556867</v>
      </c>
      <c r="FA276" s="24">
        <f t="shared" si="79"/>
        <v>0</v>
      </c>
      <c r="FB276" s="24">
        <f t="shared" si="79"/>
        <v>3.6406493332309999</v>
      </c>
      <c r="FC276" s="24">
        <f t="shared" si="79"/>
        <v>0</v>
      </c>
      <c r="FD276" s="24">
        <f t="shared" si="79"/>
        <v>0</v>
      </c>
      <c r="FF276" s="2" t="s">
        <v>249</v>
      </c>
      <c r="FG276" s="19">
        <v>21400</v>
      </c>
      <c r="FH276" s="26">
        <v>23.1</v>
      </c>
      <c r="FI276" s="26">
        <v>29.31</v>
      </c>
      <c r="FJ276" s="26">
        <v>26.25</v>
      </c>
      <c r="FK276" s="26">
        <v>8.9700000000000006</v>
      </c>
      <c r="FL276" s="26">
        <v>18.989999999999998</v>
      </c>
      <c r="FM276" s="26">
        <v>11.12</v>
      </c>
      <c r="FN276" s="26">
        <v>24.42</v>
      </c>
      <c r="FO276" s="24">
        <f>AVERAGE(FH274:FH276)</f>
        <v>23.706666666666667</v>
      </c>
      <c r="FP276" s="24">
        <f t="shared" ref="FP276:FU276" si="80">AVERAGE(FI274:FI276)</f>
        <v>29.78</v>
      </c>
      <c r="FQ276" s="24">
        <f t="shared" si="80"/>
        <v>26.853333333333335</v>
      </c>
      <c r="FR276" s="24">
        <f t="shared" si="80"/>
        <v>8.8066666666666666</v>
      </c>
      <c r="FS276" s="24">
        <f t="shared" si="80"/>
        <v>18.713333333333335</v>
      </c>
      <c r="FT276" s="24">
        <f t="shared" si="80"/>
        <v>10.973333333333334</v>
      </c>
      <c r="FU276" s="24">
        <f t="shared" si="80"/>
        <v>24.553333333333331</v>
      </c>
      <c r="FV276" s="49" t="s">
        <v>248</v>
      </c>
      <c r="FW276" s="7">
        <v>12.799999999999999</v>
      </c>
      <c r="FX276" s="35">
        <v>945.57977557182153</v>
      </c>
      <c r="FY276" s="7">
        <v>3.3056418100992802</v>
      </c>
      <c r="FZ276" s="7">
        <v>22.404474894205666</v>
      </c>
    </row>
    <row r="277" spans="1:182" x14ac:dyDescent="0.2">
      <c r="A277">
        <v>25</v>
      </c>
      <c r="B277" t="s">
        <v>22</v>
      </c>
      <c r="C277" t="s">
        <v>78</v>
      </c>
      <c r="D277" t="s">
        <v>69</v>
      </c>
      <c r="E277" s="19">
        <v>23100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0.01</v>
      </c>
      <c r="M277">
        <v>0.01</v>
      </c>
      <c r="N277">
        <v>0</v>
      </c>
      <c r="O277">
        <v>0</v>
      </c>
      <c r="P277">
        <v>0.13</v>
      </c>
      <c r="Q277">
        <v>0</v>
      </c>
      <c r="R277">
        <v>0</v>
      </c>
      <c r="S277">
        <v>0</v>
      </c>
      <c r="T277">
        <v>0</v>
      </c>
      <c r="U277">
        <v>0.03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0.01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0.14000000000000001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0.02</v>
      </c>
      <c r="BJ277">
        <v>0.02</v>
      </c>
      <c r="BK277">
        <v>0</v>
      </c>
      <c r="BL277">
        <v>0</v>
      </c>
      <c r="BM277">
        <v>0</v>
      </c>
      <c r="BN277">
        <v>0.06</v>
      </c>
      <c r="BO277">
        <v>0</v>
      </c>
      <c r="BP277">
        <v>0.02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0.02</v>
      </c>
      <c r="CD277">
        <v>0.24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0.26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0.01</v>
      </c>
      <c r="CR277">
        <v>0</v>
      </c>
      <c r="CS277">
        <v>0</v>
      </c>
      <c r="CT277">
        <v>0.01</v>
      </c>
      <c r="CU277">
        <v>0</v>
      </c>
      <c r="CV277">
        <v>0</v>
      </c>
      <c r="CW277">
        <v>0</v>
      </c>
      <c r="CX277">
        <v>0</v>
      </c>
      <c r="CY277">
        <v>0.01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0.01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f t="shared" si="74"/>
        <v>1</v>
      </c>
      <c r="DV277">
        <v>26</v>
      </c>
      <c r="DW277">
        <f>MAX(DU272:DU279)</f>
        <v>2</v>
      </c>
      <c r="DX277" s="2" t="s">
        <v>261</v>
      </c>
      <c r="DY277">
        <v>1.89826637163436</v>
      </c>
      <c r="DZ277">
        <v>7.55287169414418</v>
      </c>
      <c r="EA277">
        <v>9.3952746697540306</v>
      </c>
      <c r="EB277">
        <v>9.5847433607355299</v>
      </c>
      <c r="EC277">
        <v>10.8094882321271</v>
      </c>
      <c r="ED277">
        <v>9.5847433607355299</v>
      </c>
      <c r="EE277">
        <v>10.8094882321271</v>
      </c>
      <c r="EF277">
        <v>7.6864769891011697</v>
      </c>
      <c r="EG277">
        <v>6.97937020791462</v>
      </c>
      <c r="EH277">
        <v>6.3389746609413198</v>
      </c>
      <c r="EI277">
        <v>19.533766829764701</v>
      </c>
      <c r="EJ277">
        <v>15.7036488055522</v>
      </c>
      <c r="EK277">
        <v>0</v>
      </c>
      <c r="EL277">
        <v>3.1230112430259598</v>
      </c>
      <c r="EM277">
        <v>0</v>
      </c>
      <c r="EN277">
        <v>0</v>
      </c>
      <c r="EO277" s="24">
        <f>AVERAGE(DY270:DY277)</f>
        <v>2.7909370361271577</v>
      </c>
      <c r="EP277" s="24">
        <f t="shared" ref="EP277:FD277" si="81">AVERAGE(DZ270:DZ277)</f>
        <v>9.0717245295791713</v>
      </c>
      <c r="EQ277" s="24">
        <f t="shared" si="81"/>
        <v>10.220867756062628</v>
      </c>
      <c r="ER277" s="24">
        <f t="shared" si="81"/>
        <v>11.081067646173128</v>
      </c>
      <c r="ES277" s="24">
        <f t="shared" si="81"/>
        <v>12.305812517564712</v>
      </c>
      <c r="ET277" s="24">
        <f t="shared" si="81"/>
        <v>11.081067646173128</v>
      </c>
      <c r="EU277" s="24">
        <f t="shared" si="81"/>
        <v>12.305812517564712</v>
      </c>
      <c r="EV277" s="24">
        <f t="shared" si="81"/>
        <v>8.0486491534737077</v>
      </c>
      <c r="EW277" s="24">
        <f t="shared" si="81"/>
        <v>7.3005211973842181</v>
      </c>
      <c r="EX277" s="24">
        <f t="shared" si="81"/>
        <v>6.6169094591112589</v>
      </c>
      <c r="EY277" s="24">
        <f t="shared" si="81"/>
        <v>19.961220944129138</v>
      </c>
      <c r="EZ277" s="24">
        <f t="shared" si="81"/>
        <v>15.197411080520911</v>
      </c>
      <c r="FA277" s="24">
        <f t="shared" si="81"/>
        <v>0</v>
      </c>
      <c r="FB277" s="24">
        <f t="shared" si="81"/>
        <v>4.0156819075187489</v>
      </c>
      <c r="FC277" s="24">
        <f t="shared" si="81"/>
        <v>0</v>
      </c>
      <c r="FD277" s="24">
        <f t="shared" si="81"/>
        <v>0</v>
      </c>
      <c r="FE277" s="49" t="s">
        <v>261</v>
      </c>
      <c r="FF277" s="2" t="s">
        <v>249</v>
      </c>
      <c r="FG277" s="19">
        <v>23100</v>
      </c>
      <c r="FH277" s="26">
        <v>23.07</v>
      </c>
      <c r="FI277" s="26">
        <v>27.67</v>
      </c>
      <c r="FJ277" s="26">
        <v>26.21</v>
      </c>
      <c r="FK277" s="26">
        <v>8.94</v>
      </c>
      <c r="FL277" s="26">
        <v>18.96</v>
      </c>
      <c r="FM277" s="26">
        <v>11.22</v>
      </c>
      <c r="FN277" s="26">
        <v>24.39</v>
      </c>
      <c r="FO277" s="24">
        <f>AVERAGE(FH270:FH277)</f>
        <v>23.37875</v>
      </c>
      <c r="FP277" s="24">
        <f t="shared" ref="FP277:FU277" si="82">AVERAGE(FI270:FI277)</f>
        <v>30.064999999999998</v>
      </c>
      <c r="FQ277" s="24">
        <f t="shared" si="82"/>
        <v>27.328750000000003</v>
      </c>
      <c r="FR277" s="24">
        <f t="shared" si="82"/>
        <v>8.6937499999999996</v>
      </c>
      <c r="FS277" s="24">
        <f t="shared" si="82"/>
        <v>17.921249999999997</v>
      </c>
      <c r="FT277" s="24">
        <f t="shared" si="82"/>
        <v>10.950000000000001</v>
      </c>
      <c r="FU277" s="24">
        <f t="shared" si="82"/>
        <v>25.074999999999996</v>
      </c>
      <c r="FV277" s="49"/>
      <c r="FW277" s="7">
        <v>12.799999999999999</v>
      </c>
      <c r="FX277" s="35">
        <v>945.57977557182153</v>
      </c>
      <c r="FY277" s="7">
        <v>3.3056418100992802</v>
      </c>
      <c r="FZ277" s="7">
        <v>22.404474894205666</v>
      </c>
    </row>
    <row r="278" spans="1:182" x14ac:dyDescent="0.2">
      <c r="A278">
        <v>26</v>
      </c>
      <c r="B278" t="s">
        <v>23</v>
      </c>
      <c r="C278" t="s">
        <v>78</v>
      </c>
      <c r="D278" t="s">
        <v>69</v>
      </c>
      <c r="E278" s="19">
        <v>23200</v>
      </c>
      <c r="F278">
        <v>0.04</v>
      </c>
      <c r="G278">
        <v>0</v>
      </c>
      <c r="H278">
        <v>0</v>
      </c>
      <c r="I278">
        <v>0</v>
      </c>
      <c r="J278">
        <v>0.04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0.02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0.02</v>
      </c>
      <c r="AS278">
        <v>0</v>
      </c>
      <c r="AT278">
        <v>0</v>
      </c>
      <c r="AU278">
        <v>0</v>
      </c>
      <c r="AV278">
        <v>0.01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0.02</v>
      </c>
      <c r="BJ278">
        <v>0.01</v>
      </c>
      <c r="BK278">
        <v>0</v>
      </c>
      <c r="BL278">
        <v>0</v>
      </c>
      <c r="BM278">
        <v>0</v>
      </c>
      <c r="BN278">
        <v>7.0000000000000007E-2</v>
      </c>
      <c r="BO278">
        <v>0</v>
      </c>
      <c r="BP278">
        <v>0.02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0.02</v>
      </c>
      <c r="CD278">
        <v>0.24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0.26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0.01</v>
      </c>
      <c r="CU278">
        <v>0</v>
      </c>
      <c r="CV278">
        <v>0</v>
      </c>
      <c r="CW278">
        <v>0</v>
      </c>
      <c r="CX278">
        <v>0</v>
      </c>
      <c r="CY278">
        <v>0.01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0.01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f t="shared" si="74"/>
        <v>0</v>
      </c>
      <c r="DV278">
        <v>27</v>
      </c>
      <c r="DW278">
        <f>MAX(DU280)</f>
        <v>0</v>
      </c>
      <c r="DX278" s="2" t="s">
        <v>268</v>
      </c>
      <c r="DY278">
        <v>8.0292711125230891</v>
      </c>
      <c r="DZ278">
        <v>16.109721752902601</v>
      </c>
      <c r="EA278">
        <v>8.3148525528559301</v>
      </c>
      <c r="EB278">
        <v>16.460434575396501</v>
      </c>
      <c r="EC278">
        <v>18.041573405480701</v>
      </c>
      <c r="ED278">
        <v>17.167541356583101</v>
      </c>
      <c r="EE278">
        <v>18.748680186667301</v>
      </c>
      <c r="EF278">
        <v>9.5685470713079095</v>
      </c>
      <c r="EG278">
        <v>5.8532279882999001</v>
      </c>
      <c r="EH278">
        <v>8.2313437242878003</v>
      </c>
      <c r="EI278">
        <v>14.9980153249181</v>
      </c>
      <c r="EJ278">
        <v>6.2744973405726299</v>
      </c>
      <c r="EK278">
        <v>8.0164112031589099</v>
      </c>
      <c r="EL278">
        <v>0.70710678118654802</v>
      </c>
      <c r="EM278">
        <v>0</v>
      </c>
      <c r="EN278">
        <v>0</v>
      </c>
      <c r="EO278" s="24">
        <f>DY278</f>
        <v>8.0292711125230891</v>
      </c>
      <c r="EP278" s="24">
        <f t="shared" ref="EP278:FD278" si="83">DZ278</f>
        <v>16.109721752902601</v>
      </c>
      <c r="EQ278" s="24">
        <f t="shared" si="83"/>
        <v>8.3148525528559301</v>
      </c>
      <c r="ER278" s="24">
        <f t="shared" si="83"/>
        <v>16.460434575396501</v>
      </c>
      <c r="ES278" s="24">
        <f t="shared" si="83"/>
        <v>18.041573405480701</v>
      </c>
      <c r="ET278" s="24">
        <f t="shared" si="83"/>
        <v>17.167541356583101</v>
      </c>
      <c r="EU278" s="24">
        <f t="shared" si="83"/>
        <v>18.748680186667301</v>
      </c>
      <c r="EV278" s="24">
        <f t="shared" si="83"/>
        <v>9.5685470713079095</v>
      </c>
      <c r="EW278" s="24">
        <f t="shared" si="83"/>
        <v>5.8532279882999001</v>
      </c>
      <c r="EX278" s="24">
        <f t="shared" si="83"/>
        <v>8.2313437242878003</v>
      </c>
      <c r="EY278" s="24">
        <f t="shared" si="83"/>
        <v>14.9980153249181</v>
      </c>
      <c r="EZ278" s="24">
        <f t="shared" si="83"/>
        <v>6.2744973405726299</v>
      </c>
      <c r="FA278" s="24">
        <f t="shared" si="83"/>
        <v>8.0164112031589099</v>
      </c>
      <c r="FB278" s="24">
        <f t="shared" si="83"/>
        <v>0.70710678118654802</v>
      </c>
      <c r="FC278" s="24">
        <f t="shared" si="83"/>
        <v>0</v>
      </c>
      <c r="FD278" s="24">
        <f t="shared" si="83"/>
        <v>0</v>
      </c>
      <c r="FE278" s="49" t="s">
        <v>261</v>
      </c>
      <c r="FF278" s="2" t="s">
        <v>249</v>
      </c>
      <c r="FG278" s="19">
        <v>23200</v>
      </c>
      <c r="FH278" s="26">
        <v>16.53</v>
      </c>
      <c r="FI278" s="26">
        <v>38.65</v>
      </c>
      <c r="FJ278" s="26">
        <v>21.68</v>
      </c>
      <c r="FK278" s="26">
        <v>6.51</v>
      </c>
      <c r="FL278" s="26">
        <v>6.51</v>
      </c>
      <c r="FM278" s="26">
        <v>6.1</v>
      </c>
      <c r="FN278" s="26">
        <v>17.95</v>
      </c>
      <c r="FO278" s="24">
        <f>FH278</f>
        <v>16.53</v>
      </c>
      <c r="FP278" s="24">
        <f t="shared" ref="FP278:FU278" si="84">FI278</f>
        <v>38.65</v>
      </c>
      <c r="FQ278" s="24">
        <f t="shared" si="84"/>
        <v>21.68</v>
      </c>
      <c r="FR278" s="24">
        <f t="shared" si="84"/>
        <v>6.51</v>
      </c>
      <c r="FS278" s="24">
        <f t="shared" si="84"/>
        <v>6.51</v>
      </c>
      <c r="FT278" s="24">
        <f t="shared" si="84"/>
        <v>6.1</v>
      </c>
      <c r="FU278" s="24">
        <f t="shared" si="84"/>
        <v>17.95</v>
      </c>
      <c r="FV278" s="49" t="s">
        <v>248</v>
      </c>
      <c r="FW278" s="7">
        <v>13</v>
      </c>
      <c r="FX278" s="35">
        <v>960.29754996299619</v>
      </c>
      <c r="FY278" s="7">
        <v>3.1830275058746302</v>
      </c>
      <c r="FZ278" s="7">
        <v>22.47149213155107</v>
      </c>
    </row>
    <row r="279" spans="1:182" x14ac:dyDescent="0.2">
      <c r="A279">
        <v>27</v>
      </c>
      <c r="B279" t="s">
        <v>24</v>
      </c>
      <c r="C279" t="s">
        <v>78</v>
      </c>
      <c r="D279" t="s">
        <v>69</v>
      </c>
      <c r="E279" s="19">
        <v>23250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0.09</v>
      </c>
      <c r="Q279">
        <v>0.02</v>
      </c>
      <c r="R279">
        <v>0</v>
      </c>
      <c r="S279">
        <v>0</v>
      </c>
      <c r="T279">
        <v>0</v>
      </c>
      <c r="U279">
        <v>0.02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0.02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0.12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0.02</v>
      </c>
      <c r="BJ279">
        <v>0.01</v>
      </c>
      <c r="BK279">
        <v>0</v>
      </c>
      <c r="BL279">
        <v>0</v>
      </c>
      <c r="BM279">
        <v>0</v>
      </c>
      <c r="BN279">
        <v>7.0000000000000007E-2</v>
      </c>
      <c r="BO279">
        <v>0</v>
      </c>
      <c r="BP279">
        <v>0.01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0.02</v>
      </c>
      <c r="CD279">
        <v>0.24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0.27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0.01</v>
      </c>
      <c r="CR279">
        <v>0</v>
      </c>
      <c r="CS279">
        <v>0</v>
      </c>
      <c r="CT279">
        <v>0.01</v>
      </c>
      <c r="CU279">
        <v>0</v>
      </c>
      <c r="CV279">
        <v>0</v>
      </c>
      <c r="CW279">
        <v>0</v>
      </c>
      <c r="CX279">
        <v>0</v>
      </c>
      <c r="CY279">
        <v>0.01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0.01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f t="shared" si="74"/>
        <v>0</v>
      </c>
      <c r="DX279" s="2" t="s">
        <v>261</v>
      </c>
      <c r="DY279">
        <v>0.88048573447183698</v>
      </c>
      <c r="DZ279">
        <v>7.2814633399770203</v>
      </c>
      <c r="EA279">
        <v>7.2814633399770203</v>
      </c>
      <c r="EB279">
        <v>5.4106346465900499</v>
      </c>
      <c r="EC279">
        <v>7.2814633399770203</v>
      </c>
      <c r="ED279">
        <v>5.4106346465900499</v>
      </c>
      <c r="EE279">
        <v>7.2814633399770203</v>
      </c>
      <c r="EF279">
        <v>4.5301489121182099</v>
      </c>
      <c r="EG279">
        <v>4.5301489121182099</v>
      </c>
      <c r="EH279">
        <v>7.551317766535</v>
      </c>
      <c r="EI279">
        <v>17.428553294895</v>
      </c>
      <c r="EJ279">
        <v>14.6772388670362</v>
      </c>
      <c r="EK279">
        <v>4.9687184140515699</v>
      </c>
      <c r="EL279">
        <v>2.2174039861927599</v>
      </c>
      <c r="EM279">
        <v>0</v>
      </c>
      <c r="EN279">
        <v>0</v>
      </c>
      <c r="EP279" s="34"/>
      <c r="EQ279" s="34"/>
      <c r="ER279" s="34"/>
      <c r="ES279" s="34"/>
      <c r="ET279" s="34"/>
      <c r="EU279" s="34"/>
      <c r="EV279" s="34"/>
      <c r="EW279" s="34"/>
      <c r="EX279" s="34"/>
      <c r="EY279" s="34"/>
      <c r="EZ279" s="34"/>
      <c r="FA279" s="34"/>
      <c r="FB279" s="34"/>
      <c r="FC279" s="34"/>
      <c r="FD279" s="34"/>
      <c r="FF279" s="2" t="s">
        <v>249</v>
      </c>
      <c r="FG279" s="19">
        <v>23250</v>
      </c>
      <c r="FH279" s="26">
        <v>18.12</v>
      </c>
      <c r="FI279" s="26">
        <v>21.54</v>
      </c>
      <c r="FJ279" s="26">
        <v>21.54</v>
      </c>
      <c r="FK279" s="26">
        <v>10.17</v>
      </c>
      <c r="FL279" s="26">
        <v>15.59</v>
      </c>
      <c r="FM279" s="26">
        <v>11.12</v>
      </c>
      <c r="FN279" s="26">
        <v>20.54</v>
      </c>
      <c r="FO279" s="34"/>
      <c r="FP279" s="34"/>
      <c r="FQ279" s="34"/>
      <c r="FR279" s="34"/>
      <c r="FS279" s="34"/>
      <c r="FT279" s="34"/>
      <c r="FU279" s="34"/>
      <c r="FW279" s="7">
        <v>13.5</v>
      </c>
      <c r="FX279" s="7">
        <v>1145.3876996040322</v>
      </c>
      <c r="FY279" s="7">
        <v>4.6144183476765903</v>
      </c>
      <c r="FZ279" s="7">
        <v>22.416956583658802</v>
      </c>
    </row>
    <row r="280" spans="1:182" ht="17" customHeight="1" x14ac:dyDescent="0.2">
      <c r="A280">
        <v>27</v>
      </c>
      <c r="B280" t="s">
        <v>24</v>
      </c>
      <c r="C280" t="s">
        <v>78</v>
      </c>
      <c r="D280" t="s">
        <v>69</v>
      </c>
      <c r="E280" s="19">
        <v>20531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0.08</v>
      </c>
      <c r="Q280">
        <v>0.03</v>
      </c>
      <c r="R280">
        <v>0</v>
      </c>
      <c r="S280">
        <v>0</v>
      </c>
      <c r="T280">
        <v>0</v>
      </c>
      <c r="U280">
        <v>0.04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0.02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0.11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0.01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0.01</v>
      </c>
      <c r="BN280">
        <v>0.02</v>
      </c>
      <c r="BO280">
        <v>0</v>
      </c>
      <c r="BP280">
        <v>0.24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0.03</v>
      </c>
      <c r="CD280">
        <v>0.26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0.26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0.03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0.01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f t="shared" si="74"/>
        <v>0</v>
      </c>
      <c r="DX280" s="2" t="s">
        <v>261</v>
      </c>
      <c r="DY280">
        <v>1.459168018637</v>
      </c>
      <c r="DZ280">
        <v>7.5529203182320401</v>
      </c>
      <c r="EA280">
        <v>7.5529203182320401</v>
      </c>
      <c r="EB280">
        <v>5.6820916248450697</v>
      </c>
      <c r="EC280">
        <v>7.5529203182320401</v>
      </c>
      <c r="ED280">
        <v>5.6820916248450697</v>
      </c>
      <c r="EE280">
        <v>7.5529203182320401</v>
      </c>
      <c r="EF280">
        <v>4.2229236062080702</v>
      </c>
      <c r="EG280">
        <v>4.2229236062080702</v>
      </c>
      <c r="EH280">
        <v>7.9783704238396496</v>
      </c>
      <c r="EI280">
        <v>18.353308115506099</v>
      </c>
      <c r="EJ280">
        <v>15.023311403482101</v>
      </c>
      <c r="EK280">
        <v>5.8551225735736301</v>
      </c>
      <c r="EL280">
        <v>2.5251258615496601</v>
      </c>
      <c r="EM280">
        <v>0</v>
      </c>
      <c r="EN280">
        <v>0</v>
      </c>
      <c r="EO280" s="24"/>
      <c r="EP280" s="24"/>
      <c r="EQ280" s="24"/>
      <c r="ER280" s="24"/>
      <c r="ES280" s="24"/>
      <c r="ET280" s="24"/>
      <c r="EU280" s="24"/>
      <c r="EV280" s="24"/>
      <c r="EW280" s="24"/>
      <c r="EX280" s="24"/>
      <c r="EY280" s="24"/>
      <c r="EZ280" s="24"/>
      <c r="FA280" s="24"/>
      <c r="FB280" s="24"/>
      <c r="FC280" s="24"/>
      <c r="FD280" s="24"/>
      <c r="FF280" s="2" t="s">
        <v>249</v>
      </c>
      <c r="FG280" s="19">
        <v>20531</v>
      </c>
      <c r="FH280" s="26">
        <v>17.75</v>
      </c>
      <c r="FI280" s="26">
        <v>21.75</v>
      </c>
      <c r="FJ280" s="26">
        <v>21.75</v>
      </c>
      <c r="FK280" s="26">
        <v>9.8699999999999992</v>
      </c>
      <c r="FL280" s="26">
        <v>15.85</v>
      </c>
      <c r="FM280" s="26">
        <v>11.12</v>
      </c>
      <c r="FN280" s="26">
        <v>21.17</v>
      </c>
      <c r="FO280" s="24"/>
      <c r="FP280" s="24"/>
      <c r="FQ280" s="24"/>
      <c r="FR280" s="24"/>
      <c r="FS280" s="24"/>
      <c r="FT280" s="24"/>
      <c r="FU280" s="24"/>
      <c r="FW280" s="7">
        <v>13.5</v>
      </c>
      <c r="FX280" s="7">
        <v>1145.3876996040322</v>
      </c>
      <c r="FY280" s="7">
        <v>4.6144183476765903</v>
      </c>
      <c r="FZ280" s="7">
        <v>22.416956583658802</v>
      </c>
    </row>
    <row r="281" spans="1:182" x14ac:dyDescent="0.2">
      <c r="A281">
        <v>27</v>
      </c>
      <c r="B281" t="s">
        <v>24</v>
      </c>
      <c r="C281" t="s">
        <v>78</v>
      </c>
      <c r="D281" t="s">
        <v>69</v>
      </c>
      <c r="E281" s="19">
        <v>21000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7.0000000000000007E-2</v>
      </c>
      <c r="Q281">
        <v>0.04</v>
      </c>
      <c r="R281">
        <v>0</v>
      </c>
      <c r="S281">
        <v>0</v>
      </c>
      <c r="T281">
        <v>0</v>
      </c>
      <c r="U281">
        <v>0.02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0.03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0.14000000000000001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0.04</v>
      </c>
      <c r="CD281">
        <v>0.35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0.55000000000000004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f t="shared" si="74"/>
        <v>0</v>
      </c>
      <c r="DX281" s="2" t="s">
        <v>261</v>
      </c>
      <c r="DY281">
        <v>0.88048573447183698</v>
      </c>
      <c r="DZ281">
        <v>6.57761666230655</v>
      </c>
      <c r="EA281">
        <v>6.57761666230655</v>
      </c>
      <c r="EB281">
        <v>4.99647783222236</v>
      </c>
      <c r="EC281">
        <v>6.57761666230655</v>
      </c>
      <c r="ED281">
        <v>4.99647783222236</v>
      </c>
      <c r="EE281">
        <v>6.57761666230655</v>
      </c>
      <c r="EF281">
        <v>4.11599209775052</v>
      </c>
      <c r="EG281">
        <v>4.11599209775052</v>
      </c>
      <c r="EH281">
        <v>7.2444467651507596</v>
      </c>
      <c r="EI281">
        <v>17.316921643819601</v>
      </c>
      <c r="EJ281">
        <v>14.8552970792636</v>
      </c>
      <c r="EK281">
        <v>5.6032482910672101</v>
      </c>
      <c r="EL281">
        <v>3.1416237265111802</v>
      </c>
      <c r="EM281">
        <v>0</v>
      </c>
      <c r="EN281">
        <v>0</v>
      </c>
      <c r="EO281" s="24">
        <f>AVERAGE(DY280:DY282)</f>
        <v>1.3454403244695954</v>
      </c>
      <c r="EP281" s="24">
        <f t="shared" ref="EP281:FD281" si="85">AVERAGE(DZ280:DZ282)</f>
        <v>7.2794011606803197</v>
      </c>
      <c r="EQ281" s="24">
        <f t="shared" si="85"/>
        <v>7.2794011606803197</v>
      </c>
      <c r="ER281" s="24">
        <f t="shared" si="85"/>
        <v>5.6016990428285363</v>
      </c>
      <c r="ES281" s="24">
        <f t="shared" si="85"/>
        <v>7.2794011606803197</v>
      </c>
      <c r="ET281" s="24">
        <f t="shared" si="85"/>
        <v>5.6016990428285363</v>
      </c>
      <c r="EU281" s="24">
        <f t="shared" si="85"/>
        <v>7.2794011606803197</v>
      </c>
      <c r="EV281" s="24">
        <f t="shared" si="85"/>
        <v>4.2562587183589402</v>
      </c>
      <c r="EW281" s="24">
        <f t="shared" si="85"/>
        <v>4.2562587183589402</v>
      </c>
      <c r="EX281" s="24">
        <f t="shared" si="85"/>
        <v>7.708107077428596</v>
      </c>
      <c r="EY281" s="24">
        <f t="shared" si="85"/>
        <v>17.494785095657967</v>
      </c>
      <c r="EZ281" s="24">
        <f t="shared" si="85"/>
        <v>14.4716426533366</v>
      </c>
      <c r="FA281" s="24">
        <f t="shared" si="85"/>
        <v>5.651193633739247</v>
      </c>
      <c r="FB281" s="24">
        <f t="shared" si="85"/>
        <v>2.628051191417867</v>
      </c>
      <c r="FC281" s="24">
        <f t="shared" si="85"/>
        <v>0</v>
      </c>
      <c r="FD281" s="24">
        <f t="shared" si="85"/>
        <v>0</v>
      </c>
      <c r="FF281" s="2" t="s">
        <v>249</v>
      </c>
      <c r="FG281" s="19">
        <v>21000</v>
      </c>
      <c r="FH281" s="26">
        <v>18.03</v>
      </c>
      <c r="FI281" s="26">
        <v>21.18</v>
      </c>
      <c r="FJ281" s="26">
        <v>21.18</v>
      </c>
      <c r="FK281" s="26">
        <v>10.14</v>
      </c>
      <c r="FL281" s="26">
        <v>15.79</v>
      </c>
      <c r="FM281" s="26">
        <v>11.05</v>
      </c>
      <c r="FN281" s="26">
        <v>20.45</v>
      </c>
      <c r="FO281" s="24">
        <f>AVERAGE(FH280:FH282)</f>
        <v>17.57</v>
      </c>
      <c r="FP281" s="24">
        <f t="shared" ref="FP281:FU281" si="86">AVERAGE(FI280:FI282)</f>
        <v>21.276666666666667</v>
      </c>
      <c r="FQ281" s="24">
        <f t="shared" si="86"/>
        <v>21.276666666666667</v>
      </c>
      <c r="FR281" s="24">
        <f t="shared" si="86"/>
        <v>9.8066666666666666</v>
      </c>
      <c r="FS281" s="24">
        <f t="shared" si="86"/>
        <v>15.37</v>
      </c>
      <c r="FT281" s="24">
        <f t="shared" si="86"/>
        <v>10.823333333333332</v>
      </c>
      <c r="FU281" s="24">
        <f t="shared" si="86"/>
        <v>20.596666666666668</v>
      </c>
      <c r="FV281" s="49" t="s">
        <v>249</v>
      </c>
      <c r="FW281" s="7">
        <v>13.5</v>
      </c>
      <c r="FX281" s="7">
        <v>1145.3876996040322</v>
      </c>
      <c r="FY281" s="7">
        <v>4.6144183476765903</v>
      </c>
      <c r="FZ281" s="7">
        <v>22.416956583658802</v>
      </c>
    </row>
    <row r="282" spans="1:182" x14ac:dyDescent="0.2">
      <c r="A282">
        <v>27</v>
      </c>
      <c r="B282" t="s">
        <v>24</v>
      </c>
      <c r="C282" t="s">
        <v>78</v>
      </c>
      <c r="D282" t="s">
        <v>69</v>
      </c>
      <c r="E282" s="19">
        <v>22478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7.0000000000000007E-2</v>
      </c>
      <c r="Q282">
        <v>0.02</v>
      </c>
      <c r="R282">
        <v>0</v>
      </c>
      <c r="S282">
        <v>0</v>
      </c>
      <c r="T282">
        <v>0</v>
      </c>
      <c r="U282">
        <v>0.05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0.02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 s="26">
        <v>0.1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0.04</v>
      </c>
      <c r="CD282">
        <v>0.32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0.53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f t="shared" si="74"/>
        <v>0</v>
      </c>
      <c r="DV282">
        <v>7</v>
      </c>
      <c r="DW282">
        <f>MAX(DU281:DU284)</f>
        <v>0</v>
      </c>
      <c r="DX282" s="2" t="s">
        <v>261</v>
      </c>
      <c r="DY282">
        <v>1.69666722029995</v>
      </c>
      <c r="DZ282">
        <v>7.70766650150237</v>
      </c>
      <c r="EA282">
        <v>7.70766650150237</v>
      </c>
      <c r="EB282">
        <v>6.12652767141818</v>
      </c>
      <c r="EC282">
        <v>7.70766650150237</v>
      </c>
      <c r="ED282">
        <v>6.12652767141818</v>
      </c>
      <c r="EE282">
        <v>7.70766650150237</v>
      </c>
      <c r="EF282">
        <v>4.4298604511182296</v>
      </c>
      <c r="EG282">
        <v>4.4298604511182296</v>
      </c>
      <c r="EH282">
        <v>7.9015040432953798</v>
      </c>
      <c r="EI282">
        <v>16.814125527648201</v>
      </c>
      <c r="EJ282">
        <v>13.536319477264099</v>
      </c>
      <c r="EK282">
        <v>5.4952100365768999</v>
      </c>
      <c r="EL282">
        <v>2.2174039861927599</v>
      </c>
      <c r="EM282">
        <v>0</v>
      </c>
      <c r="EN282">
        <v>0</v>
      </c>
      <c r="EO282" s="24">
        <f>AVERAGE(DY279:DY282)</f>
        <v>1.2292016769701559</v>
      </c>
      <c r="EP282" s="24">
        <f t="shared" ref="EP282:FD282" si="87">AVERAGE(DZ279:DZ282)</f>
        <v>7.2799167055044949</v>
      </c>
      <c r="EQ282" s="24">
        <f t="shared" si="87"/>
        <v>7.2799167055044949</v>
      </c>
      <c r="ER282" s="24">
        <f t="shared" si="87"/>
        <v>5.5539329437689151</v>
      </c>
      <c r="ES282" s="24">
        <f t="shared" si="87"/>
        <v>7.2799167055044949</v>
      </c>
      <c r="ET282" s="24">
        <f t="shared" si="87"/>
        <v>5.5539329437689151</v>
      </c>
      <c r="EU282" s="24">
        <f t="shared" si="87"/>
        <v>7.2799167055044949</v>
      </c>
      <c r="EV282" s="24">
        <f t="shared" si="87"/>
        <v>4.3247312667987581</v>
      </c>
      <c r="EW282" s="24">
        <f t="shared" si="87"/>
        <v>4.3247312667987581</v>
      </c>
      <c r="EX282" s="24">
        <f t="shared" si="87"/>
        <v>7.6689097497051968</v>
      </c>
      <c r="EY282" s="24">
        <f t="shared" si="87"/>
        <v>17.478227145467226</v>
      </c>
      <c r="EZ282" s="24">
        <f t="shared" si="87"/>
        <v>14.5230417067615</v>
      </c>
      <c r="FA282" s="24">
        <f t="shared" si="87"/>
        <v>5.4805748288173275</v>
      </c>
      <c r="FB282" s="24">
        <f t="shared" si="87"/>
        <v>2.5253893901115898</v>
      </c>
      <c r="FC282" s="24">
        <f t="shared" si="87"/>
        <v>0</v>
      </c>
      <c r="FD282" s="24">
        <f t="shared" si="87"/>
        <v>0</v>
      </c>
      <c r="FE282" s="49" t="s">
        <v>261</v>
      </c>
      <c r="FF282" s="2" t="s">
        <v>249</v>
      </c>
      <c r="FG282" s="19">
        <v>22478</v>
      </c>
      <c r="FH282" s="26">
        <v>16.93</v>
      </c>
      <c r="FI282" s="26">
        <v>20.9</v>
      </c>
      <c r="FJ282" s="26">
        <v>20.9</v>
      </c>
      <c r="FK282" s="26">
        <v>9.41</v>
      </c>
      <c r="FL282" s="26">
        <v>14.47</v>
      </c>
      <c r="FM282" s="26">
        <v>10.3</v>
      </c>
      <c r="FN282" s="26">
        <v>20.170000000000002</v>
      </c>
      <c r="FO282" s="24">
        <f>AVERAGE(FH279:FH282)</f>
        <v>17.707500000000003</v>
      </c>
      <c r="FP282" s="24">
        <f t="shared" ref="FP282:FU282" si="88">AVERAGE(FI279:FI282)</f>
        <v>21.342500000000001</v>
      </c>
      <c r="FQ282" s="24">
        <f t="shared" si="88"/>
        <v>21.342500000000001</v>
      </c>
      <c r="FR282" s="24">
        <f t="shared" si="88"/>
        <v>9.8975000000000009</v>
      </c>
      <c r="FS282" s="24">
        <f t="shared" si="88"/>
        <v>15.424999999999999</v>
      </c>
      <c r="FT282" s="24">
        <f t="shared" si="88"/>
        <v>10.897500000000001</v>
      </c>
      <c r="FU282" s="24">
        <f t="shared" si="88"/>
        <v>20.5825</v>
      </c>
      <c r="FV282" s="49"/>
      <c r="FW282" s="7">
        <v>13.5</v>
      </c>
      <c r="FX282" s="7">
        <v>1145.3876996040322</v>
      </c>
      <c r="FY282" s="7">
        <v>4.6144183476765903</v>
      </c>
      <c r="FZ282" s="7">
        <v>22.416956583658802</v>
      </c>
    </row>
    <row r="283" spans="1:182" x14ac:dyDescent="0.2">
      <c r="A283">
        <v>28</v>
      </c>
      <c r="B283" t="s">
        <v>25</v>
      </c>
      <c r="C283" t="s">
        <v>78</v>
      </c>
      <c r="D283" t="s">
        <v>69</v>
      </c>
      <c r="E283" s="19">
        <v>23294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0.03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0.01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0.33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0.09</v>
      </c>
      <c r="CD283">
        <v>0.28000000000000003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0.49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f t="shared" si="74"/>
        <v>0</v>
      </c>
      <c r="DX283" s="2" t="s">
        <v>261</v>
      </c>
      <c r="DY283">
        <v>0</v>
      </c>
      <c r="DZ283">
        <v>0.70710678118654802</v>
      </c>
      <c r="EA283">
        <v>0.70710678118654802</v>
      </c>
      <c r="EB283">
        <v>0</v>
      </c>
      <c r="EC283">
        <v>0.70710678118654802</v>
      </c>
      <c r="ED283">
        <v>0</v>
      </c>
      <c r="EE283">
        <v>0.70710678118654802</v>
      </c>
      <c r="EF283">
        <v>0</v>
      </c>
      <c r="EG283">
        <v>0</v>
      </c>
      <c r="EH283">
        <v>6.3639610306789303</v>
      </c>
      <c r="EI283">
        <v>14.3530837674453</v>
      </c>
      <c r="EJ283">
        <v>13.6459769862588</v>
      </c>
      <c r="EK283">
        <v>1.4142135623731</v>
      </c>
      <c r="EL283">
        <v>0.70710678118654802</v>
      </c>
      <c r="EM283">
        <v>0</v>
      </c>
      <c r="EN283">
        <v>0</v>
      </c>
      <c r="EP283" s="34"/>
      <c r="EQ283" s="34"/>
      <c r="ER283" s="34"/>
      <c r="ES283" s="34"/>
      <c r="ET283" s="34"/>
      <c r="EU283" s="34"/>
      <c r="EV283" s="34"/>
      <c r="EW283" s="34"/>
      <c r="EX283" s="34"/>
      <c r="EY283" s="34"/>
      <c r="EZ283" s="34"/>
      <c r="FA283" s="34"/>
      <c r="FB283" s="34"/>
      <c r="FC283" s="34"/>
      <c r="FD283" s="34"/>
      <c r="FF283" s="2" t="s">
        <v>249</v>
      </c>
      <c r="FG283" s="19">
        <v>23294</v>
      </c>
      <c r="FH283" s="26">
        <v>13.88</v>
      </c>
      <c r="FI283" s="26">
        <v>14.88</v>
      </c>
      <c r="FJ283" s="26">
        <v>14.88</v>
      </c>
      <c r="FK283" s="26">
        <v>12.15</v>
      </c>
      <c r="FL283" s="26">
        <v>13.88</v>
      </c>
      <c r="FM283" s="26">
        <v>8.14</v>
      </c>
      <c r="FN283" s="26">
        <v>13.88</v>
      </c>
      <c r="FO283" s="34"/>
      <c r="FP283" s="34"/>
      <c r="FQ283" s="34"/>
      <c r="FR283" s="34"/>
      <c r="FS283" s="34"/>
      <c r="FT283" s="34"/>
      <c r="FU283" s="34"/>
      <c r="FW283" s="7">
        <v>13.299999999999999</v>
      </c>
      <c r="FX283" s="7">
        <v>1299.746568202971</v>
      </c>
      <c r="FY283" s="7">
        <v>3.3322319189707366</v>
      </c>
      <c r="FZ283" s="7">
        <v>21.855812708536735</v>
      </c>
    </row>
    <row r="284" spans="1:182" x14ac:dyDescent="0.2">
      <c r="A284">
        <v>28</v>
      </c>
      <c r="B284" t="s">
        <v>25</v>
      </c>
      <c r="C284" t="s">
        <v>78</v>
      </c>
      <c r="D284" t="s">
        <v>69</v>
      </c>
      <c r="E284" s="19">
        <v>23957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0.02</v>
      </c>
      <c r="Q284">
        <v>0</v>
      </c>
      <c r="R284">
        <v>0</v>
      </c>
      <c r="S284">
        <v>0</v>
      </c>
      <c r="T284">
        <v>0</v>
      </c>
      <c r="U284">
        <v>0.01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0.01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0.32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0.03</v>
      </c>
      <c r="CD284">
        <v>0.34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0.49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f t="shared" si="74"/>
        <v>0</v>
      </c>
      <c r="DX284" s="2" t="s">
        <v>261</v>
      </c>
      <c r="DY284">
        <v>0.54119610014619701</v>
      </c>
      <c r="DZ284">
        <v>1.2483028813327499</v>
      </c>
      <c r="EA284">
        <v>1.2483028813327499</v>
      </c>
      <c r="EB284">
        <v>0.54119610014619701</v>
      </c>
      <c r="EC284">
        <v>1.2483028813327499</v>
      </c>
      <c r="ED284">
        <v>0.54119610014619701</v>
      </c>
      <c r="EE284">
        <v>1.2483028813327499</v>
      </c>
      <c r="EF284">
        <v>0</v>
      </c>
      <c r="EG284">
        <v>0</v>
      </c>
      <c r="EH284">
        <v>6.4993837440526896</v>
      </c>
      <c r="EI284">
        <v>14.750828257978201</v>
      </c>
      <c r="EJ284">
        <v>13.502525376645499</v>
      </c>
      <c r="EK284">
        <v>1.95540966251929</v>
      </c>
      <c r="EL284">
        <v>0.70710678118654802</v>
      </c>
      <c r="EM284">
        <v>0</v>
      </c>
      <c r="EN284">
        <v>0</v>
      </c>
      <c r="EP284" s="34"/>
      <c r="EQ284" s="34"/>
      <c r="ER284" s="34"/>
      <c r="ES284" s="34"/>
      <c r="ET284" s="34"/>
      <c r="EU284" s="34"/>
      <c r="EV284" s="34"/>
      <c r="EW284" s="34"/>
      <c r="EX284" s="34"/>
      <c r="EY284" s="34"/>
      <c r="EZ284" s="34"/>
      <c r="FA284" s="34"/>
      <c r="FB284" s="34"/>
      <c r="FC284" s="34"/>
      <c r="FD284" s="34"/>
      <c r="FF284" s="2" t="s">
        <v>248</v>
      </c>
      <c r="FG284" s="19">
        <v>23957</v>
      </c>
      <c r="FH284" s="26">
        <v>14.07</v>
      </c>
      <c r="FI284" s="26">
        <v>15.07</v>
      </c>
      <c r="FJ284" s="26">
        <v>16.07</v>
      </c>
      <c r="FK284" s="26">
        <v>11.66</v>
      </c>
      <c r="FL284" s="26">
        <v>14.07</v>
      </c>
      <c r="FM284" s="26">
        <v>8.41</v>
      </c>
      <c r="FN284" s="26">
        <v>14.07</v>
      </c>
      <c r="FO284" s="34"/>
      <c r="FP284" s="34"/>
      <c r="FQ284" s="34"/>
      <c r="FR284" s="34"/>
      <c r="FS284" s="34"/>
      <c r="FT284" s="34"/>
      <c r="FU284" s="34"/>
      <c r="FW284" s="7">
        <v>13.299999999999999</v>
      </c>
      <c r="FX284" s="7">
        <v>1299.746568202971</v>
      </c>
      <c r="FY284" s="7">
        <v>3.3322319189707366</v>
      </c>
      <c r="FZ284" s="7">
        <v>21.855812708536735</v>
      </c>
    </row>
    <row r="285" spans="1:182" x14ac:dyDescent="0.2">
      <c r="A285">
        <v>28</v>
      </c>
      <c r="B285" t="s">
        <v>25</v>
      </c>
      <c r="C285" t="s">
        <v>77</v>
      </c>
      <c r="D285" t="s">
        <v>72</v>
      </c>
      <c r="E285" s="19">
        <v>21785.4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0.03</v>
      </c>
      <c r="Q285">
        <v>0</v>
      </c>
      <c r="R285">
        <v>0</v>
      </c>
      <c r="S285">
        <v>0.01</v>
      </c>
      <c r="T285">
        <v>0</v>
      </c>
      <c r="U285">
        <v>0.01</v>
      </c>
      <c r="V285">
        <v>0</v>
      </c>
      <c r="W285">
        <v>0</v>
      </c>
      <c r="X285">
        <v>0</v>
      </c>
      <c r="Y285">
        <v>0.01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0.01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0.06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0.01</v>
      </c>
      <c r="CD285">
        <v>0</v>
      </c>
      <c r="CE285">
        <v>0.19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0.41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f t="shared" si="74"/>
        <v>1</v>
      </c>
      <c r="DX285" s="2" t="s">
        <v>261</v>
      </c>
      <c r="DY285">
        <v>1.2483028813327399</v>
      </c>
      <c r="DZ285">
        <v>2.8294417114169299</v>
      </c>
      <c r="EA285">
        <v>2.12233493023039</v>
      </c>
      <c r="EB285">
        <v>1.2483028813327499</v>
      </c>
      <c r="EC285">
        <v>2.8294417114169299</v>
      </c>
      <c r="ED285">
        <v>1.2483028813327499</v>
      </c>
      <c r="EE285">
        <v>2.8294417114169299</v>
      </c>
      <c r="EF285">
        <v>0.70710678118654802</v>
      </c>
      <c r="EG285">
        <v>0</v>
      </c>
      <c r="EH285">
        <v>4.3305098828172301</v>
      </c>
      <c r="EI285">
        <v>9.8379954228973308</v>
      </c>
      <c r="EJ285">
        <v>8.4227672738534896</v>
      </c>
      <c r="EK285">
        <v>2.8294417114169299</v>
      </c>
      <c r="EL285">
        <v>1.4142135623731</v>
      </c>
      <c r="EM285">
        <v>0</v>
      </c>
      <c r="EN285">
        <v>0</v>
      </c>
      <c r="EO285" s="24"/>
      <c r="EP285" s="24"/>
      <c r="EQ285" s="24"/>
      <c r="ER285" s="24"/>
      <c r="ES285" s="24"/>
      <c r="ET285" s="24"/>
      <c r="EU285" s="24"/>
      <c r="EV285" s="24"/>
      <c r="EW285" s="24"/>
      <c r="EX285" s="24"/>
      <c r="EY285" s="24"/>
      <c r="EZ285" s="24"/>
      <c r="FA285" s="24"/>
      <c r="FB285" s="24"/>
      <c r="FC285" s="24"/>
      <c r="FD285" s="24"/>
      <c r="FF285" s="2" t="s">
        <v>248</v>
      </c>
      <c r="FG285" s="19">
        <v>21785.4</v>
      </c>
      <c r="FH285" s="26">
        <v>10.34</v>
      </c>
      <c r="FI285" s="26">
        <v>12.08</v>
      </c>
      <c r="FJ285" s="26">
        <v>13.08</v>
      </c>
      <c r="FK285" s="26">
        <v>5.61</v>
      </c>
      <c r="FL285" s="26">
        <v>10.34</v>
      </c>
      <c r="FM285" s="26">
        <v>6.89</v>
      </c>
      <c r="FN285" s="26">
        <v>11.34</v>
      </c>
      <c r="FO285" s="24"/>
      <c r="FP285" s="24"/>
      <c r="FQ285" s="24"/>
      <c r="FR285" s="24"/>
      <c r="FS285" s="24"/>
      <c r="FT285" s="24"/>
      <c r="FU285" s="24"/>
      <c r="FW285" s="7">
        <v>13.299999999999999</v>
      </c>
      <c r="FX285" s="7">
        <v>1299.746568202971</v>
      </c>
      <c r="FY285" s="7">
        <v>3.3322319189707366</v>
      </c>
      <c r="FZ285" s="7">
        <v>21.855812708536735</v>
      </c>
    </row>
    <row r="286" spans="1:182" x14ac:dyDescent="0.2">
      <c r="A286">
        <v>28</v>
      </c>
      <c r="B286" t="s">
        <v>25</v>
      </c>
      <c r="C286" t="s">
        <v>77</v>
      </c>
      <c r="D286" t="s">
        <v>72</v>
      </c>
      <c r="E286" s="19">
        <v>22031.3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0.03</v>
      </c>
      <c r="Q286">
        <v>0</v>
      </c>
      <c r="R286">
        <v>0.01</v>
      </c>
      <c r="S286">
        <v>0</v>
      </c>
      <c r="T286">
        <v>0</v>
      </c>
      <c r="U286">
        <v>0.01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0.01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0.46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0.01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0.01</v>
      </c>
      <c r="CD286">
        <v>0</v>
      </c>
      <c r="CE286">
        <v>0.24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0.36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f t="shared" si="74"/>
        <v>1</v>
      </c>
      <c r="DX286" s="2" t="s">
        <v>261</v>
      </c>
      <c r="DY286">
        <v>0.54119610014619701</v>
      </c>
      <c r="DZ286">
        <v>0.54119610014619701</v>
      </c>
      <c r="EA286">
        <v>0.54119610014619701</v>
      </c>
      <c r="EB286">
        <v>0.54119610014619701</v>
      </c>
      <c r="EC286">
        <v>0.54119610014619701</v>
      </c>
      <c r="ED286">
        <v>0.54119610014619701</v>
      </c>
      <c r="EE286">
        <v>0.54119610014619701</v>
      </c>
      <c r="EF286">
        <v>0</v>
      </c>
      <c r="EG286">
        <v>0</v>
      </c>
      <c r="EH286">
        <v>4.2154307143209602</v>
      </c>
      <c r="EI286">
        <v>12.541938326021199</v>
      </c>
      <c r="EJ286">
        <v>12.000742225874999</v>
      </c>
      <c r="EK286">
        <v>1.2483028813327499</v>
      </c>
      <c r="EL286">
        <v>0.70710678118654802</v>
      </c>
      <c r="EM286">
        <v>0</v>
      </c>
      <c r="EN286">
        <v>0</v>
      </c>
      <c r="EP286" s="34"/>
      <c r="EQ286" s="34"/>
      <c r="ER286" s="34"/>
      <c r="ES286" s="34"/>
      <c r="ET286" s="34"/>
      <c r="EU286" s="34"/>
      <c r="EV286" s="34"/>
      <c r="EW286" s="34"/>
      <c r="EX286" s="34"/>
      <c r="EY286" s="34"/>
      <c r="EZ286" s="34"/>
      <c r="FA286" s="34"/>
      <c r="FB286" s="34"/>
      <c r="FC286" s="34"/>
      <c r="FD286" s="34"/>
      <c r="FF286" s="2" t="s">
        <v>249</v>
      </c>
      <c r="FG286" s="19">
        <v>22031.3</v>
      </c>
      <c r="FH286" s="26">
        <v>13.26</v>
      </c>
      <c r="FI286" s="26">
        <v>14.26</v>
      </c>
      <c r="FJ286" s="26">
        <v>14.26</v>
      </c>
      <c r="FK286" s="26">
        <v>10.52</v>
      </c>
      <c r="FL286" s="26">
        <v>13.26</v>
      </c>
      <c r="FM286" s="26">
        <v>6.47</v>
      </c>
      <c r="FN286" s="26">
        <v>14.26</v>
      </c>
      <c r="FO286" s="34"/>
      <c r="FP286" s="34"/>
      <c r="FQ286" s="34"/>
      <c r="FR286" s="34"/>
      <c r="FS286" s="34"/>
      <c r="FT286" s="34"/>
      <c r="FU286" s="34"/>
      <c r="FW286" s="7">
        <v>13.299999999999999</v>
      </c>
      <c r="FX286" s="7">
        <v>1299.746568202971</v>
      </c>
      <c r="FY286" s="7">
        <v>3.3322319189707366</v>
      </c>
      <c r="FZ286" s="7">
        <v>21.855812708536735</v>
      </c>
    </row>
    <row r="287" spans="1:182" x14ac:dyDescent="0.2">
      <c r="A287">
        <v>28</v>
      </c>
      <c r="B287" t="s">
        <v>25</v>
      </c>
      <c r="C287" t="s">
        <v>77</v>
      </c>
      <c r="D287" t="s">
        <v>72</v>
      </c>
      <c r="E287" s="19">
        <v>22568.799999999999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0.06</v>
      </c>
      <c r="Q287">
        <v>0</v>
      </c>
      <c r="R287">
        <v>0</v>
      </c>
      <c r="S287">
        <v>0.01</v>
      </c>
      <c r="T287">
        <v>0</v>
      </c>
      <c r="U287">
        <v>0.01</v>
      </c>
      <c r="V287">
        <v>0</v>
      </c>
      <c r="W287">
        <v>0</v>
      </c>
      <c r="X287">
        <v>0</v>
      </c>
      <c r="Y287">
        <v>0.01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0.01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0.24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0.01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0.03</v>
      </c>
      <c r="CD287">
        <v>0</v>
      </c>
      <c r="CE287">
        <v>0.65</v>
      </c>
      <c r="CF287">
        <v>0.04</v>
      </c>
      <c r="CG287">
        <v>0</v>
      </c>
      <c r="CH287">
        <v>0</v>
      </c>
      <c r="CI287">
        <v>0</v>
      </c>
      <c r="CJ287">
        <v>0</v>
      </c>
      <c r="CK287">
        <v>0.1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0.01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f t="shared" si="74"/>
        <v>2</v>
      </c>
      <c r="DX287" s="2" t="s">
        <v>261</v>
      </c>
      <c r="DY287">
        <v>0.54119610014619701</v>
      </c>
      <c r="DZ287">
        <v>1.2483028813327499</v>
      </c>
      <c r="EA287">
        <v>1.95540966251929</v>
      </c>
      <c r="EB287">
        <v>1.2483028813327499</v>
      </c>
      <c r="EC287">
        <v>1.95540966251929</v>
      </c>
      <c r="ED287">
        <v>1.2483028813327499</v>
      </c>
      <c r="EE287">
        <v>1.95540966251929</v>
      </c>
      <c r="EF287">
        <v>0.70710678118654802</v>
      </c>
      <c r="EG287">
        <v>0.70710678118654802</v>
      </c>
      <c r="EH287">
        <v>5.1780053478940502</v>
      </c>
      <c r="EI287">
        <v>13.0779998664086</v>
      </c>
      <c r="EJ287">
        <v>12.5368037662624</v>
      </c>
      <c r="EK287">
        <v>1.95540966251929</v>
      </c>
      <c r="EL287">
        <v>1.4142135623731</v>
      </c>
      <c r="EM287">
        <v>0</v>
      </c>
      <c r="EN287">
        <v>0</v>
      </c>
      <c r="EO287" s="24">
        <f>AVERAGE(DY285:DY288)</f>
        <v>0.58267377040628343</v>
      </c>
      <c r="EP287" s="24">
        <f t="shared" ref="EP287:FD287" si="89">AVERAGE(DZ285:DZ288)</f>
        <v>1.1547351732239692</v>
      </c>
      <c r="EQ287" s="24">
        <f t="shared" si="89"/>
        <v>1.1547351732239692</v>
      </c>
      <c r="ER287" s="24">
        <f t="shared" si="89"/>
        <v>0.75945046570292418</v>
      </c>
      <c r="ES287" s="24">
        <f t="shared" si="89"/>
        <v>1.3315118685206042</v>
      </c>
      <c r="ET287" s="24">
        <f t="shared" si="89"/>
        <v>0.75945046570292418</v>
      </c>
      <c r="EU287" s="24">
        <f t="shared" si="89"/>
        <v>1.3315118685206042</v>
      </c>
      <c r="EV287" s="24">
        <f t="shared" si="89"/>
        <v>0.35355339059327401</v>
      </c>
      <c r="EW287" s="24">
        <f t="shared" si="89"/>
        <v>0.176776695296637</v>
      </c>
      <c r="EX287" s="24">
        <f t="shared" si="89"/>
        <v>5.0022121225051279</v>
      </c>
      <c r="EY287" s="24">
        <f t="shared" si="89"/>
        <v>12.677440077962059</v>
      </c>
      <c r="EZ287" s="24">
        <f t="shared" si="89"/>
        <v>12.053034990627998</v>
      </c>
      <c r="FA287" s="24">
        <f t="shared" si="89"/>
        <v>1.5082885638172425</v>
      </c>
      <c r="FB287" s="24">
        <f t="shared" si="89"/>
        <v>0.8838834764831871</v>
      </c>
      <c r="FC287" s="24">
        <f t="shared" si="89"/>
        <v>0</v>
      </c>
      <c r="FD287" s="24">
        <f t="shared" si="89"/>
        <v>0</v>
      </c>
      <c r="FF287" s="2" t="s">
        <v>253</v>
      </c>
      <c r="FG287" s="19">
        <v>22568.799999999999</v>
      </c>
      <c r="FH287" s="26">
        <v>14.04</v>
      </c>
      <c r="FI287" s="26">
        <v>16.04</v>
      </c>
      <c r="FJ287" s="26">
        <v>16.04</v>
      </c>
      <c r="FK287" s="26">
        <v>9.59</v>
      </c>
      <c r="FL287" s="26">
        <v>15.45</v>
      </c>
      <c r="FM287" s="26">
        <v>8.14</v>
      </c>
      <c r="FN287" s="26">
        <v>17.45</v>
      </c>
      <c r="FO287" s="24">
        <f>AVERAGE(FH285:FH288)</f>
        <v>12.92</v>
      </c>
      <c r="FP287" s="24">
        <f t="shared" ref="FP287:FU287" si="90">AVERAGE(FI285:FI288)</f>
        <v>14.104999999999999</v>
      </c>
      <c r="FQ287" s="24">
        <f t="shared" si="90"/>
        <v>14.354999999999999</v>
      </c>
      <c r="FR287" s="24">
        <f t="shared" si="90"/>
        <v>9.379999999999999</v>
      </c>
      <c r="FS287" s="24">
        <f t="shared" si="90"/>
        <v>13.772499999999999</v>
      </c>
      <c r="FT287" s="24">
        <f t="shared" si="90"/>
        <v>7.5150000000000006</v>
      </c>
      <c r="FU287" s="24">
        <f t="shared" si="90"/>
        <v>14.772499999999999</v>
      </c>
      <c r="FV287" s="49" t="s">
        <v>253</v>
      </c>
      <c r="FW287" s="7">
        <v>13.299999999999999</v>
      </c>
      <c r="FX287" s="7">
        <v>1299.746568202971</v>
      </c>
      <c r="FY287" s="7">
        <v>3.3322319189707366</v>
      </c>
      <c r="FZ287" s="7">
        <v>21.855812708536735</v>
      </c>
    </row>
    <row r="288" spans="1:182" x14ac:dyDescent="0.2">
      <c r="A288">
        <v>28</v>
      </c>
      <c r="B288" t="s">
        <v>25</v>
      </c>
      <c r="C288" t="s">
        <v>77</v>
      </c>
      <c r="D288" t="s">
        <v>72</v>
      </c>
      <c r="E288" s="19">
        <v>22665.3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0.01</v>
      </c>
      <c r="N288">
        <v>0</v>
      </c>
      <c r="O288">
        <v>0</v>
      </c>
      <c r="P288">
        <v>0.05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0.3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0.31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0.14000000000000001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f t="shared" si="74"/>
        <v>1</v>
      </c>
      <c r="DV288">
        <v>24</v>
      </c>
      <c r="DW288">
        <f>MAX(DU285:DU290)</f>
        <v>2</v>
      </c>
      <c r="DX288" s="2" t="s">
        <v>261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6.2849025449882703</v>
      </c>
      <c r="EI288">
        <v>15.2518266965211</v>
      </c>
      <c r="EJ288">
        <v>15.2518266965211</v>
      </c>
      <c r="EK288">
        <v>0</v>
      </c>
      <c r="EL288">
        <v>0</v>
      </c>
      <c r="EM288">
        <v>0</v>
      </c>
      <c r="EN288">
        <v>0</v>
      </c>
      <c r="EO288" s="24">
        <f>AVERAGE(DY283:DY288)</f>
        <v>0.47864853029522175</v>
      </c>
      <c r="EP288" s="24">
        <f t="shared" ref="EP288:FD288" si="91">AVERAGE(DZ283:DZ288)</f>
        <v>1.0957250592358625</v>
      </c>
      <c r="EQ288" s="24">
        <f t="shared" si="91"/>
        <v>1.0957250592358625</v>
      </c>
      <c r="ER288" s="24">
        <f t="shared" si="91"/>
        <v>0.59649966049298231</v>
      </c>
      <c r="ES288" s="24">
        <f t="shared" si="91"/>
        <v>1.213576189433619</v>
      </c>
      <c r="ET288" s="24">
        <f t="shared" si="91"/>
        <v>0.59649966049298231</v>
      </c>
      <c r="EU288" s="24">
        <f t="shared" si="91"/>
        <v>1.213576189433619</v>
      </c>
      <c r="EV288" s="24">
        <f t="shared" si="91"/>
        <v>0.23570226039551601</v>
      </c>
      <c r="EW288" s="24">
        <f t="shared" si="91"/>
        <v>0.117851130197758</v>
      </c>
      <c r="EX288" s="24">
        <f t="shared" si="91"/>
        <v>5.4786988774586876</v>
      </c>
      <c r="EY288" s="24">
        <f t="shared" si="91"/>
        <v>13.30227872287862</v>
      </c>
      <c r="EZ288" s="24">
        <f t="shared" si="91"/>
        <v>12.560107054236049</v>
      </c>
      <c r="FA288" s="24">
        <f t="shared" si="91"/>
        <v>1.5671295800268934</v>
      </c>
      <c r="FB288" s="24">
        <f t="shared" si="91"/>
        <v>0.82495791138430741</v>
      </c>
      <c r="FC288" s="24">
        <f t="shared" si="91"/>
        <v>0</v>
      </c>
      <c r="FD288" s="24">
        <f t="shared" si="91"/>
        <v>0</v>
      </c>
      <c r="FE288" s="49" t="s">
        <v>261</v>
      </c>
      <c r="FF288" s="2" t="s">
        <v>251</v>
      </c>
      <c r="FG288" s="19">
        <v>22665.3</v>
      </c>
      <c r="FH288" s="26">
        <v>14.04</v>
      </c>
      <c r="FI288" s="26">
        <v>14.04</v>
      </c>
      <c r="FJ288" s="26">
        <v>14.04</v>
      </c>
      <c r="FK288" s="26">
        <v>11.8</v>
      </c>
      <c r="FL288" s="26">
        <v>16.04</v>
      </c>
      <c r="FM288" s="26">
        <v>8.56</v>
      </c>
      <c r="FN288" s="26">
        <v>16.04</v>
      </c>
      <c r="FO288" s="24">
        <f>AVERAGE(FH283:FH288)</f>
        <v>13.271666666666667</v>
      </c>
      <c r="FP288" s="24">
        <f t="shared" ref="FP288:FU288" si="92">AVERAGE(FI283:FI288)</f>
        <v>14.395000000000001</v>
      </c>
      <c r="FQ288" s="24">
        <f t="shared" si="92"/>
        <v>14.728333333333333</v>
      </c>
      <c r="FR288" s="24">
        <f t="shared" si="92"/>
        <v>10.221666666666666</v>
      </c>
      <c r="FS288" s="24">
        <f t="shared" si="92"/>
        <v>13.839999999999998</v>
      </c>
      <c r="FT288" s="24">
        <f t="shared" si="92"/>
        <v>7.7683333333333335</v>
      </c>
      <c r="FU288" s="24">
        <f t="shared" si="92"/>
        <v>14.506666666666666</v>
      </c>
      <c r="FV288" s="49"/>
      <c r="FW288" s="7">
        <v>13.299999999999999</v>
      </c>
      <c r="FX288" s="7">
        <v>1299.746568202971</v>
      </c>
      <c r="FY288" s="7">
        <v>3.3322319189707366</v>
      </c>
      <c r="FZ288" s="7">
        <v>21.855812708536735</v>
      </c>
    </row>
    <row r="289" spans="1:183" x14ac:dyDescent="0.2">
      <c r="A289">
        <v>29</v>
      </c>
      <c r="B289" t="s">
        <v>26</v>
      </c>
      <c r="C289" t="s">
        <v>77</v>
      </c>
      <c r="D289" t="s">
        <v>72</v>
      </c>
      <c r="E289" s="19">
        <v>22923.200000000001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0.01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0.01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0.01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0.01</v>
      </c>
      <c r="CD289">
        <v>0</v>
      </c>
      <c r="CE289">
        <v>0.38</v>
      </c>
      <c r="CF289">
        <v>0.02</v>
      </c>
      <c r="CG289">
        <v>0</v>
      </c>
      <c r="CH289">
        <v>0</v>
      </c>
      <c r="CI289">
        <v>0</v>
      </c>
      <c r="CJ289">
        <v>0</v>
      </c>
      <c r="CK289">
        <v>0.22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0.02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f t="shared" si="74"/>
        <v>2</v>
      </c>
      <c r="DX289" s="2" t="s">
        <v>261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1.2247448713915901</v>
      </c>
      <c r="EI289">
        <v>1.93185165257814</v>
      </c>
      <c r="EJ289">
        <v>1.93185165257814</v>
      </c>
      <c r="EK289">
        <v>0.70710678118654802</v>
      </c>
      <c r="EL289">
        <v>0.70710678118654802</v>
      </c>
      <c r="EM289">
        <v>0</v>
      </c>
      <c r="EN289">
        <v>0</v>
      </c>
      <c r="EO289" s="24"/>
      <c r="EP289" s="24"/>
      <c r="EQ289" s="24"/>
      <c r="ER289" s="24"/>
      <c r="ES289" s="24"/>
      <c r="ET289" s="24"/>
      <c r="EU289" s="24"/>
      <c r="EV289" s="24"/>
      <c r="EW289" s="24"/>
      <c r="EX289" s="24"/>
      <c r="EY289" s="24"/>
      <c r="EZ289" s="24"/>
      <c r="FA289" s="24"/>
      <c r="FB289" s="24"/>
      <c r="FC289" s="24"/>
      <c r="FD289" s="24"/>
      <c r="FF289" s="2" t="s">
        <v>247</v>
      </c>
      <c r="FG289" s="19">
        <v>22923.200000000001</v>
      </c>
      <c r="FH289" s="26">
        <v>3.83</v>
      </c>
      <c r="FI289" s="26">
        <v>2.41</v>
      </c>
      <c r="FJ289" s="26">
        <v>3.83</v>
      </c>
      <c r="FK289" s="26">
        <v>2.41</v>
      </c>
      <c r="FL289" s="26">
        <v>3.83</v>
      </c>
      <c r="FM289" s="26">
        <v>2.83</v>
      </c>
      <c r="FN289" s="26">
        <v>2.41</v>
      </c>
      <c r="FO289" s="24"/>
      <c r="FP289" s="24"/>
      <c r="FQ289" s="24"/>
      <c r="FR289" s="24"/>
      <c r="FS289" s="24"/>
      <c r="FT289" s="24"/>
      <c r="FU289" s="24"/>
      <c r="FW289" s="7">
        <v>12.4</v>
      </c>
      <c r="FX289" s="7">
        <v>1500.8627414703355</v>
      </c>
      <c r="FY289" s="7">
        <v>1.8770646055539426</v>
      </c>
      <c r="FZ289" s="7">
        <v>20.173449198404899</v>
      </c>
    </row>
    <row r="290" spans="1:183" x14ac:dyDescent="0.2">
      <c r="A290">
        <v>29</v>
      </c>
      <c r="B290" t="s">
        <v>26</v>
      </c>
      <c r="C290" t="s">
        <v>77</v>
      </c>
      <c r="D290" t="s">
        <v>72</v>
      </c>
      <c r="E290" s="19">
        <v>22971.4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0.02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0.01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0.2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0.4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0.01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f t="shared" si="74"/>
        <v>1</v>
      </c>
      <c r="DX290" s="2" t="s">
        <v>261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1.93185165257814</v>
      </c>
      <c r="EJ290">
        <v>1.93185165257814</v>
      </c>
      <c r="EK290">
        <v>0</v>
      </c>
      <c r="EL290">
        <v>0</v>
      </c>
      <c r="EM290">
        <v>0</v>
      </c>
      <c r="EN290">
        <v>0</v>
      </c>
      <c r="EP290" s="34"/>
      <c r="EQ290" s="34"/>
      <c r="ER290" s="34"/>
      <c r="ES290" s="34"/>
      <c r="ET290" s="34"/>
      <c r="EU290" s="34"/>
      <c r="EV290" s="34"/>
      <c r="EW290" s="34"/>
      <c r="EX290" s="34"/>
      <c r="EY290" s="34"/>
      <c r="EZ290" s="34"/>
      <c r="FA290" s="34"/>
      <c r="FB290" s="34"/>
      <c r="FC290" s="34"/>
      <c r="FD290" s="34"/>
      <c r="FF290" s="2" t="s">
        <v>247</v>
      </c>
      <c r="FG290" s="19">
        <v>22971.4</v>
      </c>
      <c r="FH290" s="26">
        <v>4.1500000000000004</v>
      </c>
      <c r="FI290" s="26">
        <v>2.41</v>
      </c>
      <c r="FJ290" s="26">
        <v>4.1500000000000004</v>
      </c>
      <c r="FK290" s="26">
        <v>1</v>
      </c>
      <c r="FL290" s="26">
        <v>4.1500000000000004</v>
      </c>
      <c r="FM290" s="26">
        <v>3.15</v>
      </c>
      <c r="FN290" s="26">
        <v>2.41</v>
      </c>
      <c r="FO290" s="34"/>
      <c r="FP290" s="34"/>
      <c r="FQ290" s="34"/>
      <c r="FR290" s="34"/>
      <c r="FS290" s="34"/>
      <c r="FT290" s="34"/>
      <c r="FU290" s="34"/>
      <c r="FW290" s="7">
        <v>12.4</v>
      </c>
      <c r="FX290" s="7">
        <v>1500.8627414703355</v>
      </c>
      <c r="FY290" s="7">
        <v>1.8770646055539426</v>
      </c>
      <c r="FZ290" s="7">
        <v>20.173449198404899</v>
      </c>
    </row>
    <row r="291" spans="1:183" x14ac:dyDescent="0.2">
      <c r="A291">
        <v>29</v>
      </c>
      <c r="B291" t="s">
        <v>26</v>
      </c>
      <c r="C291" t="s">
        <v>78</v>
      </c>
      <c r="D291" t="s">
        <v>69</v>
      </c>
      <c r="E291" s="19">
        <v>19294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0.01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0.01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0.02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0.92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0.02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f t="shared" si="74"/>
        <v>1</v>
      </c>
      <c r="DV291">
        <v>8</v>
      </c>
      <c r="DW291">
        <f>MAX(DU291:DU293)</f>
        <v>2</v>
      </c>
      <c r="DX291" s="2" t="s">
        <v>261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0.70710678118654802</v>
      </c>
      <c r="EI291">
        <v>1.4142135623731</v>
      </c>
      <c r="EJ291">
        <v>1.4142135623731</v>
      </c>
      <c r="EK291">
        <v>0.70710678118654802</v>
      </c>
      <c r="EL291">
        <v>0.70710678118654802</v>
      </c>
      <c r="EM291">
        <v>0</v>
      </c>
      <c r="EN291">
        <v>0</v>
      </c>
      <c r="EO291" s="24">
        <f>AVERAGE(DY289:DY291)</f>
        <v>0</v>
      </c>
      <c r="EP291" s="24">
        <f t="shared" ref="EP291:FD291" si="93">AVERAGE(DZ289:DZ291)</f>
        <v>0</v>
      </c>
      <c r="EQ291" s="24">
        <f t="shared" si="93"/>
        <v>0</v>
      </c>
      <c r="ER291" s="24">
        <f t="shared" si="93"/>
        <v>0</v>
      </c>
      <c r="ES291" s="24">
        <f t="shared" si="93"/>
        <v>0</v>
      </c>
      <c r="ET291" s="24">
        <f t="shared" si="93"/>
        <v>0</v>
      </c>
      <c r="EU291" s="24">
        <f t="shared" si="93"/>
        <v>0</v>
      </c>
      <c r="EV291" s="24">
        <f t="shared" si="93"/>
        <v>0</v>
      </c>
      <c r="EW291" s="24">
        <f t="shared" si="93"/>
        <v>0</v>
      </c>
      <c r="EX291" s="24">
        <f t="shared" si="93"/>
        <v>0.64395055085937936</v>
      </c>
      <c r="EY291" s="24">
        <f t="shared" si="93"/>
        <v>1.7593056225097934</v>
      </c>
      <c r="EZ291" s="24">
        <f t="shared" si="93"/>
        <v>1.7593056225097934</v>
      </c>
      <c r="FA291" s="24">
        <f t="shared" si="93"/>
        <v>0.47140452079103201</v>
      </c>
      <c r="FB291" s="24">
        <f t="shared" si="93"/>
        <v>0.47140452079103201</v>
      </c>
      <c r="FC291" s="24">
        <f t="shared" si="93"/>
        <v>0</v>
      </c>
      <c r="FD291" s="24">
        <f t="shared" si="93"/>
        <v>0</v>
      </c>
      <c r="FE291" s="49" t="s">
        <v>261</v>
      </c>
      <c r="FF291" s="2" t="s">
        <v>247</v>
      </c>
      <c r="FG291" s="19">
        <v>19294</v>
      </c>
      <c r="FH291" s="26">
        <v>3</v>
      </c>
      <c r="FI291" s="26">
        <v>2</v>
      </c>
      <c r="FJ291" s="26">
        <v>3</v>
      </c>
      <c r="FK291" s="26">
        <v>2</v>
      </c>
      <c r="FL291" s="26">
        <v>3</v>
      </c>
      <c r="FM291" s="26">
        <v>2</v>
      </c>
      <c r="FN291" s="26">
        <v>2</v>
      </c>
      <c r="FO291" s="24">
        <f>AVERAGE(FH289:FH291)</f>
        <v>3.66</v>
      </c>
      <c r="FP291" s="24">
        <f t="shared" ref="FP291:FU291" si="94">AVERAGE(FI289:FI291)</f>
        <v>2.2733333333333334</v>
      </c>
      <c r="FQ291" s="24">
        <f t="shared" si="94"/>
        <v>3.66</v>
      </c>
      <c r="FR291" s="24">
        <f t="shared" si="94"/>
        <v>1.8033333333333335</v>
      </c>
      <c r="FS291" s="24">
        <f t="shared" si="94"/>
        <v>3.66</v>
      </c>
      <c r="FT291" s="24">
        <f t="shared" si="94"/>
        <v>2.66</v>
      </c>
      <c r="FU291" s="24">
        <f t="shared" si="94"/>
        <v>2.2733333333333334</v>
      </c>
      <c r="FV291" s="49" t="s">
        <v>249</v>
      </c>
      <c r="FW291" s="7">
        <v>12.4</v>
      </c>
      <c r="FX291" s="7">
        <v>1500.8627414703401</v>
      </c>
      <c r="FY291" s="7">
        <v>1.8770646055539399</v>
      </c>
      <c r="FZ291" s="7">
        <v>20.173449198404899</v>
      </c>
    </row>
    <row r="292" spans="1:183" x14ac:dyDescent="0.2">
      <c r="A292">
        <v>30</v>
      </c>
      <c r="B292" t="s">
        <v>27</v>
      </c>
      <c r="C292" t="s">
        <v>78</v>
      </c>
      <c r="D292" t="s">
        <v>69</v>
      </c>
      <c r="E292" s="19">
        <v>20474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0.03</v>
      </c>
      <c r="Q292">
        <v>0</v>
      </c>
      <c r="R292">
        <v>0</v>
      </c>
      <c r="S292">
        <v>0</v>
      </c>
      <c r="T292">
        <v>0</v>
      </c>
      <c r="U292">
        <v>0.01</v>
      </c>
      <c r="V292">
        <v>0</v>
      </c>
      <c r="W292">
        <v>0.01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0.04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0.05</v>
      </c>
      <c r="AS292">
        <v>0</v>
      </c>
      <c r="AT292">
        <v>0</v>
      </c>
      <c r="AU292">
        <v>0</v>
      </c>
      <c r="AV292">
        <v>0.01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0.03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0.94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f t="shared" si="74"/>
        <v>2</v>
      </c>
      <c r="DX292" s="2" t="s">
        <v>261</v>
      </c>
      <c r="DY292">
        <v>2.12233493023039</v>
      </c>
      <c r="DZ292">
        <v>8.4414388128595306</v>
      </c>
      <c r="EA292">
        <v>9.7757759301979892</v>
      </c>
      <c r="EB292">
        <v>10.1321698888906</v>
      </c>
      <c r="EC292">
        <v>11.3569147602822</v>
      </c>
      <c r="ED292">
        <v>10.1321698888906</v>
      </c>
      <c r="EE292">
        <v>11.3569147602822</v>
      </c>
      <c r="EF292">
        <v>8.0098349586601998</v>
      </c>
      <c r="EG292">
        <v>8.0098349586601998</v>
      </c>
      <c r="EH292">
        <v>8.0460100259854102</v>
      </c>
      <c r="EI292">
        <v>15.2614596822916</v>
      </c>
      <c r="EJ292">
        <v>9.7481050808460292</v>
      </c>
      <c r="EK292">
        <v>8.0912900760190496</v>
      </c>
      <c r="EL292">
        <v>2.5779354745735201</v>
      </c>
      <c r="EM292">
        <v>0</v>
      </c>
      <c r="EN292">
        <v>0</v>
      </c>
      <c r="EO292" s="24"/>
      <c r="EP292" s="24"/>
      <c r="EQ292" s="24"/>
      <c r="ER292" s="24"/>
      <c r="ES292" s="24"/>
      <c r="ET292" s="24"/>
      <c r="EU292" s="24"/>
      <c r="EV292" s="24"/>
      <c r="EW292" s="24"/>
      <c r="EX292" s="24"/>
      <c r="EY292" s="24"/>
      <c r="EZ292" s="24"/>
      <c r="FA292" s="24"/>
      <c r="FB292" s="24"/>
      <c r="FC292" s="24"/>
      <c r="FD292" s="24"/>
      <c r="FF292" s="2" t="s">
        <v>249</v>
      </c>
      <c r="FG292" s="19">
        <v>20474</v>
      </c>
      <c r="FH292" s="26">
        <v>17.29</v>
      </c>
      <c r="FI292" s="26">
        <v>25.41</v>
      </c>
      <c r="FJ292" s="26">
        <v>19.7</v>
      </c>
      <c r="FK292" s="26">
        <v>7.62</v>
      </c>
      <c r="FL292" s="26">
        <v>13.77</v>
      </c>
      <c r="FM292" s="26">
        <v>9.1199999999999992</v>
      </c>
      <c r="FN292" s="26">
        <v>20.7</v>
      </c>
      <c r="FO292" s="24"/>
      <c r="FP292" s="24"/>
      <c r="FQ292" s="24"/>
      <c r="FR292" s="24"/>
      <c r="FS292" s="24"/>
      <c r="FT292" s="24"/>
      <c r="FU292" s="24"/>
      <c r="FW292" s="7">
        <v>11.5</v>
      </c>
      <c r="FX292" s="7">
        <v>751.07381343841337</v>
      </c>
      <c r="FY292" s="7">
        <v>-3.99303030967712</v>
      </c>
      <c r="FZ292" s="7">
        <v>16.046803474426234</v>
      </c>
    </row>
    <row r="293" spans="1:183" x14ac:dyDescent="0.2">
      <c r="A293">
        <v>30</v>
      </c>
      <c r="B293" t="s">
        <v>27</v>
      </c>
      <c r="C293" t="s">
        <v>78</v>
      </c>
      <c r="D293" t="s">
        <v>69</v>
      </c>
      <c r="E293" s="19">
        <v>22390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0.04</v>
      </c>
      <c r="Q293">
        <v>0</v>
      </c>
      <c r="R293">
        <v>0</v>
      </c>
      <c r="S293">
        <v>0</v>
      </c>
      <c r="T293">
        <v>0</v>
      </c>
      <c r="U293">
        <v>0.02</v>
      </c>
      <c r="V293">
        <v>0</v>
      </c>
      <c r="W293">
        <v>0.01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0.01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0.02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0.05</v>
      </c>
      <c r="AS293">
        <v>0</v>
      </c>
      <c r="AT293">
        <v>0</v>
      </c>
      <c r="AU293">
        <v>0</v>
      </c>
      <c r="AV293">
        <v>0.01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0.01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0.96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0.01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f t="shared" si="74"/>
        <v>2</v>
      </c>
      <c r="DX293" s="2" t="s">
        <v>261</v>
      </c>
      <c r="DY293">
        <v>2.8123373870499799</v>
      </c>
      <c r="DZ293">
        <v>9.4878352283717202</v>
      </c>
      <c r="EA293">
        <v>10.9471485673562</v>
      </c>
      <c r="EB293">
        <v>13.4191817334098</v>
      </c>
      <c r="EC293">
        <v>15.000320563494</v>
      </c>
      <c r="ED293">
        <v>13.4191817334098</v>
      </c>
      <c r="EE293">
        <v>15.000320563494</v>
      </c>
      <c r="EF293">
        <v>11.3139511275464</v>
      </c>
      <c r="EG293">
        <v>8.4855240028001795</v>
      </c>
      <c r="EH293">
        <v>8.2292753775453207</v>
      </c>
      <c r="EI293">
        <v>17.855735240713901</v>
      </c>
      <c r="EJ293">
        <v>10.1497790895723</v>
      </c>
      <c r="EK293">
        <v>7.5164874601601204</v>
      </c>
      <c r="EL293">
        <v>1.93185165257814</v>
      </c>
      <c r="EM293">
        <v>0</v>
      </c>
      <c r="EN293">
        <v>0</v>
      </c>
      <c r="EP293" s="34"/>
      <c r="EQ293" s="34"/>
      <c r="ER293" s="34"/>
      <c r="ES293" s="34"/>
      <c r="ET293" s="34"/>
      <c r="EU293" s="34"/>
      <c r="EV293" s="34"/>
      <c r="EW293" s="34"/>
      <c r="EX293" s="34"/>
      <c r="EY293" s="34"/>
      <c r="EZ293" s="34"/>
      <c r="FA293" s="34"/>
      <c r="FB293" s="34"/>
      <c r="FC293" s="34"/>
      <c r="FD293" s="34"/>
      <c r="FF293" s="2" t="s">
        <v>249</v>
      </c>
      <c r="FG293" s="19">
        <v>22390</v>
      </c>
      <c r="FH293" s="26">
        <v>20.43</v>
      </c>
      <c r="FI293" s="26">
        <v>26.06</v>
      </c>
      <c r="FJ293" s="26">
        <v>23.58</v>
      </c>
      <c r="FK293" s="26">
        <v>7.03</v>
      </c>
      <c r="FL293" s="26">
        <v>15.5</v>
      </c>
      <c r="FM293" s="26">
        <v>9.8000000000000007</v>
      </c>
      <c r="FN293" s="26">
        <v>23.31</v>
      </c>
      <c r="FO293" s="34"/>
      <c r="FP293" s="34"/>
      <c r="FQ293" s="34"/>
      <c r="FR293" s="34"/>
      <c r="FS293" s="34"/>
      <c r="FT293" s="34"/>
      <c r="FU293" s="34"/>
      <c r="FW293" s="7">
        <v>11.5</v>
      </c>
      <c r="FX293" s="7">
        <v>751.07381343841337</v>
      </c>
      <c r="FY293" s="7">
        <v>-3.99303030967712</v>
      </c>
      <c r="FZ293" s="7">
        <v>16.046803474426234</v>
      </c>
    </row>
    <row r="294" spans="1:183" s="43" customFormat="1" x14ac:dyDescent="0.2">
      <c r="A294">
        <v>30</v>
      </c>
      <c r="B294" t="s">
        <v>27</v>
      </c>
      <c r="C294" t="s">
        <v>78</v>
      </c>
      <c r="D294" t="s">
        <v>69</v>
      </c>
      <c r="E294" s="19">
        <v>19302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0.02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0.01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0.01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0.03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0.03</v>
      </c>
      <c r="AS294">
        <v>0</v>
      </c>
      <c r="AT294">
        <v>0</v>
      </c>
      <c r="AU294">
        <v>0</v>
      </c>
      <c r="AV294">
        <v>0.02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0.01</v>
      </c>
      <c r="BJ294">
        <v>0</v>
      </c>
      <c r="BK294">
        <v>0</v>
      </c>
      <c r="BL294">
        <v>0</v>
      </c>
      <c r="BM294">
        <v>0</v>
      </c>
      <c r="BN294">
        <v>0.09</v>
      </c>
      <c r="BO294">
        <v>0</v>
      </c>
      <c r="BP294">
        <v>0.03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0.02</v>
      </c>
      <c r="CD294">
        <v>0.31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0.28999999999999998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0.02</v>
      </c>
      <c r="CR294">
        <v>0</v>
      </c>
      <c r="CS294">
        <v>0</v>
      </c>
      <c r="CT294">
        <v>0.02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0.04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 s="43">
        <f t="shared" si="74"/>
        <v>1</v>
      </c>
      <c r="DV294" s="44"/>
      <c r="DX294" s="2" t="s">
        <v>271</v>
      </c>
      <c r="DY294">
        <v>1.4142135623731</v>
      </c>
      <c r="DZ294">
        <v>8.6834181562266792</v>
      </c>
      <c r="EA294">
        <v>10.351411595338099</v>
      </c>
      <c r="EB294">
        <v>11.5986998900001</v>
      </c>
      <c r="EC294">
        <v>13.1798387200843</v>
      </c>
      <c r="ED294">
        <v>11.5986998900001</v>
      </c>
      <c r="EE294">
        <v>13.1798387200843</v>
      </c>
      <c r="EF294">
        <v>10.891593108813501</v>
      </c>
      <c r="EG294">
        <v>8.7702727652538801</v>
      </c>
      <c r="EH294">
        <v>7.0381157870975004</v>
      </c>
      <c r="EI294">
        <v>12.8393518810306</v>
      </c>
      <c r="EJ294">
        <v>7.5493001917283502</v>
      </c>
      <c r="EK294">
        <v>6.6817218284048998</v>
      </c>
      <c r="EL294">
        <v>2.8058837014757798</v>
      </c>
      <c r="EM294">
        <v>0</v>
      </c>
      <c r="EN294">
        <v>0</v>
      </c>
      <c r="EO294" s="25"/>
      <c r="EP294" s="25"/>
      <c r="EQ294" s="25"/>
      <c r="ER294" s="25"/>
      <c r="ES294" s="25"/>
      <c r="ET294" s="25"/>
      <c r="EU294" s="25"/>
      <c r="EV294" s="25"/>
      <c r="EW294" s="25"/>
      <c r="EX294" s="25"/>
      <c r="EY294" s="25"/>
      <c r="EZ294" s="25"/>
      <c r="FA294" s="25"/>
      <c r="FB294" s="25"/>
      <c r="FC294" s="25"/>
      <c r="FD294" s="25"/>
      <c r="FE294"/>
      <c r="FF294" s="2" t="s">
        <v>249</v>
      </c>
      <c r="FG294" s="19">
        <v>19302</v>
      </c>
      <c r="FH294" s="26">
        <v>17.46</v>
      </c>
      <c r="FI294" s="26">
        <v>22.07</v>
      </c>
      <c r="FJ294" s="26">
        <v>19.2</v>
      </c>
      <c r="FK294" s="26">
        <v>6.53</v>
      </c>
      <c r="FL294" s="26">
        <v>12.36</v>
      </c>
      <c r="FM294" s="26">
        <v>8.6199999999999992</v>
      </c>
      <c r="FN294" s="26">
        <v>19.88</v>
      </c>
      <c r="FO294" s="25"/>
      <c r="FP294" s="25"/>
      <c r="FQ294" s="25"/>
      <c r="FR294" s="25"/>
      <c r="FS294" s="25"/>
      <c r="FT294" s="25"/>
      <c r="FU294" s="25"/>
      <c r="FV294"/>
      <c r="FW294" s="7">
        <v>11.5</v>
      </c>
      <c r="FX294" s="7">
        <v>751.07381343841337</v>
      </c>
      <c r="FY294" s="7">
        <v>-3.99303030967712</v>
      </c>
      <c r="FZ294" s="7">
        <v>16.046803474426234</v>
      </c>
      <c r="GA294"/>
    </row>
    <row r="295" spans="1:183" s="43" customFormat="1" x14ac:dyDescent="0.2">
      <c r="A295">
        <v>30</v>
      </c>
      <c r="B295" t="s">
        <v>27</v>
      </c>
      <c r="C295" t="s">
        <v>78</v>
      </c>
      <c r="D295" t="s">
        <v>69</v>
      </c>
      <c r="E295" s="19">
        <v>20955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0.02</v>
      </c>
      <c r="Q295">
        <v>0</v>
      </c>
      <c r="R295">
        <v>0</v>
      </c>
      <c r="S295">
        <v>0</v>
      </c>
      <c r="T295">
        <v>0</v>
      </c>
      <c r="U295">
        <v>0.02</v>
      </c>
      <c r="V295">
        <v>0</v>
      </c>
      <c r="W295">
        <v>0.01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0.01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0.02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0.05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0.01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0.01</v>
      </c>
      <c r="BJ295">
        <v>0</v>
      </c>
      <c r="BK295">
        <v>0</v>
      </c>
      <c r="BL295">
        <v>0</v>
      </c>
      <c r="BM295">
        <v>0</v>
      </c>
      <c r="BN295">
        <v>0.12</v>
      </c>
      <c r="BO295">
        <v>0</v>
      </c>
      <c r="BP295">
        <v>0.02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0.03</v>
      </c>
      <c r="CD295">
        <v>0.31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0.23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0.01</v>
      </c>
      <c r="CR295">
        <v>0</v>
      </c>
      <c r="CS295">
        <v>0</v>
      </c>
      <c r="CT295">
        <v>0.03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0.01</v>
      </c>
      <c r="DE295">
        <v>0</v>
      </c>
      <c r="DF295">
        <v>0</v>
      </c>
      <c r="DG295">
        <v>0.03</v>
      </c>
      <c r="DH295">
        <v>0</v>
      </c>
      <c r="DI295">
        <v>0</v>
      </c>
      <c r="DJ295">
        <v>0</v>
      </c>
      <c r="DK295">
        <v>0</v>
      </c>
      <c r="DL295">
        <v>0.01</v>
      </c>
      <c r="DM295">
        <v>0</v>
      </c>
      <c r="DN295">
        <v>0.01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 s="43">
        <f t="shared" si="74"/>
        <v>1</v>
      </c>
      <c r="DX295" s="2" t="s">
        <v>261</v>
      </c>
      <c r="DY295">
        <v>3.6863694359476198</v>
      </c>
      <c r="DZ295">
        <v>10.6274075825088</v>
      </c>
      <c r="EA295">
        <v>11.212688872595701</v>
      </c>
      <c r="EB295">
        <v>13.829103883089999</v>
      </c>
      <c r="EC295">
        <v>15.9504242266496</v>
      </c>
      <c r="ED295">
        <v>13.829103883089999</v>
      </c>
      <c r="EE295">
        <v>15.9504242266496</v>
      </c>
      <c r="EF295">
        <v>11.367479318534</v>
      </c>
      <c r="EG295">
        <v>8.2108827945642204</v>
      </c>
      <c r="EH295">
        <v>8.7849237327962797</v>
      </c>
      <c r="EI295">
        <v>16.540554902577899</v>
      </c>
      <c r="EJ295">
        <v>8.7774554605513408</v>
      </c>
      <c r="EK295">
        <v>7.0559926608400003</v>
      </c>
      <c r="EL295">
        <v>1.2247448713915901</v>
      </c>
      <c r="EM295">
        <v>0</v>
      </c>
      <c r="EN295">
        <v>0</v>
      </c>
      <c r="EO295" s="25"/>
      <c r="EP295" s="25"/>
      <c r="EQ295" s="25"/>
      <c r="ER295" s="25"/>
      <c r="ES295" s="25"/>
      <c r="ET295" s="25"/>
      <c r="EU295" s="25"/>
      <c r="EV295" s="25"/>
      <c r="EW295" s="25"/>
      <c r="EX295" s="25"/>
      <c r="EY295" s="25"/>
      <c r="EZ295" s="25"/>
      <c r="FA295" s="25"/>
      <c r="FB295" s="25"/>
      <c r="FC295" s="25"/>
      <c r="FD295" s="25"/>
      <c r="FE295"/>
      <c r="FF295" s="2" t="s">
        <v>249</v>
      </c>
      <c r="FG295" s="19">
        <v>20955</v>
      </c>
      <c r="FH295" s="26">
        <v>19.16</v>
      </c>
      <c r="FI295" s="26">
        <v>28.11</v>
      </c>
      <c r="FJ295" s="26">
        <v>22.81</v>
      </c>
      <c r="FK295" s="26">
        <v>7.71</v>
      </c>
      <c r="FL295" s="26">
        <v>12.54</v>
      </c>
      <c r="FM295" s="26">
        <v>8.31</v>
      </c>
      <c r="FN295" s="26">
        <v>21.16</v>
      </c>
      <c r="FO295" s="25"/>
      <c r="FP295" s="25"/>
      <c r="FQ295" s="25"/>
      <c r="FR295" s="25"/>
      <c r="FS295" s="25"/>
      <c r="FT295" s="25"/>
      <c r="FU295" s="25"/>
      <c r="FV295"/>
      <c r="FW295" s="7">
        <v>11.5</v>
      </c>
      <c r="FX295" s="7">
        <v>751.07381343841337</v>
      </c>
      <c r="FY295" s="7">
        <v>-3.99303030967712</v>
      </c>
      <c r="FZ295" s="7">
        <v>16.046803474426234</v>
      </c>
      <c r="GA295"/>
    </row>
    <row r="296" spans="1:183" s="43" customFormat="1" x14ac:dyDescent="0.2">
      <c r="A296">
        <v>30</v>
      </c>
      <c r="B296" t="s">
        <v>27</v>
      </c>
      <c r="C296" t="s">
        <v>78</v>
      </c>
      <c r="D296" t="s">
        <v>69</v>
      </c>
      <c r="E296" s="19">
        <v>21038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0.01</v>
      </c>
      <c r="Q296">
        <v>0</v>
      </c>
      <c r="R296">
        <v>0</v>
      </c>
      <c r="S296">
        <v>0</v>
      </c>
      <c r="T296">
        <v>0</v>
      </c>
      <c r="U296">
        <v>0.01</v>
      </c>
      <c r="V296">
        <v>0</v>
      </c>
      <c r="W296">
        <v>0.01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0.04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0.04</v>
      </c>
      <c r="AS296">
        <v>0</v>
      </c>
      <c r="AT296">
        <v>0</v>
      </c>
      <c r="AU296">
        <v>0</v>
      </c>
      <c r="AV296">
        <v>0.01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0.1</v>
      </c>
      <c r="BO296">
        <v>0</v>
      </c>
      <c r="BP296">
        <v>0.01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0.03</v>
      </c>
      <c r="CD296">
        <v>0.38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0.23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0.02</v>
      </c>
      <c r="CR296">
        <v>0</v>
      </c>
      <c r="CS296">
        <v>0</v>
      </c>
      <c r="CT296">
        <v>0.04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0.01</v>
      </c>
      <c r="DE296">
        <v>0</v>
      </c>
      <c r="DF296">
        <v>0</v>
      </c>
      <c r="DG296">
        <v>0.02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0.01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 s="43">
        <f t="shared" si="74"/>
        <v>1</v>
      </c>
      <c r="DV296" s="43">
        <v>22</v>
      </c>
      <c r="DW296" s="43">
        <f>MAX(DU294:DU298)</f>
        <v>1</v>
      </c>
      <c r="DX296" s="2" t="s">
        <v>271</v>
      </c>
      <c r="DY296">
        <v>3.1191315747197201</v>
      </c>
      <c r="DZ296">
        <v>10.8620751611881</v>
      </c>
      <c r="EA296">
        <v>12.221143623620501</v>
      </c>
      <c r="EB296">
        <v>12.7675730918548</v>
      </c>
      <c r="EC296">
        <v>15.506185879380601</v>
      </c>
      <c r="ED296">
        <v>12.7675730918548</v>
      </c>
      <c r="EE296">
        <v>15.506185879380601</v>
      </c>
      <c r="EF296">
        <v>10.355548298321599</v>
      </c>
      <c r="EG296">
        <v>8.9413347359484998</v>
      </c>
      <c r="EH296">
        <v>7.9422702502250102</v>
      </c>
      <c r="EI296">
        <v>15.129647205711301</v>
      </c>
      <c r="EJ296">
        <v>7.1056280436422297</v>
      </c>
      <c r="EK296">
        <v>9.8948478554560708</v>
      </c>
      <c r="EL296">
        <v>2.5779354745735201</v>
      </c>
      <c r="EM296">
        <v>0</v>
      </c>
      <c r="EN296">
        <v>0</v>
      </c>
      <c r="EO296" s="24">
        <f>AVERAGE(DY292:DY296)</f>
        <v>2.6308773780641621</v>
      </c>
      <c r="EP296" s="24">
        <f t="shared" ref="EP296:FD296" si="95">AVERAGE(DZ292:DZ296)</f>
        <v>9.6204349882309668</v>
      </c>
      <c r="EQ296" s="24">
        <f t="shared" si="95"/>
        <v>10.901633717821698</v>
      </c>
      <c r="ER296" s="24">
        <f t="shared" si="95"/>
        <v>12.34934569744906</v>
      </c>
      <c r="ES296" s="24">
        <f t="shared" si="95"/>
        <v>14.19873682997814</v>
      </c>
      <c r="ET296" s="24">
        <f t="shared" si="95"/>
        <v>12.34934569744906</v>
      </c>
      <c r="EU296" s="24">
        <f t="shared" si="95"/>
        <v>14.19873682997814</v>
      </c>
      <c r="EV296" s="24">
        <f t="shared" si="95"/>
        <v>10.38768136237514</v>
      </c>
      <c r="EW296" s="24">
        <f t="shared" si="95"/>
        <v>8.483569851445397</v>
      </c>
      <c r="EX296" s="24">
        <f t="shared" si="95"/>
        <v>8.0081190347299049</v>
      </c>
      <c r="EY296" s="24">
        <f t="shared" si="95"/>
        <v>15.52534978246506</v>
      </c>
      <c r="EZ296" s="24">
        <f t="shared" si="95"/>
        <v>8.6660535732680497</v>
      </c>
      <c r="FA296" s="24">
        <f t="shared" si="95"/>
        <v>7.8480679761760284</v>
      </c>
      <c r="FB296" s="24">
        <f t="shared" si="95"/>
        <v>2.2236702349185098</v>
      </c>
      <c r="FC296" s="24">
        <f t="shared" si="95"/>
        <v>0</v>
      </c>
      <c r="FD296" s="24">
        <f t="shared" si="95"/>
        <v>0</v>
      </c>
      <c r="FE296" s="49" t="s">
        <v>268</v>
      </c>
      <c r="FF296" s="2" t="s">
        <v>249</v>
      </c>
      <c r="FG296" s="19">
        <v>21038</v>
      </c>
      <c r="FH296" s="26">
        <v>17.46</v>
      </c>
      <c r="FI296" s="26">
        <v>28.03</v>
      </c>
      <c r="FJ296" s="26">
        <v>21.28</v>
      </c>
      <c r="FK296" s="26">
        <v>6.58</v>
      </c>
      <c r="FL296" s="26">
        <v>12.82</v>
      </c>
      <c r="FM296" s="26">
        <v>7.58</v>
      </c>
      <c r="FN296" s="26">
        <v>21.69</v>
      </c>
      <c r="FO296" s="24">
        <f>AVERAGE(FH292:FH296)</f>
        <v>18.360000000000003</v>
      </c>
      <c r="FP296" s="24">
        <f t="shared" ref="FP296:FU296" si="96">AVERAGE(FI292:FI296)</f>
        <v>25.936</v>
      </c>
      <c r="FQ296" s="24">
        <f t="shared" si="96"/>
        <v>21.314</v>
      </c>
      <c r="FR296" s="24">
        <f t="shared" si="96"/>
        <v>7.0939999999999994</v>
      </c>
      <c r="FS296" s="24">
        <f t="shared" si="96"/>
        <v>13.398</v>
      </c>
      <c r="FT296" s="24">
        <f t="shared" si="96"/>
        <v>8.6859999999999999</v>
      </c>
      <c r="FU296" s="24">
        <f t="shared" si="96"/>
        <v>21.347999999999999</v>
      </c>
      <c r="FV296" s="49" t="s">
        <v>248</v>
      </c>
      <c r="FW296" s="7">
        <v>11.5</v>
      </c>
      <c r="FX296" s="7">
        <v>751.07381343841303</v>
      </c>
      <c r="FY296" s="7">
        <v>-3.99303030967712</v>
      </c>
      <c r="FZ296" s="7">
        <v>16.046803474426198</v>
      </c>
      <c r="GA296"/>
    </row>
    <row r="297" spans="1:183" s="43" customFormat="1" x14ac:dyDescent="0.2">
      <c r="A297">
        <v>31</v>
      </c>
      <c r="B297" t="s">
        <v>28</v>
      </c>
      <c r="C297" t="s">
        <v>78</v>
      </c>
      <c r="D297" t="s">
        <v>69</v>
      </c>
      <c r="E297" s="19">
        <v>22947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0.04</v>
      </c>
      <c r="Q297">
        <v>0</v>
      </c>
      <c r="R297">
        <v>0</v>
      </c>
      <c r="S297">
        <v>0</v>
      </c>
      <c r="T297">
        <v>0</v>
      </c>
      <c r="U297">
        <v>0.02</v>
      </c>
      <c r="V297">
        <v>0</v>
      </c>
      <c r="W297">
        <v>0.01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0.01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0.02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0.05</v>
      </c>
      <c r="AS297">
        <v>0</v>
      </c>
      <c r="AT297">
        <v>0</v>
      </c>
      <c r="AU297">
        <v>0</v>
      </c>
      <c r="AV297">
        <v>0.01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0.12</v>
      </c>
      <c r="BO297">
        <v>0</v>
      </c>
      <c r="BP297">
        <v>0.03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0.05</v>
      </c>
      <c r="CD297">
        <v>0.28000000000000003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0.3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0.04</v>
      </c>
      <c r="CR297">
        <v>0</v>
      </c>
      <c r="CS297">
        <v>0</v>
      </c>
      <c r="CT297">
        <v>0.01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0.02</v>
      </c>
      <c r="DE297">
        <v>0</v>
      </c>
      <c r="DF297">
        <v>0</v>
      </c>
      <c r="DG297">
        <v>0.01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0.02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 s="43">
        <f t="shared" si="74"/>
        <v>1</v>
      </c>
      <c r="DV297">
        <v>8</v>
      </c>
      <c r="DW297">
        <f>DU299</f>
        <v>1</v>
      </c>
      <c r="DX297" s="2" t="s">
        <v>261</v>
      </c>
      <c r="DY297">
        <v>2.8123373870499799</v>
      </c>
      <c r="DZ297">
        <v>9.4878352283717202</v>
      </c>
      <c r="EA297">
        <v>10.9471485673562</v>
      </c>
      <c r="EB297">
        <v>13.4191817334098</v>
      </c>
      <c r="EC297">
        <v>15.000320563494</v>
      </c>
      <c r="ED297">
        <v>13.4191817334098</v>
      </c>
      <c r="EE297">
        <v>15.000320563494</v>
      </c>
      <c r="EF297">
        <v>11.3139511275464</v>
      </c>
      <c r="EG297">
        <v>8.4855240028001795</v>
      </c>
      <c r="EH297">
        <v>8.2292753775453207</v>
      </c>
      <c r="EI297">
        <v>17.855735240713901</v>
      </c>
      <c r="EJ297">
        <v>10.1497790895723</v>
      </c>
      <c r="EK297">
        <v>7.5164874601601204</v>
      </c>
      <c r="EL297">
        <v>1.93185165257814</v>
      </c>
      <c r="EM297">
        <v>0</v>
      </c>
      <c r="EN297">
        <v>0</v>
      </c>
      <c r="EO297" s="24">
        <f>DY297</f>
        <v>2.8123373870499799</v>
      </c>
      <c r="EP297" s="24">
        <f t="shared" ref="EP297:FD299" si="97">DZ297</f>
        <v>9.4878352283717202</v>
      </c>
      <c r="EQ297" s="24">
        <f t="shared" si="97"/>
        <v>10.9471485673562</v>
      </c>
      <c r="ER297" s="24">
        <f t="shared" si="97"/>
        <v>13.4191817334098</v>
      </c>
      <c r="ES297" s="24">
        <f t="shared" si="97"/>
        <v>15.000320563494</v>
      </c>
      <c r="ET297" s="24">
        <f t="shared" si="97"/>
        <v>13.4191817334098</v>
      </c>
      <c r="EU297" s="24">
        <f t="shared" si="97"/>
        <v>15.000320563494</v>
      </c>
      <c r="EV297" s="24">
        <f t="shared" si="97"/>
        <v>11.3139511275464</v>
      </c>
      <c r="EW297" s="24">
        <f t="shared" si="97"/>
        <v>8.4855240028001795</v>
      </c>
      <c r="EX297" s="24">
        <f t="shared" si="97"/>
        <v>8.2292753775453207</v>
      </c>
      <c r="EY297" s="24">
        <f t="shared" si="97"/>
        <v>17.855735240713901</v>
      </c>
      <c r="EZ297" s="24">
        <f t="shared" si="97"/>
        <v>10.1497790895723</v>
      </c>
      <c r="FA297" s="24">
        <f t="shared" si="97"/>
        <v>7.5164874601601204</v>
      </c>
      <c r="FB297" s="24">
        <f t="shared" si="97"/>
        <v>1.93185165257814</v>
      </c>
      <c r="FC297" s="24">
        <f t="shared" si="97"/>
        <v>0</v>
      </c>
      <c r="FD297" s="24">
        <f t="shared" si="97"/>
        <v>0</v>
      </c>
      <c r="FE297" s="49" t="s">
        <v>261</v>
      </c>
      <c r="FF297" s="2" t="s">
        <v>249</v>
      </c>
      <c r="FG297" s="19">
        <v>22947</v>
      </c>
      <c r="FH297" s="26">
        <v>20.43</v>
      </c>
      <c r="FI297" s="26">
        <v>26.06</v>
      </c>
      <c r="FJ297" s="26">
        <v>23.58</v>
      </c>
      <c r="FK297" s="26">
        <v>7.03</v>
      </c>
      <c r="FL297" s="26">
        <v>15.5</v>
      </c>
      <c r="FM297" s="26">
        <v>9.8000000000000007</v>
      </c>
      <c r="FN297" s="26">
        <v>23.31</v>
      </c>
      <c r="FO297" s="24">
        <f>FH297</f>
        <v>20.43</v>
      </c>
      <c r="FP297" s="24">
        <f t="shared" ref="FP297:FU299" si="98">FI297</f>
        <v>26.06</v>
      </c>
      <c r="FQ297" s="24">
        <f t="shared" si="98"/>
        <v>23.58</v>
      </c>
      <c r="FR297" s="24">
        <f t="shared" si="98"/>
        <v>7.03</v>
      </c>
      <c r="FS297" s="24">
        <f t="shared" si="98"/>
        <v>15.5</v>
      </c>
      <c r="FT297" s="24">
        <f t="shared" si="98"/>
        <v>9.8000000000000007</v>
      </c>
      <c r="FU297" s="24">
        <f t="shared" si="98"/>
        <v>23.31</v>
      </c>
      <c r="FV297" s="49" t="s">
        <v>248</v>
      </c>
      <c r="FW297" s="7">
        <v>12.5</v>
      </c>
      <c r="FX297" s="35">
        <v>1662.1660923957809</v>
      </c>
      <c r="FY297" s="7">
        <v>2.3885247508684699</v>
      </c>
      <c r="FZ297" s="7">
        <v>18.900346120198503</v>
      </c>
    </row>
    <row r="298" spans="1:183" s="43" customFormat="1" x14ac:dyDescent="0.2">
      <c r="A298">
        <v>32</v>
      </c>
      <c r="B298" t="s">
        <v>29</v>
      </c>
      <c r="C298" t="s">
        <v>78</v>
      </c>
      <c r="D298" t="s">
        <v>69</v>
      </c>
      <c r="E298" s="19">
        <v>23984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0.02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0.01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0.01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0.03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0.03</v>
      </c>
      <c r="AS298">
        <v>0</v>
      </c>
      <c r="AT298">
        <v>0</v>
      </c>
      <c r="AU298">
        <v>0</v>
      </c>
      <c r="AV298">
        <v>0.02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0.16</v>
      </c>
      <c r="BO298">
        <v>0</v>
      </c>
      <c r="BP298">
        <v>0.04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0.08</v>
      </c>
      <c r="CD298">
        <v>0.3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0.21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0.02</v>
      </c>
      <c r="CR298">
        <v>0</v>
      </c>
      <c r="CS298">
        <v>0</v>
      </c>
      <c r="CT298">
        <v>0.05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0.01</v>
      </c>
      <c r="DE298">
        <v>0</v>
      </c>
      <c r="DF298">
        <v>0</v>
      </c>
      <c r="DG298">
        <v>0.04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0.01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 s="43">
        <f t="shared" si="74"/>
        <v>1</v>
      </c>
      <c r="DV298">
        <v>10</v>
      </c>
      <c r="DW298">
        <f>DU300</f>
        <v>0</v>
      </c>
      <c r="DX298" s="2" t="s">
        <v>271</v>
      </c>
      <c r="DY298">
        <v>1.4142135623731</v>
      </c>
      <c r="DZ298">
        <v>8.6834181562266792</v>
      </c>
      <c r="EA298">
        <v>10.351411595338099</v>
      </c>
      <c r="EB298">
        <v>11.5986998900001</v>
      </c>
      <c r="EC298">
        <v>13.1798387200843</v>
      </c>
      <c r="ED298">
        <v>11.5986998900001</v>
      </c>
      <c r="EE298">
        <v>13.1798387200843</v>
      </c>
      <c r="EF298">
        <v>10.891593108813501</v>
      </c>
      <c r="EG298">
        <v>8.7702727652538801</v>
      </c>
      <c r="EH298">
        <v>7.0381157870975004</v>
      </c>
      <c r="EI298">
        <v>12.8393518810306</v>
      </c>
      <c r="EJ298">
        <v>7.5493001917283502</v>
      </c>
      <c r="EK298">
        <v>6.6817218284048998</v>
      </c>
      <c r="EL298">
        <v>2.8058837014757798</v>
      </c>
      <c r="EM298">
        <v>0</v>
      </c>
      <c r="EN298">
        <v>0</v>
      </c>
      <c r="EO298" s="24">
        <f>DY298</f>
        <v>1.4142135623731</v>
      </c>
      <c r="EP298" s="24">
        <f t="shared" si="97"/>
        <v>8.6834181562266792</v>
      </c>
      <c r="EQ298" s="24">
        <f t="shared" si="97"/>
        <v>10.351411595338099</v>
      </c>
      <c r="ER298" s="24">
        <f t="shared" si="97"/>
        <v>11.5986998900001</v>
      </c>
      <c r="ES298" s="24">
        <f t="shared" si="97"/>
        <v>13.1798387200843</v>
      </c>
      <c r="ET298" s="24">
        <f t="shared" si="97"/>
        <v>11.5986998900001</v>
      </c>
      <c r="EU298" s="24">
        <f t="shared" si="97"/>
        <v>13.1798387200843</v>
      </c>
      <c r="EV298" s="24">
        <f t="shared" si="97"/>
        <v>10.891593108813501</v>
      </c>
      <c r="EW298" s="24">
        <f t="shared" si="97"/>
        <v>8.7702727652538801</v>
      </c>
      <c r="EX298" s="24">
        <f t="shared" si="97"/>
        <v>7.0381157870975004</v>
      </c>
      <c r="EY298" s="24">
        <f t="shared" si="97"/>
        <v>12.8393518810306</v>
      </c>
      <c r="EZ298" s="24">
        <f t="shared" si="97"/>
        <v>7.5493001917283502</v>
      </c>
      <c r="FA298" s="24">
        <f t="shared" si="97"/>
        <v>6.6817218284048998</v>
      </c>
      <c r="FB298" s="24">
        <f t="shared" si="97"/>
        <v>2.8058837014757798</v>
      </c>
      <c r="FC298" s="24">
        <f t="shared" si="97"/>
        <v>0</v>
      </c>
      <c r="FD298" s="24">
        <f t="shared" si="97"/>
        <v>0</v>
      </c>
      <c r="FE298" s="49" t="s">
        <v>269</v>
      </c>
      <c r="FF298" s="2" t="s">
        <v>249</v>
      </c>
      <c r="FG298" s="19">
        <v>23984</v>
      </c>
      <c r="FH298" s="26">
        <v>17.46</v>
      </c>
      <c r="FI298" s="26">
        <v>22.07</v>
      </c>
      <c r="FJ298" s="26">
        <v>19.2</v>
      </c>
      <c r="FK298" s="26">
        <v>6.53</v>
      </c>
      <c r="FL298" s="26">
        <v>12.36</v>
      </c>
      <c r="FM298" s="26">
        <v>8.6199999999999992</v>
      </c>
      <c r="FN298" s="26">
        <v>19.88</v>
      </c>
      <c r="FO298" s="24">
        <f>FH298</f>
        <v>17.46</v>
      </c>
      <c r="FP298" s="24">
        <f t="shared" si="98"/>
        <v>22.07</v>
      </c>
      <c r="FQ298" s="24">
        <f t="shared" si="98"/>
        <v>19.2</v>
      </c>
      <c r="FR298" s="24">
        <f t="shared" si="98"/>
        <v>6.53</v>
      </c>
      <c r="FS298" s="24">
        <f t="shared" si="98"/>
        <v>12.36</v>
      </c>
      <c r="FT298" s="24">
        <f t="shared" si="98"/>
        <v>8.6199999999999992</v>
      </c>
      <c r="FU298" s="24">
        <f t="shared" si="98"/>
        <v>19.88</v>
      </c>
      <c r="FV298" s="49" t="s">
        <v>248</v>
      </c>
      <c r="FW298" s="7">
        <v>12.5</v>
      </c>
      <c r="FX298" s="35">
        <v>1634.5673847198466</v>
      </c>
      <c r="FY298" s="7">
        <v>1.8247895091772</v>
      </c>
      <c r="FZ298" s="7">
        <v>19.223240534464498</v>
      </c>
    </row>
    <row r="299" spans="1:183" x14ac:dyDescent="0.2">
      <c r="A299">
        <v>33</v>
      </c>
      <c r="B299" t="s">
        <v>30</v>
      </c>
      <c r="C299" t="s">
        <v>78</v>
      </c>
      <c r="D299" t="s">
        <v>69</v>
      </c>
      <c r="E299" s="19">
        <v>22483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0.02</v>
      </c>
      <c r="Q299">
        <v>0</v>
      </c>
      <c r="R299">
        <v>0</v>
      </c>
      <c r="S299">
        <v>0</v>
      </c>
      <c r="T299">
        <v>0</v>
      </c>
      <c r="U299">
        <v>0.02</v>
      </c>
      <c r="V299">
        <v>0</v>
      </c>
      <c r="W299">
        <v>0.01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0.01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0.02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0.05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f t="shared" ref="AX299:BR301" si="99">AX295/100</f>
        <v>0</v>
      </c>
      <c r="AY299">
        <f t="shared" si="99"/>
        <v>0</v>
      </c>
      <c r="AZ299">
        <f t="shared" si="99"/>
        <v>0</v>
      </c>
      <c r="BA299">
        <f t="shared" si="99"/>
        <v>1E-4</v>
      </c>
      <c r="BB299">
        <f t="shared" si="99"/>
        <v>0</v>
      </c>
      <c r="BC299">
        <f t="shared" si="99"/>
        <v>0</v>
      </c>
      <c r="BD299">
        <f t="shared" si="99"/>
        <v>0</v>
      </c>
      <c r="BE299">
        <f t="shared" si="99"/>
        <v>0</v>
      </c>
      <c r="BF299">
        <f t="shared" si="99"/>
        <v>0</v>
      </c>
      <c r="BG299">
        <f t="shared" si="99"/>
        <v>0</v>
      </c>
      <c r="BH299">
        <f t="shared" si="99"/>
        <v>0</v>
      </c>
      <c r="BI299">
        <f t="shared" si="99"/>
        <v>1E-4</v>
      </c>
      <c r="BJ299">
        <f t="shared" si="99"/>
        <v>0</v>
      </c>
      <c r="BK299">
        <f t="shared" si="99"/>
        <v>0</v>
      </c>
      <c r="BL299">
        <f t="shared" si="99"/>
        <v>0</v>
      </c>
      <c r="BM299">
        <f t="shared" si="99"/>
        <v>0</v>
      </c>
      <c r="BN299">
        <f t="shared" si="99"/>
        <v>1.1999999999999999E-3</v>
      </c>
      <c r="BO299">
        <f t="shared" si="99"/>
        <v>0</v>
      </c>
      <c r="BP299">
        <f t="shared" si="99"/>
        <v>2.0000000000000001E-4</v>
      </c>
      <c r="BQ299">
        <f>BP295/100</f>
        <v>2.0000000000000001E-4</v>
      </c>
      <c r="BR299">
        <f t="shared" si="99"/>
        <v>0</v>
      </c>
      <c r="BS299">
        <f t="shared" ref="BS299:DT301" si="100">BS295/100</f>
        <v>0</v>
      </c>
      <c r="BT299">
        <f t="shared" si="100"/>
        <v>0</v>
      </c>
      <c r="BU299">
        <f t="shared" si="100"/>
        <v>0</v>
      </c>
      <c r="BV299">
        <f t="shared" si="100"/>
        <v>0</v>
      </c>
      <c r="BW299">
        <f t="shared" si="100"/>
        <v>0</v>
      </c>
      <c r="BX299">
        <f t="shared" si="100"/>
        <v>0</v>
      </c>
      <c r="BY299">
        <f t="shared" si="100"/>
        <v>0</v>
      </c>
      <c r="BZ299">
        <f t="shared" si="100"/>
        <v>0</v>
      </c>
      <c r="CA299">
        <f t="shared" si="100"/>
        <v>0</v>
      </c>
      <c r="CB299">
        <f t="shared" si="100"/>
        <v>0</v>
      </c>
      <c r="CC299">
        <f t="shared" si="100"/>
        <v>2.9999999999999997E-4</v>
      </c>
      <c r="CD299">
        <f t="shared" si="100"/>
        <v>3.0999999999999999E-3</v>
      </c>
      <c r="CE299">
        <f t="shared" si="100"/>
        <v>0</v>
      </c>
      <c r="CF299">
        <f t="shared" si="100"/>
        <v>0</v>
      </c>
      <c r="CG299">
        <f t="shared" si="100"/>
        <v>0</v>
      </c>
      <c r="CH299">
        <f t="shared" si="100"/>
        <v>0</v>
      </c>
      <c r="CI299">
        <f t="shared" si="100"/>
        <v>0</v>
      </c>
      <c r="CJ299">
        <f t="shared" si="100"/>
        <v>0</v>
      </c>
      <c r="CK299">
        <f t="shared" si="100"/>
        <v>2.3E-3</v>
      </c>
      <c r="CL299">
        <f t="shared" si="100"/>
        <v>0</v>
      </c>
      <c r="CM299">
        <f t="shared" si="100"/>
        <v>0</v>
      </c>
      <c r="CN299">
        <f t="shared" si="100"/>
        <v>0</v>
      </c>
      <c r="CO299">
        <f t="shared" si="100"/>
        <v>0</v>
      </c>
      <c r="CP299">
        <f t="shared" si="100"/>
        <v>0</v>
      </c>
      <c r="CQ299">
        <f>CP295/100</f>
        <v>0</v>
      </c>
      <c r="CR299">
        <f t="shared" si="100"/>
        <v>0</v>
      </c>
      <c r="CS299">
        <f t="shared" si="100"/>
        <v>0</v>
      </c>
      <c r="CT299">
        <f t="shared" si="100"/>
        <v>2.9999999999999997E-4</v>
      </c>
      <c r="CU299">
        <f t="shared" si="100"/>
        <v>0</v>
      </c>
      <c r="CV299">
        <f t="shared" si="100"/>
        <v>0</v>
      </c>
      <c r="CW299">
        <f t="shared" si="100"/>
        <v>0</v>
      </c>
      <c r="CX299">
        <f t="shared" si="100"/>
        <v>0</v>
      </c>
      <c r="CY299">
        <f t="shared" si="100"/>
        <v>0</v>
      </c>
      <c r="CZ299">
        <f t="shared" si="100"/>
        <v>0</v>
      </c>
      <c r="DA299">
        <f t="shared" si="100"/>
        <v>0</v>
      </c>
      <c r="DB299">
        <f t="shared" si="100"/>
        <v>0</v>
      </c>
      <c r="DC299">
        <f t="shared" si="100"/>
        <v>0</v>
      </c>
      <c r="DD299">
        <f t="shared" si="100"/>
        <v>1E-4</v>
      </c>
      <c r="DE299">
        <f t="shared" si="100"/>
        <v>0</v>
      </c>
      <c r="DF299">
        <f t="shared" si="100"/>
        <v>0</v>
      </c>
      <c r="DG299">
        <f t="shared" si="100"/>
        <v>2.9999999999999997E-4</v>
      </c>
      <c r="DH299">
        <f t="shared" si="100"/>
        <v>0</v>
      </c>
      <c r="DI299">
        <f t="shared" si="100"/>
        <v>0</v>
      </c>
      <c r="DJ299">
        <f t="shared" si="100"/>
        <v>0</v>
      </c>
      <c r="DK299">
        <f t="shared" si="100"/>
        <v>0</v>
      </c>
      <c r="DL299">
        <f t="shared" si="100"/>
        <v>1E-4</v>
      </c>
      <c r="DM299">
        <f t="shared" si="100"/>
        <v>0</v>
      </c>
      <c r="DN299">
        <f t="shared" si="100"/>
        <v>1E-4</v>
      </c>
      <c r="DO299">
        <f t="shared" si="100"/>
        <v>0</v>
      </c>
      <c r="DP299">
        <f t="shared" si="100"/>
        <v>0</v>
      </c>
      <c r="DQ299">
        <f>DP295/100</f>
        <v>0</v>
      </c>
      <c r="DR299">
        <f t="shared" si="100"/>
        <v>0</v>
      </c>
      <c r="DS299">
        <f t="shared" si="100"/>
        <v>0</v>
      </c>
      <c r="DT299">
        <f t="shared" si="100"/>
        <v>0</v>
      </c>
      <c r="DU299">
        <f t="shared" si="74"/>
        <v>1</v>
      </c>
      <c r="DV299" s="43">
        <v>9</v>
      </c>
      <c r="DW299" s="43">
        <f>DU301</f>
        <v>0</v>
      </c>
      <c r="DX299" s="2" t="s">
        <v>261</v>
      </c>
      <c r="DY299">
        <v>3.6863694359476198</v>
      </c>
      <c r="DZ299">
        <v>10.6274075825088</v>
      </c>
      <c r="EA299">
        <v>11.212688872595701</v>
      </c>
      <c r="EB299">
        <v>13.829103883089999</v>
      </c>
      <c r="EC299">
        <v>15.9504242266496</v>
      </c>
      <c r="ED299">
        <v>13.829103883089999</v>
      </c>
      <c r="EE299">
        <v>15.9504242266496</v>
      </c>
      <c r="EF299">
        <v>11.367479318534</v>
      </c>
      <c r="EG299">
        <v>8.2108827945642204</v>
      </c>
      <c r="EH299">
        <v>8.7849237327962797</v>
      </c>
      <c r="EI299">
        <v>16.540554902577899</v>
      </c>
      <c r="EJ299">
        <v>8.7774554605513408</v>
      </c>
      <c r="EK299">
        <v>7.0559926608400003</v>
      </c>
      <c r="EL299">
        <v>1.2247448713915901</v>
      </c>
      <c r="EM299">
        <v>0</v>
      </c>
      <c r="EN299">
        <v>0</v>
      </c>
      <c r="EO299" s="24">
        <f>DY299</f>
        <v>3.6863694359476198</v>
      </c>
      <c r="EP299" s="24">
        <f t="shared" si="97"/>
        <v>10.6274075825088</v>
      </c>
      <c r="EQ299" s="24">
        <f t="shared" si="97"/>
        <v>11.212688872595701</v>
      </c>
      <c r="ER299" s="24">
        <f t="shared" si="97"/>
        <v>13.829103883089999</v>
      </c>
      <c r="ES299" s="24">
        <f t="shared" si="97"/>
        <v>15.9504242266496</v>
      </c>
      <c r="ET299" s="24">
        <f t="shared" si="97"/>
        <v>13.829103883089999</v>
      </c>
      <c r="EU299" s="24">
        <f t="shared" si="97"/>
        <v>15.9504242266496</v>
      </c>
      <c r="EV299" s="24">
        <f t="shared" si="97"/>
        <v>11.367479318534</v>
      </c>
      <c r="EW299" s="24">
        <f t="shared" si="97"/>
        <v>8.2108827945642204</v>
      </c>
      <c r="EX299" s="24">
        <f t="shared" si="97"/>
        <v>8.7849237327962797</v>
      </c>
      <c r="EY299" s="24">
        <f t="shared" si="97"/>
        <v>16.540554902577899</v>
      </c>
      <c r="EZ299" s="24">
        <f t="shared" si="97"/>
        <v>8.7774554605513408</v>
      </c>
      <c r="FA299" s="24">
        <f t="shared" si="97"/>
        <v>7.0559926608400003</v>
      </c>
      <c r="FB299" s="24">
        <f t="shared" si="97"/>
        <v>1.2247448713915901</v>
      </c>
      <c r="FC299" s="24">
        <f t="shared" si="97"/>
        <v>0</v>
      </c>
      <c r="FD299" s="24">
        <f t="shared" si="97"/>
        <v>0</v>
      </c>
      <c r="FE299" s="49" t="s">
        <v>261</v>
      </c>
      <c r="FF299" s="2" t="s">
        <v>249</v>
      </c>
      <c r="FG299" s="19">
        <v>22483</v>
      </c>
      <c r="FH299" s="26">
        <v>19.16</v>
      </c>
      <c r="FI299" s="26">
        <v>28.11</v>
      </c>
      <c r="FJ299" s="26">
        <v>22.81</v>
      </c>
      <c r="FK299" s="26">
        <v>7.71</v>
      </c>
      <c r="FL299" s="26">
        <v>12.54</v>
      </c>
      <c r="FM299" s="26">
        <v>8.31</v>
      </c>
      <c r="FN299" s="26">
        <v>21.16</v>
      </c>
      <c r="FO299" s="24">
        <f>FH299</f>
        <v>19.16</v>
      </c>
      <c r="FP299" s="24">
        <f t="shared" si="98"/>
        <v>28.11</v>
      </c>
      <c r="FQ299" s="24">
        <f t="shared" si="98"/>
        <v>22.81</v>
      </c>
      <c r="FR299" s="24">
        <f t="shared" si="98"/>
        <v>7.71</v>
      </c>
      <c r="FS299" s="24">
        <f t="shared" si="98"/>
        <v>12.54</v>
      </c>
      <c r="FT299" s="24">
        <f t="shared" si="98"/>
        <v>8.31</v>
      </c>
      <c r="FU299" s="24">
        <f t="shared" si="98"/>
        <v>21.16</v>
      </c>
      <c r="FV299" s="49" t="s">
        <v>248</v>
      </c>
      <c r="FW299" s="7">
        <v>13.4</v>
      </c>
      <c r="FX299" s="35">
        <v>1277.01281070709</v>
      </c>
      <c r="FY299" s="7">
        <v>2.9770440732439298</v>
      </c>
      <c r="FZ299" s="7">
        <v>19.615077972411999</v>
      </c>
    </row>
    <row r="300" spans="1:183" x14ac:dyDescent="0.2">
      <c r="A300">
        <v>34</v>
      </c>
      <c r="B300" t="s">
        <v>198</v>
      </c>
      <c r="C300" t="s">
        <v>78</v>
      </c>
      <c r="D300" t="s">
        <v>69</v>
      </c>
      <c r="E300" s="19">
        <v>21872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0.01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f t="shared" si="99"/>
        <v>0</v>
      </c>
      <c r="AY300">
        <f t="shared" si="99"/>
        <v>0</v>
      </c>
      <c r="AZ300">
        <f t="shared" si="99"/>
        <v>0</v>
      </c>
      <c r="BA300">
        <f t="shared" si="99"/>
        <v>0</v>
      </c>
      <c r="BB300">
        <f t="shared" si="99"/>
        <v>0</v>
      </c>
      <c r="BC300">
        <f t="shared" si="99"/>
        <v>0</v>
      </c>
      <c r="BD300">
        <f t="shared" si="99"/>
        <v>0</v>
      </c>
      <c r="BE300">
        <f t="shared" si="99"/>
        <v>0</v>
      </c>
      <c r="BF300">
        <f t="shared" si="99"/>
        <v>0</v>
      </c>
      <c r="BG300">
        <f t="shared" si="99"/>
        <v>0</v>
      </c>
      <c r="BH300">
        <f t="shared" si="99"/>
        <v>0</v>
      </c>
      <c r="BI300">
        <f t="shared" si="99"/>
        <v>0</v>
      </c>
      <c r="BJ300">
        <f t="shared" si="99"/>
        <v>0</v>
      </c>
      <c r="BK300">
        <f t="shared" si="99"/>
        <v>0</v>
      </c>
      <c r="BL300">
        <f t="shared" si="99"/>
        <v>0</v>
      </c>
      <c r="BM300">
        <f t="shared" si="99"/>
        <v>0</v>
      </c>
      <c r="BN300">
        <f t="shared" si="99"/>
        <v>1E-3</v>
      </c>
      <c r="BO300">
        <f t="shared" si="99"/>
        <v>0</v>
      </c>
      <c r="BP300">
        <f t="shared" si="99"/>
        <v>1E-4</v>
      </c>
      <c r="BQ300">
        <f>BP296/100</f>
        <v>1E-4</v>
      </c>
      <c r="BR300">
        <f t="shared" si="99"/>
        <v>0</v>
      </c>
      <c r="BS300">
        <f t="shared" si="100"/>
        <v>0</v>
      </c>
      <c r="BT300">
        <f t="shared" si="100"/>
        <v>0</v>
      </c>
      <c r="BU300">
        <f t="shared" si="100"/>
        <v>0</v>
      </c>
      <c r="BV300">
        <f t="shared" si="100"/>
        <v>0</v>
      </c>
      <c r="BW300">
        <f t="shared" si="100"/>
        <v>0</v>
      </c>
      <c r="BX300">
        <f t="shared" si="100"/>
        <v>0</v>
      </c>
      <c r="BY300">
        <f t="shared" si="100"/>
        <v>0</v>
      </c>
      <c r="BZ300">
        <f t="shared" si="100"/>
        <v>0</v>
      </c>
      <c r="CA300">
        <f t="shared" si="100"/>
        <v>0</v>
      </c>
      <c r="CB300">
        <f t="shared" si="100"/>
        <v>0</v>
      </c>
      <c r="CC300">
        <f t="shared" si="100"/>
        <v>2.9999999999999997E-4</v>
      </c>
      <c r="CD300">
        <f t="shared" si="100"/>
        <v>3.8E-3</v>
      </c>
      <c r="CE300">
        <f t="shared" si="100"/>
        <v>0</v>
      </c>
      <c r="CF300">
        <f t="shared" si="100"/>
        <v>0</v>
      </c>
      <c r="CG300">
        <f t="shared" si="100"/>
        <v>0</v>
      </c>
      <c r="CH300">
        <f t="shared" si="100"/>
        <v>0</v>
      </c>
      <c r="CI300">
        <f t="shared" si="100"/>
        <v>0</v>
      </c>
      <c r="CJ300">
        <f t="shared" si="100"/>
        <v>0</v>
      </c>
      <c r="CK300">
        <f t="shared" si="100"/>
        <v>2.3E-3</v>
      </c>
      <c r="CL300">
        <f t="shared" si="100"/>
        <v>0</v>
      </c>
      <c r="CM300">
        <f t="shared" si="100"/>
        <v>0</v>
      </c>
      <c r="CN300">
        <f t="shared" si="100"/>
        <v>0</v>
      </c>
      <c r="CO300">
        <f t="shared" si="100"/>
        <v>0</v>
      </c>
      <c r="CP300">
        <f t="shared" si="100"/>
        <v>0</v>
      </c>
      <c r="CQ300">
        <f>CP296/100</f>
        <v>0</v>
      </c>
      <c r="CR300">
        <f t="shared" si="100"/>
        <v>0</v>
      </c>
      <c r="CS300">
        <f t="shared" si="100"/>
        <v>0</v>
      </c>
      <c r="CT300">
        <f t="shared" si="100"/>
        <v>4.0000000000000002E-4</v>
      </c>
      <c r="CU300">
        <f t="shared" si="100"/>
        <v>0</v>
      </c>
      <c r="CV300">
        <f t="shared" si="100"/>
        <v>0</v>
      </c>
      <c r="CW300">
        <f t="shared" si="100"/>
        <v>0</v>
      </c>
      <c r="CX300">
        <f t="shared" si="100"/>
        <v>0</v>
      </c>
      <c r="CY300">
        <f t="shared" si="100"/>
        <v>0</v>
      </c>
      <c r="CZ300">
        <f t="shared" si="100"/>
        <v>0</v>
      </c>
      <c r="DA300">
        <f t="shared" si="100"/>
        <v>0</v>
      </c>
      <c r="DB300">
        <f t="shared" si="100"/>
        <v>0</v>
      </c>
      <c r="DC300">
        <f t="shared" si="100"/>
        <v>0</v>
      </c>
      <c r="DD300">
        <f t="shared" si="100"/>
        <v>1E-4</v>
      </c>
      <c r="DE300">
        <f t="shared" si="100"/>
        <v>0</v>
      </c>
      <c r="DF300">
        <f t="shared" si="100"/>
        <v>0</v>
      </c>
      <c r="DG300">
        <f t="shared" si="100"/>
        <v>2.0000000000000001E-4</v>
      </c>
      <c r="DH300">
        <f t="shared" si="100"/>
        <v>0</v>
      </c>
      <c r="DI300">
        <f t="shared" si="100"/>
        <v>0</v>
      </c>
      <c r="DJ300">
        <f t="shared" si="100"/>
        <v>0</v>
      </c>
      <c r="DK300">
        <f t="shared" si="100"/>
        <v>0</v>
      </c>
      <c r="DL300">
        <f t="shared" si="100"/>
        <v>0</v>
      </c>
      <c r="DM300">
        <f t="shared" si="100"/>
        <v>0</v>
      </c>
      <c r="DN300">
        <f t="shared" si="100"/>
        <v>1E-4</v>
      </c>
      <c r="DO300">
        <f t="shared" si="100"/>
        <v>0</v>
      </c>
      <c r="DP300">
        <f t="shared" si="100"/>
        <v>0</v>
      </c>
      <c r="DQ300">
        <f>DP296/100</f>
        <v>0</v>
      </c>
      <c r="DR300">
        <f t="shared" si="100"/>
        <v>0</v>
      </c>
      <c r="DS300">
        <f t="shared" si="100"/>
        <v>0</v>
      </c>
      <c r="DT300">
        <f t="shared" si="100"/>
        <v>0</v>
      </c>
      <c r="DU300">
        <f t="shared" si="74"/>
        <v>0</v>
      </c>
      <c r="DX300" s="2" t="s">
        <v>261</v>
      </c>
      <c r="DY300">
        <v>0.70710678118654802</v>
      </c>
      <c r="DZ300">
        <v>0.70710678118654802</v>
      </c>
      <c r="EA300">
        <v>0</v>
      </c>
      <c r="EB300">
        <v>0.70710678118654802</v>
      </c>
      <c r="EC300">
        <v>0.70710678118654802</v>
      </c>
      <c r="ED300">
        <v>0.70710678118654802</v>
      </c>
      <c r="EE300">
        <v>0.70710678118654802</v>
      </c>
      <c r="EF300">
        <v>0</v>
      </c>
      <c r="EG300">
        <v>0</v>
      </c>
      <c r="EH300">
        <v>4.6368092477478502</v>
      </c>
      <c r="EI300">
        <v>5.3439160289343999</v>
      </c>
      <c r="EJ300">
        <v>4.6368092477478502</v>
      </c>
      <c r="EK300">
        <v>0</v>
      </c>
      <c r="EL300">
        <v>0.70710678118654802</v>
      </c>
      <c r="EM300">
        <v>0</v>
      </c>
      <c r="EN300">
        <v>0</v>
      </c>
      <c r="EP300" s="34"/>
      <c r="EQ300" s="34"/>
      <c r="ER300" s="34"/>
      <c r="ES300" s="34"/>
      <c r="ET300" s="34"/>
      <c r="EU300" s="34"/>
      <c r="EV300" s="34"/>
      <c r="EW300" s="34"/>
      <c r="EX300" s="34"/>
      <c r="EY300" s="34"/>
      <c r="EZ300" s="34"/>
      <c r="FA300" s="34"/>
      <c r="FB300" s="34"/>
      <c r="FC300" s="34"/>
      <c r="FD300" s="34"/>
      <c r="FF300" s="2" t="s">
        <v>249</v>
      </c>
      <c r="FG300" s="19">
        <v>21872</v>
      </c>
      <c r="FH300" s="26">
        <v>5.69</v>
      </c>
      <c r="FI300" s="26">
        <v>9.56</v>
      </c>
      <c r="FJ300" s="26">
        <v>5.69</v>
      </c>
      <c r="FK300" s="26">
        <v>4.6900000000000004</v>
      </c>
      <c r="FL300" s="26">
        <v>5.69</v>
      </c>
      <c r="FM300" s="26">
        <v>5.69</v>
      </c>
      <c r="FN300" s="26">
        <v>5.69</v>
      </c>
      <c r="FO300" s="34"/>
      <c r="FP300" s="34"/>
      <c r="FQ300" s="34"/>
      <c r="FR300" s="34"/>
      <c r="FS300" s="34"/>
      <c r="FT300" s="34"/>
      <c r="FU300" s="34"/>
      <c r="FW300" s="7">
        <v>11.3</v>
      </c>
      <c r="FX300" s="35">
        <v>624.00043845176538</v>
      </c>
      <c r="FY300" s="7">
        <v>0.87641354401905902</v>
      </c>
      <c r="FZ300" s="7">
        <v>21.93374061584467</v>
      </c>
    </row>
    <row r="301" spans="1:183" s="43" customFormat="1" x14ac:dyDescent="0.2">
      <c r="A301">
        <v>34</v>
      </c>
      <c r="B301" t="s">
        <v>198</v>
      </c>
      <c r="C301" t="s">
        <v>78</v>
      </c>
      <c r="D301" t="s">
        <v>69</v>
      </c>
      <c r="E301" s="19">
        <v>21221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0.01</v>
      </c>
      <c r="Q301">
        <v>0</v>
      </c>
      <c r="R301">
        <v>0</v>
      </c>
      <c r="S301">
        <v>0.01</v>
      </c>
      <c r="T301">
        <v>0</v>
      </c>
      <c r="U301">
        <v>0.02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f t="shared" si="99"/>
        <v>0</v>
      </c>
      <c r="AY301">
        <f t="shared" si="99"/>
        <v>0</v>
      </c>
      <c r="AZ301">
        <f t="shared" si="99"/>
        <v>0</v>
      </c>
      <c r="BA301">
        <f t="shared" si="99"/>
        <v>0</v>
      </c>
      <c r="BB301">
        <f t="shared" si="99"/>
        <v>0</v>
      </c>
      <c r="BC301">
        <f t="shared" si="99"/>
        <v>0</v>
      </c>
      <c r="BD301">
        <f t="shared" si="99"/>
        <v>0</v>
      </c>
      <c r="BE301">
        <f t="shared" si="99"/>
        <v>0</v>
      </c>
      <c r="BF301">
        <f t="shared" si="99"/>
        <v>0</v>
      </c>
      <c r="BG301">
        <f t="shared" si="99"/>
        <v>0</v>
      </c>
      <c r="BH301">
        <f t="shared" si="99"/>
        <v>0</v>
      </c>
      <c r="BI301">
        <f t="shared" si="99"/>
        <v>0</v>
      </c>
      <c r="BJ301">
        <f t="shared" si="99"/>
        <v>0</v>
      </c>
      <c r="BK301">
        <f t="shared" si="99"/>
        <v>0</v>
      </c>
      <c r="BL301">
        <f t="shared" si="99"/>
        <v>0</v>
      </c>
      <c r="BM301">
        <f t="shared" si="99"/>
        <v>0</v>
      </c>
      <c r="BN301">
        <f t="shared" si="99"/>
        <v>1.1999999999999999E-3</v>
      </c>
      <c r="BO301">
        <f t="shared" si="99"/>
        <v>0</v>
      </c>
      <c r="BP301">
        <f t="shared" si="99"/>
        <v>2.9999999999999997E-4</v>
      </c>
      <c r="BQ301">
        <f>BP297/100</f>
        <v>2.9999999999999997E-4</v>
      </c>
      <c r="BR301">
        <f t="shared" si="99"/>
        <v>0</v>
      </c>
      <c r="BS301">
        <f t="shared" si="100"/>
        <v>0</v>
      </c>
      <c r="BT301">
        <f t="shared" si="100"/>
        <v>0</v>
      </c>
      <c r="BU301">
        <f t="shared" si="100"/>
        <v>0</v>
      </c>
      <c r="BV301">
        <f t="shared" si="100"/>
        <v>0</v>
      </c>
      <c r="BW301">
        <f t="shared" si="100"/>
        <v>0</v>
      </c>
      <c r="BX301">
        <f t="shared" si="100"/>
        <v>0</v>
      </c>
      <c r="BY301">
        <f t="shared" si="100"/>
        <v>0</v>
      </c>
      <c r="BZ301">
        <f t="shared" si="100"/>
        <v>0</v>
      </c>
      <c r="CA301">
        <f t="shared" si="100"/>
        <v>0</v>
      </c>
      <c r="CB301">
        <f t="shared" si="100"/>
        <v>0</v>
      </c>
      <c r="CC301">
        <f t="shared" si="100"/>
        <v>5.0000000000000001E-4</v>
      </c>
      <c r="CD301">
        <f t="shared" si="100"/>
        <v>2.8000000000000004E-3</v>
      </c>
      <c r="CE301">
        <f t="shared" si="100"/>
        <v>0</v>
      </c>
      <c r="CF301">
        <f t="shared" si="100"/>
        <v>0</v>
      </c>
      <c r="CG301">
        <f t="shared" si="100"/>
        <v>0</v>
      </c>
      <c r="CH301">
        <f t="shared" si="100"/>
        <v>0</v>
      </c>
      <c r="CI301">
        <f t="shared" si="100"/>
        <v>0</v>
      </c>
      <c r="CJ301">
        <f t="shared" si="100"/>
        <v>0</v>
      </c>
      <c r="CK301">
        <f t="shared" si="100"/>
        <v>3.0000000000000001E-3</v>
      </c>
      <c r="CL301">
        <f t="shared" si="100"/>
        <v>0</v>
      </c>
      <c r="CM301">
        <f t="shared" si="100"/>
        <v>0</v>
      </c>
      <c r="CN301">
        <f t="shared" si="100"/>
        <v>0</v>
      </c>
      <c r="CO301">
        <f t="shared" si="100"/>
        <v>0</v>
      </c>
      <c r="CP301">
        <f t="shared" si="100"/>
        <v>0</v>
      </c>
      <c r="CQ301">
        <f>CP297/100</f>
        <v>0</v>
      </c>
      <c r="CR301">
        <f t="shared" si="100"/>
        <v>0</v>
      </c>
      <c r="CS301">
        <f t="shared" si="100"/>
        <v>0</v>
      </c>
      <c r="CT301">
        <f t="shared" si="100"/>
        <v>1E-4</v>
      </c>
      <c r="CU301">
        <f t="shared" si="100"/>
        <v>0</v>
      </c>
      <c r="CV301">
        <f t="shared" si="100"/>
        <v>0</v>
      </c>
      <c r="CW301">
        <f t="shared" si="100"/>
        <v>0</v>
      </c>
      <c r="CX301">
        <f t="shared" si="100"/>
        <v>0</v>
      </c>
      <c r="CY301">
        <f t="shared" si="100"/>
        <v>0</v>
      </c>
      <c r="CZ301">
        <f t="shared" si="100"/>
        <v>0</v>
      </c>
      <c r="DA301">
        <f t="shared" si="100"/>
        <v>0</v>
      </c>
      <c r="DB301">
        <f t="shared" si="100"/>
        <v>0</v>
      </c>
      <c r="DC301">
        <f t="shared" si="100"/>
        <v>0</v>
      </c>
      <c r="DD301">
        <f t="shared" si="100"/>
        <v>2.0000000000000001E-4</v>
      </c>
      <c r="DE301">
        <f t="shared" si="100"/>
        <v>0</v>
      </c>
      <c r="DF301">
        <f t="shared" si="100"/>
        <v>0</v>
      </c>
      <c r="DG301">
        <f t="shared" si="100"/>
        <v>1E-4</v>
      </c>
      <c r="DH301">
        <f t="shared" si="100"/>
        <v>0</v>
      </c>
      <c r="DI301">
        <f t="shared" si="100"/>
        <v>0</v>
      </c>
      <c r="DJ301">
        <f t="shared" si="100"/>
        <v>0</v>
      </c>
      <c r="DK301">
        <f t="shared" si="100"/>
        <v>0</v>
      </c>
      <c r="DL301">
        <f t="shared" si="100"/>
        <v>0</v>
      </c>
      <c r="DM301">
        <f t="shared" si="100"/>
        <v>0</v>
      </c>
      <c r="DN301">
        <f t="shared" si="100"/>
        <v>2.0000000000000001E-4</v>
      </c>
      <c r="DO301">
        <f t="shared" si="100"/>
        <v>0</v>
      </c>
      <c r="DP301">
        <f t="shared" si="100"/>
        <v>0</v>
      </c>
      <c r="DQ301">
        <f>DP297/100</f>
        <v>0</v>
      </c>
      <c r="DR301">
        <f t="shared" si="100"/>
        <v>0</v>
      </c>
      <c r="DS301">
        <f t="shared" si="100"/>
        <v>0</v>
      </c>
      <c r="DT301">
        <f t="shared" si="100"/>
        <v>0</v>
      </c>
      <c r="DU301" s="43">
        <f t="shared" si="74"/>
        <v>0</v>
      </c>
      <c r="DX301" s="2" t="s">
        <v>261</v>
      </c>
      <c r="DY301">
        <v>1.5875925156583801</v>
      </c>
      <c r="DZ301">
        <v>3.1687313457425699</v>
      </c>
      <c r="EA301">
        <v>2.46162456455603</v>
      </c>
      <c r="EB301">
        <v>1.5875925156583801</v>
      </c>
      <c r="EC301">
        <v>3.1687313457425699</v>
      </c>
      <c r="ED301">
        <v>1.5875925156583801</v>
      </c>
      <c r="EE301">
        <v>3.1687313457425699</v>
      </c>
      <c r="EF301">
        <v>0.70710678118654802</v>
      </c>
      <c r="EG301">
        <v>0</v>
      </c>
      <c r="EH301">
        <v>6.0034729488223002</v>
      </c>
      <c r="EI301">
        <v>7.5846117789065</v>
      </c>
      <c r="EJ301">
        <v>5.12298721435047</v>
      </c>
      <c r="EK301">
        <v>0</v>
      </c>
      <c r="EL301">
        <v>2.46162456455603</v>
      </c>
      <c r="EM301">
        <v>0</v>
      </c>
      <c r="EN301">
        <v>0</v>
      </c>
      <c r="EO301" s="34"/>
      <c r="EP301" s="34"/>
      <c r="EQ301" s="34"/>
      <c r="ER301" s="34"/>
      <c r="ES301" s="34"/>
      <c r="ET301" s="34"/>
      <c r="EU301" s="34"/>
      <c r="EV301" s="34"/>
      <c r="EW301" s="34"/>
      <c r="EX301" s="34"/>
      <c r="EY301" s="34"/>
      <c r="EZ301" s="34"/>
      <c r="FA301" s="34"/>
      <c r="FB301" s="34"/>
      <c r="FC301" s="34"/>
      <c r="FD301" s="34"/>
      <c r="FE301"/>
      <c r="FF301" s="2" t="s">
        <v>249</v>
      </c>
      <c r="FG301" s="19">
        <v>21221</v>
      </c>
      <c r="FH301" s="26">
        <v>7.47</v>
      </c>
      <c r="FI301" s="26">
        <v>10.62</v>
      </c>
      <c r="FJ301" s="26">
        <v>10.62</v>
      </c>
      <c r="FK301" s="26">
        <v>4.47</v>
      </c>
      <c r="FL301" s="26">
        <v>6.47</v>
      </c>
      <c r="FM301" s="26">
        <v>6.47</v>
      </c>
      <c r="FN301" s="26">
        <v>8.89</v>
      </c>
      <c r="FO301" s="34"/>
      <c r="FP301" s="34"/>
      <c r="FQ301" s="34"/>
      <c r="FR301" s="34"/>
      <c r="FS301" s="34"/>
      <c r="FT301" s="34"/>
      <c r="FU301" s="34"/>
      <c r="FV301"/>
      <c r="FW301" s="7">
        <v>11.3</v>
      </c>
      <c r="FX301" s="35">
        <v>624.00043845176538</v>
      </c>
      <c r="FY301" s="7">
        <v>0.87641354401905902</v>
      </c>
      <c r="FZ301" s="7">
        <v>21.93374061584467</v>
      </c>
    </row>
    <row r="302" spans="1:183" x14ac:dyDescent="0.2">
      <c r="A302">
        <v>34</v>
      </c>
      <c r="B302" t="s">
        <v>198</v>
      </c>
      <c r="C302" t="s">
        <v>77</v>
      </c>
      <c r="D302" t="s">
        <v>69</v>
      </c>
      <c r="E302" s="19">
        <v>19297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0.01</v>
      </c>
      <c r="T302">
        <v>0</v>
      </c>
      <c r="U302">
        <v>0.06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0.01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0.01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0.75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0.22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f t="shared" si="74"/>
        <v>1</v>
      </c>
      <c r="DX302" s="2" t="s">
        <v>261</v>
      </c>
      <c r="DY302">
        <v>2.6188578424098199</v>
      </c>
      <c r="DZ302">
        <v>4.1999966724940103</v>
      </c>
      <c r="EA302">
        <v>3.4928898913074602</v>
      </c>
      <c r="EB302">
        <v>2.6188578424098199</v>
      </c>
      <c r="EC302">
        <v>4.1999966724940103</v>
      </c>
      <c r="ED302">
        <v>2.6188578424098199</v>
      </c>
      <c r="EE302">
        <v>4.1999966724940103</v>
      </c>
      <c r="EF302">
        <v>0.70710678118654802</v>
      </c>
      <c r="EG302">
        <v>0</v>
      </c>
      <c r="EH302">
        <v>7.1465504114785299</v>
      </c>
      <c r="EI302">
        <v>8.7276892415627199</v>
      </c>
      <c r="EJ302">
        <v>5.2347993502552601</v>
      </c>
      <c r="EK302">
        <v>4.1999966724940103</v>
      </c>
      <c r="EL302">
        <v>0.70710678118654802</v>
      </c>
      <c r="EM302">
        <v>0</v>
      </c>
      <c r="EN302">
        <v>0</v>
      </c>
      <c r="EO302" s="24"/>
      <c r="EP302" s="24"/>
      <c r="EQ302" s="24"/>
      <c r="ER302" s="24"/>
      <c r="ES302" s="24"/>
      <c r="ET302" s="24"/>
      <c r="EU302" s="24"/>
      <c r="EV302" s="24"/>
      <c r="EW302" s="24"/>
      <c r="EX302" s="24"/>
      <c r="EY302" s="24"/>
      <c r="EZ302" s="24"/>
      <c r="FA302" s="24"/>
      <c r="FB302" s="24"/>
      <c r="FC302" s="24"/>
      <c r="FD302" s="24"/>
      <c r="FF302" s="2" t="s">
        <v>248</v>
      </c>
      <c r="FG302" s="19">
        <v>19297</v>
      </c>
      <c r="FH302" s="26">
        <v>6.58</v>
      </c>
      <c r="FI302" s="26">
        <v>10.76</v>
      </c>
      <c r="FJ302" s="26">
        <v>11.76</v>
      </c>
      <c r="FK302" s="26">
        <v>4.58</v>
      </c>
      <c r="FL302" s="26">
        <v>6.58</v>
      </c>
      <c r="FM302" s="26">
        <v>5.58</v>
      </c>
      <c r="FN302" s="26">
        <v>10.029999999999999</v>
      </c>
      <c r="FO302" s="24"/>
      <c r="FP302" s="24"/>
      <c r="FQ302" s="24"/>
      <c r="FR302" s="24"/>
      <c r="FS302" s="24"/>
      <c r="FT302" s="24"/>
      <c r="FU302" s="24"/>
      <c r="FW302" s="7">
        <v>11.3</v>
      </c>
      <c r="FX302" s="35">
        <v>624.00043845176538</v>
      </c>
      <c r="FY302" s="7">
        <v>0.87641354401905902</v>
      </c>
      <c r="FZ302" s="7">
        <v>21.93374061584467</v>
      </c>
    </row>
    <row r="303" spans="1:183" x14ac:dyDescent="0.2">
      <c r="A303">
        <v>34</v>
      </c>
      <c r="B303" t="s">
        <v>198</v>
      </c>
      <c r="C303" t="s">
        <v>77</v>
      </c>
      <c r="D303" t="s">
        <v>69</v>
      </c>
      <c r="E303" s="19">
        <v>19856</v>
      </c>
      <c r="F303">
        <v>0</v>
      </c>
      <c r="G303">
        <v>0</v>
      </c>
      <c r="H303">
        <v>0</v>
      </c>
      <c r="I303">
        <v>0</v>
      </c>
      <c r="J303">
        <v>0.02</v>
      </c>
      <c r="K303">
        <v>0</v>
      </c>
      <c r="L303">
        <v>0</v>
      </c>
      <c r="M303">
        <v>0.01</v>
      </c>
      <c r="N303">
        <v>0</v>
      </c>
      <c r="O303">
        <v>0</v>
      </c>
      <c r="P303">
        <v>0.01</v>
      </c>
      <c r="Q303">
        <v>0</v>
      </c>
      <c r="R303">
        <v>0.01</v>
      </c>
      <c r="S303">
        <v>0.03</v>
      </c>
      <c r="T303">
        <v>0</v>
      </c>
      <c r="U303">
        <v>0.1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0.05</v>
      </c>
      <c r="AQ303">
        <v>0</v>
      </c>
      <c r="AR303">
        <v>7.0000000000000007E-2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0.03</v>
      </c>
      <c r="CD303">
        <v>0</v>
      </c>
      <c r="CE303">
        <v>0.7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0.2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0.01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f t="shared" si="74"/>
        <v>1</v>
      </c>
      <c r="DX303" s="2" t="s">
        <v>261</v>
      </c>
      <c r="DY303">
        <v>5.2693796077575099</v>
      </c>
      <c r="DZ303">
        <v>7.8188893645539004</v>
      </c>
      <c r="EA303">
        <v>5.1796795228981001</v>
      </c>
      <c r="EB303">
        <v>8.0978067325037006</v>
      </c>
      <c r="EC303">
        <v>10.647316489300101</v>
      </c>
      <c r="ED303">
        <v>9.5120202948767894</v>
      </c>
      <c r="EE303">
        <v>12.0615300516732</v>
      </c>
      <c r="EF303">
        <v>6.8818505287750797</v>
      </c>
      <c r="EG303">
        <v>0</v>
      </c>
      <c r="EH303">
        <v>11.310902594554801</v>
      </c>
      <c r="EI303">
        <v>20.841780078357299</v>
      </c>
      <c r="EJ303">
        <v>11.419459868339899</v>
      </c>
      <c r="EK303">
        <v>0</v>
      </c>
      <c r="EL303">
        <v>5.1796795228981001</v>
      </c>
      <c r="EM303">
        <v>0</v>
      </c>
      <c r="EN303">
        <v>0</v>
      </c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24"/>
      <c r="EZ303" s="24"/>
      <c r="FA303" s="24"/>
      <c r="FB303" s="24"/>
      <c r="FC303" s="24"/>
      <c r="FD303" s="24"/>
      <c r="FF303" s="2" t="s">
        <v>248</v>
      </c>
      <c r="FG303" s="19">
        <v>19856</v>
      </c>
      <c r="FH303" s="26">
        <v>22.11</v>
      </c>
      <c r="FI303" s="26">
        <v>23.92</v>
      </c>
      <c r="FJ303" s="26">
        <v>27.92</v>
      </c>
      <c r="FK303" s="26">
        <v>8.73</v>
      </c>
      <c r="FL303" s="26">
        <v>15.73</v>
      </c>
      <c r="FM303" s="26">
        <v>11.08</v>
      </c>
      <c r="FN303" s="26">
        <v>20.04</v>
      </c>
      <c r="FO303" s="24"/>
      <c r="FP303" s="24"/>
      <c r="FQ303" s="24"/>
      <c r="FR303" s="24"/>
      <c r="FS303" s="24"/>
      <c r="FT303" s="24"/>
      <c r="FU303" s="24"/>
      <c r="FW303" s="7">
        <v>11.3</v>
      </c>
      <c r="FX303" s="35">
        <v>624.00043845176538</v>
      </c>
      <c r="FY303" s="7">
        <v>0.87641354401905902</v>
      </c>
      <c r="FZ303" s="7">
        <v>21.93374061584467</v>
      </c>
    </row>
    <row r="304" spans="1:183" x14ac:dyDescent="0.2">
      <c r="A304">
        <v>34</v>
      </c>
      <c r="B304" t="s">
        <v>198</v>
      </c>
      <c r="C304" t="s">
        <v>77</v>
      </c>
      <c r="D304" t="s">
        <v>69</v>
      </c>
      <c r="E304" s="19">
        <v>20415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0.02</v>
      </c>
      <c r="Q304">
        <v>0</v>
      </c>
      <c r="R304">
        <v>0.01</v>
      </c>
      <c r="S304">
        <v>0</v>
      </c>
      <c r="T304">
        <v>0</v>
      </c>
      <c r="U304">
        <v>7.0000000000000007E-2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0.01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0.02</v>
      </c>
      <c r="AQ304">
        <v>0</v>
      </c>
      <c r="AR304">
        <v>0.01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0.03</v>
      </c>
      <c r="CD304">
        <v>0</v>
      </c>
      <c r="CE304">
        <v>0.66</v>
      </c>
      <c r="CF304">
        <v>0</v>
      </c>
      <c r="CG304">
        <v>0</v>
      </c>
      <c r="CH304">
        <v>0.01</v>
      </c>
      <c r="CI304">
        <v>0</v>
      </c>
      <c r="CJ304">
        <v>0</v>
      </c>
      <c r="CK304">
        <v>0.21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0.01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f t="shared" si="74"/>
        <v>1</v>
      </c>
      <c r="DX304" s="2" t="s">
        <v>261</v>
      </c>
      <c r="DY304">
        <v>4.5591082493391903</v>
      </c>
      <c r="DZ304">
        <v>6.4299369427261599</v>
      </c>
      <c r="EA304">
        <v>3.9804471999429798</v>
      </c>
      <c r="EB304">
        <v>7.1980666831038702</v>
      </c>
      <c r="EC304">
        <v>9.0688953764908398</v>
      </c>
      <c r="ED304">
        <v>7.1980666831038702</v>
      </c>
      <c r="EE304">
        <v>9.0688953764908398</v>
      </c>
      <c r="EF304">
        <v>3.8637033051562701</v>
      </c>
      <c r="EG304">
        <v>0</v>
      </c>
      <c r="EH304">
        <v>7.00859799212237</v>
      </c>
      <c r="EI304">
        <v>17.750854314283199</v>
      </c>
      <c r="EJ304">
        <v>9.9067038091839095</v>
      </c>
      <c r="EK304">
        <v>0</v>
      </c>
      <c r="EL304">
        <v>5.2051920713345696</v>
      </c>
      <c r="EM304">
        <v>0</v>
      </c>
      <c r="EN304">
        <v>0</v>
      </c>
      <c r="EO304" s="24"/>
      <c r="EP304" s="24"/>
      <c r="EQ304" s="24"/>
      <c r="ER304" s="24"/>
      <c r="ES304" s="24"/>
      <c r="ET304" s="24"/>
      <c r="EU304" s="24"/>
      <c r="EV304" s="24"/>
      <c r="EW304" s="24"/>
      <c r="EX304" s="24"/>
      <c r="EY304" s="24"/>
      <c r="EZ304" s="24"/>
      <c r="FA304" s="24"/>
      <c r="FB304" s="24"/>
      <c r="FC304" s="24"/>
      <c r="FD304" s="24"/>
      <c r="FF304" s="2" t="s">
        <v>248</v>
      </c>
      <c r="FG304" s="19">
        <v>20415</v>
      </c>
      <c r="FH304" s="26">
        <v>13.72</v>
      </c>
      <c r="FI304" s="26">
        <v>21.11</v>
      </c>
      <c r="FJ304" s="26">
        <v>21.81</v>
      </c>
      <c r="FK304" s="26">
        <v>4.74</v>
      </c>
      <c r="FL304" s="26">
        <v>15.75</v>
      </c>
      <c r="FM304" s="26">
        <v>8.89</v>
      </c>
      <c r="FN304" s="26">
        <v>17.079999999999998</v>
      </c>
      <c r="FO304" s="24"/>
      <c r="FP304" s="24"/>
      <c r="FQ304" s="24"/>
      <c r="FR304" s="24"/>
      <c r="FS304" s="24"/>
      <c r="FT304" s="24"/>
      <c r="FU304" s="24"/>
      <c r="FW304" s="7">
        <v>11.3</v>
      </c>
      <c r="FX304" s="35">
        <v>624.00043845176538</v>
      </c>
      <c r="FY304" s="7">
        <v>0.87641354401905902</v>
      </c>
      <c r="FZ304" s="7">
        <v>21.93374061584467</v>
      </c>
    </row>
    <row r="305" spans="1:182" x14ac:dyDescent="0.2">
      <c r="A305">
        <v>34</v>
      </c>
      <c r="B305" t="s">
        <v>198</v>
      </c>
      <c r="C305" t="s">
        <v>77</v>
      </c>
      <c r="D305" t="s">
        <v>69</v>
      </c>
      <c r="E305" s="19">
        <v>20799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0.02</v>
      </c>
      <c r="T305">
        <v>0</v>
      </c>
      <c r="U305">
        <v>0.01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0.02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0.01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0.01</v>
      </c>
      <c r="BJ305">
        <v>0</v>
      </c>
      <c r="BK305">
        <v>0</v>
      </c>
      <c r="BL305">
        <v>0</v>
      </c>
      <c r="BM305">
        <v>0.01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7.0000000000000007E-2</v>
      </c>
      <c r="CD305">
        <v>0</v>
      </c>
      <c r="CE305">
        <v>0.22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0.37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0.03</v>
      </c>
      <c r="DE305">
        <v>0</v>
      </c>
      <c r="DF305">
        <v>0.01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0.01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f t="shared" si="74"/>
        <v>1</v>
      </c>
      <c r="DX305" s="2" t="s">
        <v>261</v>
      </c>
      <c r="DY305">
        <v>0.54119610014619701</v>
      </c>
      <c r="DZ305">
        <v>3.2798088876720302</v>
      </c>
      <c r="EA305">
        <v>3.2798088876720302</v>
      </c>
      <c r="EB305">
        <v>1.7659409715377901</v>
      </c>
      <c r="EC305">
        <v>4.5045537590636204</v>
      </c>
      <c r="ED305">
        <v>2.47304775272434</v>
      </c>
      <c r="EE305">
        <v>5.2116605402501603</v>
      </c>
      <c r="EF305">
        <v>1.93185165257814</v>
      </c>
      <c r="EG305">
        <v>0</v>
      </c>
      <c r="EH305">
        <v>2.12233493023039</v>
      </c>
      <c r="EI305">
        <v>6.7927993703343503</v>
      </c>
      <c r="EJ305">
        <v>1.58113883008419</v>
      </c>
      <c r="EK305">
        <v>0</v>
      </c>
      <c r="EL305">
        <v>3.2798088876720302</v>
      </c>
      <c r="EM305">
        <v>0</v>
      </c>
      <c r="EN305">
        <v>0</v>
      </c>
      <c r="EO305" s="24"/>
      <c r="EP305" s="24"/>
      <c r="EQ305" s="24"/>
      <c r="ER305" s="24"/>
      <c r="ES305" s="24"/>
      <c r="ET305" s="24"/>
      <c r="EU305" s="24"/>
      <c r="EV305" s="24"/>
      <c r="EW305" s="24"/>
      <c r="EX305" s="24"/>
      <c r="EY305" s="24"/>
      <c r="EZ305" s="24"/>
      <c r="FA305" s="24"/>
      <c r="FB305" s="24"/>
      <c r="FC305" s="24"/>
      <c r="FD305" s="24"/>
      <c r="FF305" s="2" t="s">
        <v>248</v>
      </c>
      <c r="FG305" s="19">
        <v>20799</v>
      </c>
      <c r="FH305" s="26">
        <v>5.56</v>
      </c>
      <c r="FI305" s="26">
        <v>8.39</v>
      </c>
      <c r="FJ305" s="26">
        <v>9.39</v>
      </c>
      <c r="FK305" s="26">
        <v>1.73</v>
      </c>
      <c r="FL305" s="26">
        <v>3.15</v>
      </c>
      <c r="FM305" s="26">
        <v>3.15</v>
      </c>
      <c r="FN305" s="26">
        <v>4.1500000000000004</v>
      </c>
      <c r="FO305" s="24"/>
      <c r="FP305" s="24"/>
      <c r="FQ305" s="24"/>
      <c r="FR305" s="24"/>
      <c r="FS305" s="24"/>
      <c r="FT305" s="24"/>
      <c r="FU305" s="24"/>
      <c r="FW305" s="7">
        <v>11.3</v>
      </c>
      <c r="FX305" s="35">
        <v>624.00043845176538</v>
      </c>
      <c r="FY305" s="7">
        <v>0.87641354401905902</v>
      </c>
      <c r="FZ305" s="7">
        <v>21.93374061584467</v>
      </c>
    </row>
    <row r="306" spans="1:182" x14ac:dyDescent="0.2">
      <c r="A306">
        <v>34</v>
      </c>
      <c r="B306" t="s">
        <v>198</v>
      </c>
      <c r="C306" t="s">
        <v>77</v>
      </c>
      <c r="D306" t="s">
        <v>69</v>
      </c>
      <c r="E306" s="19">
        <v>21148</v>
      </c>
      <c r="F306">
        <v>0</v>
      </c>
      <c r="G306">
        <v>0</v>
      </c>
      <c r="H306">
        <v>0</v>
      </c>
      <c r="I306">
        <v>0</v>
      </c>
      <c r="J306">
        <v>0.01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0.03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0.02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0.02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0.03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0.01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0.02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0.04</v>
      </c>
      <c r="CD306">
        <v>0</v>
      </c>
      <c r="CE306">
        <v>0.49</v>
      </c>
      <c r="CF306">
        <v>0</v>
      </c>
      <c r="CG306">
        <v>0</v>
      </c>
      <c r="CH306">
        <v>0.06</v>
      </c>
      <c r="CI306">
        <v>0</v>
      </c>
      <c r="CJ306">
        <v>0</v>
      </c>
      <c r="CK306">
        <v>0.14000000000000001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0.01</v>
      </c>
      <c r="CR306">
        <v>0</v>
      </c>
      <c r="CS306">
        <v>0.01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0.02</v>
      </c>
      <c r="DE306">
        <v>0</v>
      </c>
      <c r="DF306">
        <v>0.01</v>
      </c>
      <c r="DG306">
        <v>0</v>
      </c>
      <c r="DH306">
        <v>0.02</v>
      </c>
      <c r="DI306">
        <v>0</v>
      </c>
      <c r="DJ306">
        <v>0</v>
      </c>
      <c r="DK306">
        <v>0</v>
      </c>
      <c r="DL306">
        <v>0</v>
      </c>
      <c r="DM306">
        <v>0.01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f t="shared" si="74"/>
        <v>1</v>
      </c>
      <c r="DX306" s="2" t="s">
        <v>261</v>
      </c>
      <c r="DY306">
        <v>0.67735064763665997</v>
      </c>
      <c r="DZ306">
        <v>3.9177209968405902</v>
      </c>
      <c r="EA306">
        <v>3.2403703492039302</v>
      </c>
      <c r="EB306">
        <v>1.90209551902825</v>
      </c>
      <c r="EC306">
        <v>5.14246586823218</v>
      </c>
      <c r="ED306">
        <v>3.1268403904198401</v>
      </c>
      <c r="EE306">
        <v>6.3672107396237703</v>
      </c>
      <c r="EF306">
        <v>3.1268403904198401</v>
      </c>
      <c r="EG306">
        <v>0</v>
      </c>
      <c r="EH306">
        <v>2.54817934102363</v>
      </c>
      <c r="EI306">
        <v>8.7854336567656706</v>
      </c>
      <c r="EJ306">
        <v>3.0955735647785598</v>
      </c>
      <c r="EK306">
        <v>0</v>
      </c>
      <c r="EL306">
        <v>3.2403703492039302</v>
      </c>
      <c r="EM306">
        <v>0</v>
      </c>
      <c r="EN306">
        <v>0</v>
      </c>
      <c r="EO306" s="24"/>
      <c r="EP306" s="24"/>
      <c r="EQ306" s="24"/>
      <c r="ER306" s="24"/>
      <c r="ES306" s="24"/>
      <c r="ET306" s="24"/>
      <c r="EU306" s="24"/>
      <c r="EV306" s="24"/>
      <c r="EW306" s="24"/>
      <c r="EX306" s="24"/>
      <c r="EY306" s="24"/>
      <c r="EZ306" s="24"/>
      <c r="FA306" s="24"/>
      <c r="FB306" s="24"/>
      <c r="FC306" s="24"/>
      <c r="FD306" s="24"/>
      <c r="FF306" s="2" t="s">
        <v>248</v>
      </c>
      <c r="FG306" s="19">
        <v>21148</v>
      </c>
      <c r="FH306" s="26">
        <v>7.56</v>
      </c>
      <c r="FI306" s="26">
        <v>9.4600000000000009</v>
      </c>
      <c r="FJ306" s="26">
        <v>10.88</v>
      </c>
      <c r="FK306" s="26">
        <v>3.41</v>
      </c>
      <c r="FL306" s="26">
        <v>5.15</v>
      </c>
      <c r="FM306" s="26">
        <v>3.73</v>
      </c>
      <c r="FN306" s="26">
        <v>6.15</v>
      </c>
      <c r="FO306" s="24"/>
      <c r="FP306" s="24"/>
      <c r="FQ306" s="24"/>
      <c r="FR306" s="24"/>
      <c r="FS306" s="24"/>
      <c r="FT306" s="24"/>
      <c r="FU306" s="24"/>
      <c r="FW306" s="7">
        <v>11.3</v>
      </c>
      <c r="FX306" s="35">
        <v>624.00043845176538</v>
      </c>
      <c r="FY306" s="7">
        <v>0.87641354401905902</v>
      </c>
      <c r="FZ306" s="7">
        <v>21.93374061584467</v>
      </c>
    </row>
    <row r="307" spans="1:182" x14ac:dyDescent="0.2">
      <c r="A307">
        <v>34</v>
      </c>
      <c r="B307" t="s">
        <v>198</v>
      </c>
      <c r="C307" t="s">
        <v>77</v>
      </c>
      <c r="D307" t="s">
        <v>69</v>
      </c>
      <c r="E307" s="19">
        <v>21497</v>
      </c>
      <c r="F307">
        <v>0</v>
      </c>
      <c r="G307">
        <v>0</v>
      </c>
      <c r="H307">
        <v>0</v>
      </c>
      <c r="I307">
        <v>0</v>
      </c>
      <c r="J307">
        <v>0.03</v>
      </c>
      <c r="K307">
        <v>0</v>
      </c>
      <c r="L307">
        <v>0</v>
      </c>
      <c r="M307">
        <v>0.01</v>
      </c>
      <c r="N307">
        <v>0</v>
      </c>
      <c r="O307">
        <v>0</v>
      </c>
      <c r="P307">
        <v>0.01</v>
      </c>
      <c r="Q307">
        <v>0</v>
      </c>
      <c r="R307">
        <v>0</v>
      </c>
      <c r="S307">
        <v>0.01</v>
      </c>
      <c r="T307">
        <v>0</v>
      </c>
      <c r="U307">
        <v>0.09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0.03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0.04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0.01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0.08</v>
      </c>
      <c r="CD307">
        <v>0</v>
      </c>
      <c r="CE307">
        <v>0.82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0.03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f t="shared" si="74"/>
        <v>1</v>
      </c>
      <c r="DX307" s="2" t="s">
        <v>261</v>
      </c>
      <c r="DY307">
        <v>5.3927530107468602</v>
      </c>
      <c r="DZ307">
        <v>6.9738918408310502</v>
      </c>
      <c r="EA307">
        <v>4.04782163348177</v>
      </c>
      <c r="EB307">
        <v>9.5518273154045694</v>
      </c>
      <c r="EC307">
        <v>11.132966145488799</v>
      </c>
      <c r="ED307">
        <v>10.7765721867962</v>
      </c>
      <c r="EE307">
        <v>12.357711016880399</v>
      </c>
      <c r="EF307">
        <v>8.3098893833985805</v>
      </c>
      <c r="EG307">
        <v>0</v>
      </c>
      <c r="EH307">
        <v>8.3082289581695097</v>
      </c>
      <c r="EI307">
        <v>14.4684371005134</v>
      </c>
      <c r="EJ307">
        <v>5.0367962909822896</v>
      </c>
      <c r="EK307">
        <v>0</v>
      </c>
      <c r="EL307">
        <v>4.04782163348177</v>
      </c>
      <c r="EM307">
        <v>0</v>
      </c>
      <c r="EN307">
        <v>0</v>
      </c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24"/>
      <c r="EZ307" s="24"/>
      <c r="FA307" s="24"/>
      <c r="FB307" s="24"/>
      <c r="FC307" s="24"/>
      <c r="FD307" s="24"/>
      <c r="FF307" s="2" t="s">
        <v>248</v>
      </c>
      <c r="FG307" s="19">
        <v>21497</v>
      </c>
      <c r="FH307" s="26">
        <v>15.61</v>
      </c>
      <c r="FI307" s="26">
        <v>18.34</v>
      </c>
      <c r="FJ307" s="26">
        <v>22.76</v>
      </c>
      <c r="FK307" s="26">
        <v>3</v>
      </c>
      <c r="FL307" s="26">
        <v>12.15</v>
      </c>
      <c r="FM307" s="26">
        <v>7</v>
      </c>
      <c r="FN307" s="26">
        <v>16.61</v>
      </c>
      <c r="FO307" s="24"/>
      <c r="FP307" s="24"/>
      <c r="FQ307" s="24"/>
      <c r="FR307" s="24"/>
      <c r="FS307" s="24"/>
      <c r="FT307" s="24"/>
      <c r="FU307" s="24"/>
      <c r="FW307" s="7">
        <v>11.3</v>
      </c>
      <c r="FX307" s="35">
        <v>624.00043845176538</v>
      </c>
      <c r="FY307" s="7">
        <v>0.87641354401905902</v>
      </c>
      <c r="FZ307" s="7">
        <v>21.93374061584467</v>
      </c>
    </row>
    <row r="308" spans="1:182" x14ac:dyDescent="0.2">
      <c r="A308">
        <v>34</v>
      </c>
      <c r="B308" t="s">
        <v>198</v>
      </c>
      <c r="C308" t="s">
        <v>77</v>
      </c>
      <c r="D308" t="s">
        <v>69</v>
      </c>
      <c r="E308" s="19">
        <v>21846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0.03</v>
      </c>
      <c r="Q308">
        <v>0</v>
      </c>
      <c r="R308">
        <v>0.02</v>
      </c>
      <c r="S308">
        <v>0.01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0.04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0.02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0.11</v>
      </c>
      <c r="CD308">
        <v>0</v>
      </c>
      <c r="CE308">
        <v>0.67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0.04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f t="shared" si="74"/>
        <v>1</v>
      </c>
      <c r="DX308" s="2" t="s">
        <v>261</v>
      </c>
      <c r="DY308">
        <v>0.70710678118654802</v>
      </c>
      <c r="DZ308">
        <v>3.9474771303904799</v>
      </c>
      <c r="EA308">
        <v>3.2403703492039302</v>
      </c>
      <c r="EB308">
        <v>0.70710678118654802</v>
      </c>
      <c r="EC308">
        <v>3.9474771303904799</v>
      </c>
      <c r="ED308">
        <v>2.6389584337646901</v>
      </c>
      <c r="EE308">
        <v>5.8793287829686198</v>
      </c>
      <c r="EF308">
        <v>1.93185165257814</v>
      </c>
      <c r="EG308">
        <v>0</v>
      </c>
      <c r="EH308">
        <v>2.54950975679639</v>
      </c>
      <c r="EI308">
        <v>12.5879128444227</v>
      </c>
      <c r="EJ308">
        <v>6.7085840614540997</v>
      </c>
      <c r="EK308">
        <v>0</v>
      </c>
      <c r="EL308">
        <v>3.9474771303904799</v>
      </c>
      <c r="EM308">
        <v>0</v>
      </c>
      <c r="EN308">
        <v>0</v>
      </c>
      <c r="EO308" s="24"/>
      <c r="EP308" s="24"/>
      <c r="EQ308" s="24"/>
      <c r="ER308" s="24"/>
      <c r="ES308" s="24"/>
      <c r="ET308" s="24"/>
      <c r="EU308" s="24"/>
      <c r="EV308" s="24"/>
      <c r="EW308" s="24"/>
      <c r="EX308" s="24"/>
      <c r="EY308" s="24"/>
      <c r="EZ308" s="24"/>
      <c r="FA308" s="24"/>
      <c r="FB308" s="24"/>
      <c r="FC308" s="24"/>
      <c r="FD308" s="24"/>
      <c r="FF308" s="2" t="s">
        <v>249</v>
      </c>
      <c r="FG308" s="19">
        <v>21846</v>
      </c>
      <c r="FH308" s="26">
        <v>12.52</v>
      </c>
      <c r="FI308" s="26">
        <v>16.3</v>
      </c>
      <c r="FJ308" s="26">
        <v>15.84</v>
      </c>
      <c r="FK308" s="26">
        <v>4.6500000000000004</v>
      </c>
      <c r="FL308" s="26">
        <v>10.11</v>
      </c>
      <c r="FM308" s="26">
        <v>7.11</v>
      </c>
      <c r="FN308" s="26">
        <v>8.11</v>
      </c>
      <c r="FO308" s="24"/>
      <c r="FP308" s="24"/>
      <c r="FQ308" s="24"/>
      <c r="FR308" s="24"/>
      <c r="FS308" s="24"/>
      <c r="FT308" s="24"/>
      <c r="FU308" s="24"/>
      <c r="FW308" s="7">
        <v>11.3</v>
      </c>
      <c r="FX308" s="35">
        <v>624.00043845176538</v>
      </c>
      <c r="FY308" s="7">
        <v>0.87641354401905902</v>
      </c>
      <c r="FZ308" s="7">
        <v>21.93374061584467</v>
      </c>
    </row>
    <row r="309" spans="1:182" x14ac:dyDescent="0.2">
      <c r="A309">
        <v>34</v>
      </c>
      <c r="B309" t="s">
        <v>198</v>
      </c>
      <c r="C309" t="s">
        <v>77</v>
      </c>
      <c r="D309" t="s">
        <v>69</v>
      </c>
      <c r="E309" s="19">
        <v>22196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0.02</v>
      </c>
      <c r="Q309">
        <v>0</v>
      </c>
      <c r="R309">
        <v>0.01</v>
      </c>
      <c r="S309">
        <v>7.0000000000000007E-2</v>
      </c>
      <c r="T309">
        <v>0</v>
      </c>
      <c r="U309">
        <v>0.01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0.01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0.17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0.02</v>
      </c>
      <c r="BD309">
        <v>0</v>
      </c>
      <c r="BE309">
        <v>0</v>
      </c>
      <c r="BF309">
        <v>0.02</v>
      </c>
      <c r="BG309">
        <v>0</v>
      </c>
      <c r="BH309">
        <v>0</v>
      </c>
      <c r="BI309">
        <v>0</v>
      </c>
      <c r="BJ309">
        <v>0.01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0.03</v>
      </c>
      <c r="CD309">
        <v>0</v>
      </c>
      <c r="CE309">
        <v>0.53</v>
      </c>
      <c r="CF309">
        <v>0</v>
      </c>
      <c r="CG309">
        <v>0</v>
      </c>
      <c r="CH309">
        <v>0.01</v>
      </c>
      <c r="CI309">
        <v>0</v>
      </c>
      <c r="CJ309">
        <v>0</v>
      </c>
      <c r="CK309">
        <v>0.09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0.03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0.03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0.01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f t="shared" si="74"/>
        <v>1</v>
      </c>
      <c r="DV309">
        <v>24</v>
      </c>
      <c r="DW309">
        <f>MAX(DU302:DU311)</f>
        <v>2</v>
      </c>
      <c r="DX309" s="2" t="s">
        <v>261</v>
      </c>
      <c r="DY309">
        <v>1.95540966251929</v>
      </c>
      <c r="DZ309">
        <v>3.82623835590626</v>
      </c>
      <c r="EA309">
        <v>2.41202479353317</v>
      </c>
      <c r="EB309">
        <v>1.95540966251929</v>
      </c>
      <c r="EC309">
        <v>3.82623835590626</v>
      </c>
      <c r="ED309">
        <v>2.6625164437058402</v>
      </c>
      <c r="EE309">
        <v>4.5333451370928097</v>
      </c>
      <c r="EF309">
        <v>1.4142135623731</v>
      </c>
      <c r="EG309">
        <v>0</v>
      </c>
      <c r="EH309">
        <v>4.9225374955075099</v>
      </c>
      <c r="EI309">
        <v>13.4943438249772</v>
      </c>
      <c r="EJ309">
        <v>9.6681054690708894</v>
      </c>
      <c r="EK309">
        <v>3.82623835590626</v>
      </c>
      <c r="EL309">
        <v>0.70710678118654802</v>
      </c>
      <c r="EM309">
        <v>0</v>
      </c>
      <c r="EN309">
        <v>0</v>
      </c>
      <c r="EO309" s="24">
        <f>AVERAGE(DY300:DY309)</f>
        <v>2.4015861198587003</v>
      </c>
      <c r="EP309" s="24">
        <f t="shared" ref="EP309:FD309" si="101">AVERAGE(DZ300:DZ309)</f>
        <v>4.4269798318343607</v>
      </c>
      <c r="EQ309" s="24">
        <f t="shared" si="101"/>
        <v>3.1335037191799402</v>
      </c>
      <c r="ER309" s="24">
        <f t="shared" si="101"/>
        <v>3.609181080453876</v>
      </c>
      <c r="ES309" s="24">
        <f t="shared" si="101"/>
        <v>5.6345747924295413</v>
      </c>
      <c r="ET309" s="24">
        <f t="shared" si="101"/>
        <v>4.3301579324646315</v>
      </c>
      <c r="EU309" s="24">
        <f t="shared" si="101"/>
        <v>6.3555516444402933</v>
      </c>
      <c r="EV309" s="24">
        <f t="shared" si="101"/>
        <v>2.8874414037652243</v>
      </c>
      <c r="EW309" s="24">
        <f t="shared" si="101"/>
        <v>0</v>
      </c>
      <c r="EX309" s="24">
        <f t="shared" si="101"/>
        <v>5.6557123676453278</v>
      </c>
      <c r="EY309" s="24">
        <f t="shared" si="101"/>
        <v>11.637777823905745</v>
      </c>
      <c r="EZ309" s="24">
        <f t="shared" si="101"/>
        <v>6.2410957706247414</v>
      </c>
      <c r="FA309" s="24">
        <f t="shared" si="101"/>
        <v>0.80262350284002704</v>
      </c>
      <c r="FB309" s="24">
        <f t="shared" si="101"/>
        <v>2.9483294503096555</v>
      </c>
      <c r="FC309" s="24">
        <f t="shared" si="101"/>
        <v>0</v>
      </c>
      <c r="FD309" s="24">
        <f t="shared" si="101"/>
        <v>0</v>
      </c>
      <c r="FE309" s="49" t="s">
        <v>261</v>
      </c>
      <c r="FF309" s="2" t="s">
        <v>249</v>
      </c>
      <c r="FG309" s="19">
        <v>22196</v>
      </c>
      <c r="FH309" s="26">
        <v>16.11</v>
      </c>
      <c r="FI309" s="26">
        <v>20.98</v>
      </c>
      <c r="FJ309" s="26">
        <v>20.11</v>
      </c>
      <c r="FK309" s="26">
        <v>7.86</v>
      </c>
      <c r="FL309" s="26">
        <v>15.11</v>
      </c>
      <c r="FM309" s="26">
        <v>8.98</v>
      </c>
      <c r="FN309" s="26">
        <v>16.11</v>
      </c>
      <c r="FO309" s="24">
        <f>AVERAGE(FH300:FH309)</f>
        <v>11.292999999999999</v>
      </c>
      <c r="FP309" s="24">
        <f t="shared" ref="FP309:FU309" si="102">AVERAGE(FI300:FI309)</f>
        <v>14.943999999999999</v>
      </c>
      <c r="FQ309" s="24">
        <f t="shared" si="102"/>
        <v>15.677999999999997</v>
      </c>
      <c r="FR309" s="24">
        <f t="shared" si="102"/>
        <v>4.7859999999999996</v>
      </c>
      <c r="FS309" s="24">
        <f t="shared" si="102"/>
        <v>9.5890000000000004</v>
      </c>
      <c r="FT309" s="24">
        <f t="shared" si="102"/>
        <v>6.7679999999999989</v>
      </c>
      <c r="FU309" s="24">
        <f t="shared" si="102"/>
        <v>11.286</v>
      </c>
      <c r="FV309" s="49" t="s">
        <v>249</v>
      </c>
      <c r="FW309" s="7">
        <v>11.3</v>
      </c>
      <c r="FX309" s="35">
        <v>624.00043845176504</v>
      </c>
      <c r="FY309" s="7">
        <v>0.87641354401905902</v>
      </c>
      <c r="FZ309" s="7">
        <v>21.933740615844702</v>
      </c>
    </row>
    <row r="310" spans="1:182" x14ac:dyDescent="0.2">
      <c r="A310">
        <v>35</v>
      </c>
      <c r="B310" t="s">
        <v>32</v>
      </c>
      <c r="C310" t="s">
        <v>77</v>
      </c>
      <c r="D310" t="s">
        <v>69</v>
      </c>
      <c r="E310" s="19">
        <v>22545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0.01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0.01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0.79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0.01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0.01</v>
      </c>
      <c r="BK310">
        <v>0</v>
      </c>
      <c r="BL310">
        <v>0</v>
      </c>
      <c r="BM310">
        <v>0.02</v>
      </c>
      <c r="BN310">
        <v>0</v>
      </c>
      <c r="BO310">
        <v>0</v>
      </c>
      <c r="BP310">
        <v>0.01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0.11</v>
      </c>
      <c r="CD310">
        <v>0</v>
      </c>
      <c r="CE310">
        <v>0.67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7.0000000000000007E-2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0.01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f t="shared" si="74"/>
        <v>1</v>
      </c>
      <c r="DX310" s="2" t="s">
        <v>261</v>
      </c>
      <c r="DY310">
        <v>0</v>
      </c>
      <c r="DZ310">
        <v>0.70710678118654802</v>
      </c>
      <c r="EA310">
        <v>0.70710678118654802</v>
      </c>
      <c r="EB310">
        <v>0</v>
      </c>
      <c r="EC310">
        <v>0.70710678118654802</v>
      </c>
      <c r="ED310">
        <v>0</v>
      </c>
      <c r="EE310">
        <v>0.70710678118654802</v>
      </c>
      <c r="EF310">
        <v>0</v>
      </c>
      <c r="EG310">
        <v>0</v>
      </c>
      <c r="EH310">
        <v>2.1213203435596402</v>
      </c>
      <c r="EI310">
        <v>12.3955564792674</v>
      </c>
      <c r="EJ310">
        <v>11.6884496980809</v>
      </c>
      <c r="EK310">
        <v>1.4142135623731</v>
      </c>
      <c r="EL310">
        <v>0.70710678118654802</v>
      </c>
      <c r="EM310">
        <v>0</v>
      </c>
      <c r="EN310">
        <v>0</v>
      </c>
      <c r="EO310" s="24"/>
      <c r="EP310" s="24"/>
      <c r="EQ310" s="24"/>
      <c r="ER310" s="24"/>
      <c r="ES310" s="24"/>
      <c r="ET310" s="24"/>
      <c r="EU310" s="24"/>
      <c r="EV310" s="24"/>
      <c r="EW310" s="24"/>
      <c r="EX310" s="24"/>
      <c r="EY310" s="24"/>
      <c r="EZ310" s="24"/>
      <c r="FA310" s="24"/>
      <c r="FB310" s="24"/>
      <c r="FC310" s="24"/>
      <c r="FD310" s="24"/>
      <c r="FF310" s="2" t="s">
        <v>249</v>
      </c>
      <c r="FG310" s="19">
        <v>22545</v>
      </c>
      <c r="FH310" s="26">
        <v>12.12</v>
      </c>
      <c r="FI310" s="26">
        <v>13.12</v>
      </c>
      <c r="FJ310" s="26">
        <v>13.12</v>
      </c>
      <c r="FK310" s="26">
        <v>11.12</v>
      </c>
      <c r="FL310" s="26">
        <v>12.12</v>
      </c>
      <c r="FM310" s="26">
        <v>3.24</v>
      </c>
      <c r="FN310" s="26">
        <v>12.12</v>
      </c>
      <c r="FO310" s="24"/>
      <c r="FP310" s="24"/>
      <c r="FQ310" s="24"/>
      <c r="FR310" s="24"/>
      <c r="FS310" s="24"/>
      <c r="FT310" s="24"/>
      <c r="FU310" s="24"/>
      <c r="FW310" s="7">
        <v>10.5</v>
      </c>
      <c r="FX310" s="7">
        <v>692.14497327804395</v>
      </c>
      <c r="FY310" s="7">
        <v>0.15305723746617703</v>
      </c>
      <c r="FZ310" s="7">
        <v>21.119206746419234</v>
      </c>
    </row>
    <row r="311" spans="1:182" x14ac:dyDescent="0.2">
      <c r="A311">
        <v>35</v>
      </c>
      <c r="B311" t="s">
        <v>32</v>
      </c>
      <c r="C311" t="s">
        <v>77</v>
      </c>
      <c r="D311" t="s">
        <v>69</v>
      </c>
      <c r="E311" s="19">
        <v>22894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0.01</v>
      </c>
      <c r="Q311">
        <v>0.02</v>
      </c>
      <c r="R311">
        <v>0.01</v>
      </c>
      <c r="S311">
        <v>0</v>
      </c>
      <c r="T311">
        <v>0</v>
      </c>
      <c r="U311">
        <v>0</v>
      </c>
      <c r="V311">
        <v>0.02</v>
      </c>
      <c r="W311">
        <v>0</v>
      </c>
      <c r="X311">
        <v>0</v>
      </c>
      <c r="Y311">
        <v>0.02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0.01</v>
      </c>
      <c r="AF311">
        <v>0</v>
      </c>
      <c r="AG311">
        <v>0</v>
      </c>
      <c r="AH311">
        <v>0</v>
      </c>
      <c r="AI311">
        <v>0</v>
      </c>
      <c r="AJ311">
        <v>0.01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0.34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0.01</v>
      </c>
      <c r="BK311">
        <v>0</v>
      </c>
      <c r="BL311">
        <v>0</v>
      </c>
      <c r="BM311">
        <v>0.01</v>
      </c>
      <c r="BN311">
        <v>0</v>
      </c>
      <c r="BO311">
        <v>0</v>
      </c>
      <c r="BP311">
        <v>0.01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0.04</v>
      </c>
      <c r="CD311">
        <v>0</v>
      </c>
      <c r="CE311">
        <v>0.47</v>
      </c>
      <c r="CF311">
        <v>0</v>
      </c>
      <c r="CG311">
        <v>0</v>
      </c>
      <c r="CH311">
        <v>0.01</v>
      </c>
      <c r="CI311">
        <v>0</v>
      </c>
      <c r="CJ311">
        <v>0</v>
      </c>
      <c r="CK311">
        <v>0.14000000000000001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0.01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0.01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f t="shared" si="74"/>
        <v>2</v>
      </c>
      <c r="DX311" s="2" t="s">
        <v>263</v>
      </c>
      <c r="DY311">
        <v>0.70710678118654802</v>
      </c>
      <c r="DZ311">
        <v>1.4142135623731</v>
      </c>
      <c r="EA311">
        <v>1.4142135623731</v>
      </c>
      <c r="EB311">
        <v>1.4142135623731</v>
      </c>
      <c r="EC311">
        <v>2.1213203435596402</v>
      </c>
      <c r="ED311">
        <v>1.4142135623731</v>
      </c>
      <c r="EE311">
        <v>2.1213203435596402</v>
      </c>
      <c r="EF311">
        <v>1.4142135623731</v>
      </c>
      <c r="EG311">
        <v>0.70710678118654802</v>
      </c>
      <c r="EH311">
        <v>4.3813413953613196</v>
      </c>
      <c r="EI311">
        <v>15.861174779690799</v>
      </c>
      <c r="EJ311">
        <v>17.085919651082399</v>
      </c>
      <c r="EK311">
        <v>2.4068726771742699</v>
      </c>
      <c r="EL311">
        <v>3.6316175485658602</v>
      </c>
      <c r="EM311">
        <v>0</v>
      </c>
      <c r="EN311">
        <v>0</v>
      </c>
      <c r="EO311" s="24">
        <f>AVERAGE(DY310:DY311)</f>
        <v>0.35355339059327401</v>
      </c>
      <c r="EP311" s="24">
        <f t="shared" ref="EP311:FD311" si="103">AVERAGE(DZ310:DZ311)</f>
        <v>1.0606601717798241</v>
      </c>
      <c r="EQ311" s="24">
        <f t="shared" si="103"/>
        <v>1.0606601717798241</v>
      </c>
      <c r="ER311" s="24">
        <f t="shared" si="103"/>
        <v>0.70710678118655002</v>
      </c>
      <c r="ES311" s="24">
        <f t="shared" si="103"/>
        <v>1.414213562373094</v>
      </c>
      <c r="ET311" s="24">
        <f t="shared" si="103"/>
        <v>0.70710678118655002</v>
      </c>
      <c r="EU311" s="24">
        <f t="shared" si="103"/>
        <v>1.414213562373094</v>
      </c>
      <c r="EV311" s="24">
        <f t="shared" si="103"/>
        <v>0.70710678118655002</v>
      </c>
      <c r="EW311" s="24">
        <f t="shared" si="103"/>
        <v>0.35355339059327401</v>
      </c>
      <c r="EX311" s="24">
        <f t="shared" si="103"/>
        <v>3.2513308694604799</v>
      </c>
      <c r="EY311" s="24">
        <f t="shared" si="103"/>
        <v>14.128365629479099</v>
      </c>
      <c r="EZ311" s="24">
        <f t="shared" si="103"/>
        <v>14.387184674581651</v>
      </c>
      <c r="FA311" s="24">
        <f t="shared" si="103"/>
        <v>1.9105431197736849</v>
      </c>
      <c r="FB311" s="24">
        <f t="shared" si="103"/>
        <v>2.1693621648762043</v>
      </c>
      <c r="FC311" s="24">
        <f t="shared" si="103"/>
        <v>0</v>
      </c>
      <c r="FD311" s="24">
        <f t="shared" si="103"/>
        <v>0</v>
      </c>
      <c r="FE311" s="49" t="s">
        <v>261</v>
      </c>
      <c r="FF311" s="2" t="s">
        <v>248</v>
      </c>
      <c r="FG311" s="19">
        <v>22894</v>
      </c>
      <c r="FH311" s="26">
        <v>18.3</v>
      </c>
      <c r="FI311" s="26">
        <v>18.72</v>
      </c>
      <c r="FJ311" s="26">
        <v>20.72</v>
      </c>
      <c r="FK311" s="26">
        <v>9.57</v>
      </c>
      <c r="FL311" s="26">
        <v>19.72</v>
      </c>
      <c r="FM311" s="26">
        <v>7.47</v>
      </c>
      <c r="FN311" s="26">
        <v>20.13</v>
      </c>
      <c r="FO311" s="24">
        <f>AVERAGE(FH310:FH311)</f>
        <v>15.21</v>
      </c>
      <c r="FP311" s="24">
        <f t="shared" ref="FP311:FU311" si="104">AVERAGE(FI310:FI311)</f>
        <v>15.919999999999998</v>
      </c>
      <c r="FQ311" s="24">
        <f t="shared" si="104"/>
        <v>16.919999999999998</v>
      </c>
      <c r="FR311" s="24">
        <f t="shared" si="104"/>
        <v>10.344999999999999</v>
      </c>
      <c r="FS311" s="24">
        <f t="shared" si="104"/>
        <v>15.919999999999998</v>
      </c>
      <c r="FT311" s="24">
        <f t="shared" si="104"/>
        <v>5.3550000000000004</v>
      </c>
      <c r="FU311" s="24">
        <f t="shared" si="104"/>
        <v>16.125</v>
      </c>
      <c r="FV311" s="49" t="s">
        <v>249</v>
      </c>
      <c r="FW311" s="7">
        <v>10.5</v>
      </c>
      <c r="FX311" s="7">
        <v>692.14497327804395</v>
      </c>
      <c r="FY311" s="7">
        <v>0.15305723746617703</v>
      </c>
      <c r="FZ311" s="7">
        <v>21.119206746419234</v>
      </c>
    </row>
    <row r="312" spans="1:182" x14ac:dyDescent="0.2">
      <c r="A312">
        <v>36</v>
      </c>
      <c r="B312" t="s">
        <v>33</v>
      </c>
      <c r="C312" t="s">
        <v>77</v>
      </c>
      <c r="D312" t="s">
        <v>69</v>
      </c>
      <c r="E312" s="19">
        <v>19118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0.01</v>
      </c>
      <c r="P312">
        <v>0.13</v>
      </c>
      <c r="Q312">
        <v>0</v>
      </c>
      <c r="R312">
        <v>0.01</v>
      </c>
      <c r="S312">
        <v>0</v>
      </c>
      <c r="T312">
        <v>0</v>
      </c>
      <c r="U312">
        <v>0.01</v>
      </c>
      <c r="V312">
        <v>0</v>
      </c>
      <c r="W312">
        <v>0</v>
      </c>
      <c r="X312">
        <v>0</v>
      </c>
      <c r="Y312">
        <v>0.01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0.01</v>
      </c>
      <c r="AI312">
        <v>0</v>
      </c>
      <c r="AJ312">
        <v>0.02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0.04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0.01</v>
      </c>
      <c r="CD312">
        <v>0</v>
      </c>
      <c r="CE312">
        <v>0.06</v>
      </c>
      <c r="CF312">
        <v>0.03</v>
      </c>
      <c r="CG312">
        <v>0</v>
      </c>
      <c r="CH312">
        <v>0</v>
      </c>
      <c r="CI312">
        <v>0</v>
      </c>
      <c r="CJ312">
        <v>0</v>
      </c>
      <c r="CK312">
        <v>0.05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f t="shared" si="74"/>
        <v>2</v>
      </c>
      <c r="DV312">
        <v>30</v>
      </c>
      <c r="DW312">
        <f>MAX(DU312:DU313)</f>
        <v>2</v>
      </c>
      <c r="DX312" s="2" t="s">
        <v>261</v>
      </c>
      <c r="DY312">
        <v>1.2483028813327399</v>
      </c>
      <c r="DZ312">
        <v>3.8043383264317399</v>
      </c>
      <c r="EA312">
        <v>3.0972315452451999</v>
      </c>
      <c r="EB312">
        <v>3.8043383264317399</v>
      </c>
      <c r="EC312">
        <v>3.8043383264317399</v>
      </c>
      <c r="ED312">
        <v>3.8043383264317399</v>
      </c>
      <c r="EE312">
        <v>3.8043383264317399</v>
      </c>
      <c r="EF312">
        <v>3.2631422262855501</v>
      </c>
      <c r="EG312">
        <v>2.5560354450989999</v>
      </c>
      <c r="EH312">
        <v>7.6631690437142996</v>
      </c>
      <c r="EI312">
        <v>22.172879722571601</v>
      </c>
      <c r="EJ312">
        <v>21.797594303465701</v>
      </c>
      <c r="EK312">
        <v>2.3071370716839801</v>
      </c>
      <c r="EL312">
        <v>1.93185165257814</v>
      </c>
      <c r="EM312">
        <v>0</v>
      </c>
      <c r="EN312">
        <v>0</v>
      </c>
      <c r="EO312" s="24"/>
      <c r="EP312" s="24"/>
      <c r="EQ312" s="24"/>
      <c r="ER312" s="24"/>
      <c r="ES312" s="24"/>
      <c r="ET312" s="24"/>
      <c r="EU312" s="24"/>
      <c r="EV312" s="24"/>
      <c r="EW312" s="24"/>
      <c r="EX312" s="24"/>
      <c r="EY312" s="24"/>
      <c r="EZ312" s="24"/>
      <c r="FA312" s="24"/>
      <c r="FB312" s="24"/>
      <c r="FC312" s="24"/>
      <c r="FD312" s="24"/>
      <c r="FF312" s="2" t="s">
        <v>253</v>
      </c>
      <c r="FG312" s="19">
        <v>19118</v>
      </c>
      <c r="FH312" s="26">
        <v>18.64</v>
      </c>
      <c r="FI312" s="26">
        <v>17.64</v>
      </c>
      <c r="FJ312" s="26">
        <v>20.64</v>
      </c>
      <c r="FK312" s="26">
        <v>7.92</v>
      </c>
      <c r="FL312" s="26">
        <v>28</v>
      </c>
      <c r="FM312" s="26">
        <v>13.52</v>
      </c>
      <c r="FN312" s="26">
        <v>29.12</v>
      </c>
      <c r="FO312" s="24"/>
      <c r="FP312" s="24"/>
      <c r="FQ312" s="24"/>
      <c r="FR312" s="24"/>
      <c r="FS312" s="24"/>
      <c r="FT312" s="24"/>
      <c r="FU312" s="24"/>
      <c r="FW312" s="7">
        <v>10.7</v>
      </c>
      <c r="FX312" s="7">
        <v>1141.4683771133402</v>
      </c>
      <c r="FY312" s="7">
        <v>1.9829391638437865</v>
      </c>
      <c r="FZ312" s="7">
        <v>18.170590718587203</v>
      </c>
    </row>
    <row r="313" spans="1:182" x14ac:dyDescent="0.2">
      <c r="A313">
        <v>36</v>
      </c>
      <c r="B313" t="s">
        <v>33</v>
      </c>
      <c r="C313" t="s">
        <v>77</v>
      </c>
      <c r="D313" t="s">
        <v>69</v>
      </c>
      <c r="E313" s="19">
        <v>19439.7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0.2</v>
      </c>
      <c r="Q313">
        <v>0</v>
      </c>
      <c r="R313">
        <v>0</v>
      </c>
      <c r="S313">
        <v>0.02</v>
      </c>
      <c r="T313">
        <v>0</v>
      </c>
      <c r="U313">
        <v>0.01</v>
      </c>
      <c r="V313">
        <v>0</v>
      </c>
      <c r="W313">
        <v>0</v>
      </c>
      <c r="X313">
        <v>0</v>
      </c>
      <c r="Y313">
        <v>0.02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0.02</v>
      </c>
      <c r="AF313">
        <v>0</v>
      </c>
      <c r="AG313">
        <v>0</v>
      </c>
      <c r="AH313">
        <v>0</v>
      </c>
      <c r="AI313">
        <v>0</v>
      </c>
      <c r="AJ313">
        <v>0.02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0.03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0.01</v>
      </c>
      <c r="BJ313">
        <v>0</v>
      </c>
      <c r="BK313">
        <v>0</v>
      </c>
      <c r="BL313">
        <v>0</v>
      </c>
      <c r="BM313">
        <v>0</v>
      </c>
      <c r="BN313">
        <v>0.01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0.01</v>
      </c>
      <c r="CD313">
        <v>0</v>
      </c>
      <c r="CE313">
        <v>0.23</v>
      </c>
      <c r="CF313">
        <v>0.1</v>
      </c>
      <c r="CG313">
        <v>0</v>
      </c>
      <c r="CH313">
        <v>0</v>
      </c>
      <c r="CI313">
        <v>0</v>
      </c>
      <c r="CJ313">
        <v>0</v>
      </c>
      <c r="CK313">
        <v>0.14000000000000001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0.04</v>
      </c>
      <c r="CZ313">
        <v>0</v>
      </c>
      <c r="DA313">
        <v>0</v>
      </c>
      <c r="DB313">
        <v>0</v>
      </c>
      <c r="DC313">
        <v>0</v>
      </c>
      <c r="DD313">
        <v>0.01</v>
      </c>
      <c r="DE313">
        <v>0</v>
      </c>
      <c r="DF313">
        <v>0</v>
      </c>
      <c r="DG313">
        <v>0</v>
      </c>
      <c r="DH313">
        <v>0</v>
      </c>
      <c r="DI313">
        <v>0.01</v>
      </c>
      <c r="DJ313">
        <v>0</v>
      </c>
      <c r="DK313">
        <v>0</v>
      </c>
      <c r="DL313">
        <v>0.01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f t="shared" si="74"/>
        <v>2</v>
      </c>
      <c r="DX313" s="2" t="s">
        <v>261</v>
      </c>
      <c r="DY313">
        <v>1.2483028813327399</v>
      </c>
      <c r="DZ313">
        <v>3.0658101797224999</v>
      </c>
      <c r="EA313">
        <v>2.35870339853596</v>
      </c>
      <c r="EB313">
        <v>3.0658101797224999</v>
      </c>
      <c r="EC313">
        <v>3.0658101797224999</v>
      </c>
      <c r="ED313">
        <v>3.0658101797224999</v>
      </c>
      <c r="EE313">
        <v>3.0658101797224999</v>
      </c>
      <c r="EF313">
        <v>2.5246140795763101</v>
      </c>
      <c r="EG313">
        <v>1.81750729838976</v>
      </c>
      <c r="EH313">
        <v>8.5708379791671394</v>
      </c>
      <c r="EI313">
        <v>20.806660767869499</v>
      </c>
      <c r="EJ313">
        <v>20.609723804643099</v>
      </c>
      <c r="EK313">
        <v>2.64642670600962</v>
      </c>
      <c r="EL313">
        <v>2.4494897427831801</v>
      </c>
      <c r="EM313">
        <v>0</v>
      </c>
      <c r="EN313">
        <v>0</v>
      </c>
      <c r="EO313" s="24"/>
      <c r="EP313" s="24"/>
      <c r="EQ313" s="24"/>
      <c r="ER313" s="24"/>
      <c r="ES313" s="24"/>
      <c r="ET313" s="24"/>
      <c r="EU313" s="24"/>
      <c r="EV313" s="24"/>
      <c r="EW313" s="24"/>
      <c r="EX313" s="24"/>
      <c r="EY313" s="24"/>
      <c r="EZ313" s="24"/>
      <c r="FA313" s="24"/>
      <c r="FB313" s="24"/>
      <c r="FC313" s="24"/>
      <c r="FD313" s="24"/>
      <c r="FF313" s="2" t="s">
        <v>253</v>
      </c>
      <c r="FG313" s="19">
        <v>19439.7</v>
      </c>
      <c r="FH313" s="26">
        <v>18.68</v>
      </c>
      <c r="FI313" s="26">
        <v>18.68</v>
      </c>
      <c r="FJ313" s="26">
        <v>20.68</v>
      </c>
      <c r="FK313" s="26">
        <v>8.2100000000000009</v>
      </c>
      <c r="FL313" s="26">
        <v>27.92</v>
      </c>
      <c r="FM313" s="26">
        <v>13.37</v>
      </c>
      <c r="FN313" s="26">
        <v>30.5</v>
      </c>
      <c r="FO313" s="24"/>
      <c r="FP313" s="24"/>
      <c r="FQ313" s="24"/>
      <c r="FR313" s="24"/>
      <c r="FS313" s="24"/>
      <c r="FT313" s="24"/>
      <c r="FU313" s="24"/>
      <c r="FW313" s="7">
        <v>10.7</v>
      </c>
      <c r="FX313" s="7">
        <v>1141.4683771133402</v>
      </c>
      <c r="FY313" s="7">
        <v>1.9829391638437865</v>
      </c>
      <c r="FZ313" s="7">
        <v>18.170590718587203</v>
      </c>
    </row>
    <row r="314" spans="1:182" x14ac:dyDescent="0.2">
      <c r="A314">
        <v>36</v>
      </c>
      <c r="B314" t="s">
        <v>33</v>
      </c>
      <c r="C314" t="s">
        <v>77</v>
      </c>
      <c r="D314" t="s">
        <v>69</v>
      </c>
      <c r="E314" s="19">
        <v>19151.379010000001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0.01</v>
      </c>
      <c r="P314">
        <v>0.09</v>
      </c>
      <c r="Q314">
        <v>0</v>
      </c>
      <c r="R314">
        <v>0.01</v>
      </c>
      <c r="S314">
        <v>0.01</v>
      </c>
      <c r="T314">
        <v>0</v>
      </c>
      <c r="U314">
        <v>0.01</v>
      </c>
      <c r="V314">
        <v>0</v>
      </c>
      <c r="W314">
        <v>0</v>
      </c>
      <c r="X314">
        <v>0</v>
      </c>
      <c r="Y314">
        <v>0.01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0.02</v>
      </c>
      <c r="AF314">
        <v>0</v>
      </c>
      <c r="AG314">
        <v>0</v>
      </c>
      <c r="AH314">
        <v>0</v>
      </c>
      <c r="AI314">
        <v>0</v>
      </c>
      <c r="AJ314">
        <v>0.01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0.01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0.04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0.09</v>
      </c>
      <c r="CE314">
        <v>0</v>
      </c>
      <c r="CF314">
        <v>0</v>
      </c>
      <c r="CG314">
        <v>0</v>
      </c>
      <c r="CH314">
        <v>0.01</v>
      </c>
      <c r="CI314">
        <v>0</v>
      </c>
      <c r="CJ314">
        <v>0</v>
      </c>
      <c r="CK314">
        <v>0.35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0.1</v>
      </c>
      <c r="CU314">
        <v>0</v>
      </c>
      <c r="CV314">
        <v>0</v>
      </c>
      <c r="CW314">
        <v>0</v>
      </c>
      <c r="CX314">
        <v>0</v>
      </c>
      <c r="CY314">
        <v>0.01</v>
      </c>
      <c r="CZ314">
        <v>0</v>
      </c>
      <c r="DA314">
        <v>0</v>
      </c>
      <c r="DB314">
        <v>0.04</v>
      </c>
      <c r="DC314">
        <v>0</v>
      </c>
      <c r="DD314">
        <v>0.01</v>
      </c>
      <c r="DE314">
        <v>0</v>
      </c>
      <c r="DF314">
        <v>0</v>
      </c>
      <c r="DG314">
        <v>0.01</v>
      </c>
      <c r="DH314">
        <v>0</v>
      </c>
      <c r="DI314">
        <v>0</v>
      </c>
      <c r="DJ314">
        <v>0</v>
      </c>
      <c r="DK314">
        <v>0</v>
      </c>
      <c r="DL314">
        <v>0.11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f t="shared" si="74"/>
        <v>0</v>
      </c>
      <c r="DX314" s="2" t="s">
        <v>263</v>
      </c>
      <c r="DY314">
        <v>1.95540966251929</v>
      </c>
      <c r="DZ314">
        <v>3.77291696090905</v>
      </c>
      <c r="EA314">
        <v>2.35870339853596</v>
      </c>
      <c r="EB314">
        <v>3.7729169609090598</v>
      </c>
      <c r="EC314">
        <v>3.7729169609090598</v>
      </c>
      <c r="ED314">
        <v>3.7729169609090598</v>
      </c>
      <c r="EE314">
        <v>3.7729169609090598</v>
      </c>
      <c r="EF314">
        <v>3.2317208607628598</v>
      </c>
      <c r="EG314">
        <v>1.81750729838976</v>
      </c>
      <c r="EH314">
        <v>7.8437558604691997</v>
      </c>
      <c r="EI314">
        <v>20.4727404937369</v>
      </c>
      <c r="EJ314">
        <v>20.638651174777301</v>
      </c>
      <c r="EK314">
        <v>1.2483028813327499</v>
      </c>
      <c r="EL314">
        <v>1.4142135623731</v>
      </c>
      <c r="EM314">
        <v>0</v>
      </c>
      <c r="EN314">
        <v>0</v>
      </c>
      <c r="EO314" s="24"/>
      <c r="EP314" s="24"/>
      <c r="EQ314" s="24"/>
      <c r="ER314" s="24"/>
      <c r="ES314" s="24"/>
      <c r="ET314" s="24"/>
      <c r="EU314" s="24"/>
      <c r="EV314" s="24"/>
      <c r="EW314" s="24"/>
      <c r="EX314" s="24"/>
      <c r="EY314" s="24"/>
      <c r="EZ314" s="24"/>
      <c r="FA314" s="24"/>
      <c r="FB314" s="24"/>
      <c r="FC314" s="24"/>
      <c r="FD314" s="24"/>
      <c r="FF314" s="2" t="s">
        <v>253</v>
      </c>
      <c r="FG314" s="19">
        <v>19151.379010000001</v>
      </c>
      <c r="FH314" s="26">
        <v>18.63</v>
      </c>
      <c r="FI314" s="26">
        <v>17.63</v>
      </c>
      <c r="FJ314" s="26">
        <v>20.63</v>
      </c>
      <c r="FK314" s="26">
        <v>7.63</v>
      </c>
      <c r="FL314" s="26">
        <v>27.94</v>
      </c>
      <c r="FM314" s="26">
        <v>14.05</v>
      </c>
      <c r="FN314" s="26">
        <v>28.52</v>
      </c>
      <c r="FO314" s="24"/>
      <c r="FP314" s="24"/>
      <c r="FQ314" s="24"/>
      <c r="FR314" s="24"/>
      <c r="FS314" s="24"/>
      <c r="FT314" s="24"/>
      <c r="FU314" s="24"/>
      <c r="FW314" s="7">
        <v>10.7</v>
      </c>
      <c r="FX314" s="7">
        <v>1141.4683771133402</v>
      </c>
      <c r="FY314" s="7">
        <v>1.9829391638437865</v>
      </c>
      <c r="FZ314" s="7">
        <v>18.170590718587203</v>
      </c>
    </row>
    <row r="315" spans="1:182" x14ac:dyDescent="0.2">
      <c r="A315">
        <v>36</v>
      </c>
      <c r="B315" t="s">
        <v>33</v>
      </c>
      <c r="C315" t="s">
        <v>77</v>
      </c>
      <c r="D315" t="s">
        <v>69</v>
      </c>
      <c r="E315" s="19">
        <v>19473.922620000001</v>
      </c>
      <c r="F315">
        <v>0</v>
      </c>
      <c r="G315">
        <v>0</v>
      </c>
      <c r="H315">
        <v>0</v>
      </c>
      <c r="I315">
        <v>0</v>
      </c>
      <c r="J315">
        <v>0.01</v>
      </c>
      <c r="K315">
        <v>0</v>
      </c>
      <c r="L315">
        <v>0</v>
      </c>
      <c r="M315">
        <v>0</v>
      </c>
      <c r="N315">
        <v>0</v>
      </c>
      <c r="O315">
        <v>0.01</v>
      </c>
      <c r="P315">
        <v>0.12</v>
      </c>
      <c r="Q315">
        <v>0</v>
      </c>
      <c r="R315">
        <v>0</v>
      </c>
      <c r="S315">
        <v>0.01</v>
      </c>
      <c r="T315">
        <v>0</v>
      </c>
      <c r="U315">
        <v>0.04</v>
      </c>
      <c r="V315">
        <v>0</v>
      </c>
      <c r="W315">
        <v>0</v>
      </c>
      <c r="X315">
        <v>0</v>
      </c>
      <c r="Y315">
        <v>0.04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0.01</v>
      </c>
      <c r="AF315">
        <v>0</v>
      </c>
      <c r="AG315">
        <v>0</v>
      </c>
      <c r="AH315">
        <v>0</v>
      </c>
      <c r="AI315">
        <v>0</v>
      </c>
      <c r="AJ315">
        <v>0.03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0.02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0.01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0.05</v>
      </c>
      <c r="CE315">
        <v>0</v>
      </c>
      <c r="CF315">
        <v>0</v>
      </c>
      <c r="CG315">
        <v>0</v>
      </c>
      <c r="CH315">
        <v>0.01</v>
      </c>
      <c r="CI315">
        <v>0</v>
      </c>
      <c r="CJ315">
        <v>0</v>
      </c>
      <c r="CK315">
        <v>0.42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0.04</v>
      </c>
      <c r="CU315">
        <v>0</v>
      </c>
      <c r="CV315">
        <v>0</v>
      </c>
      <c r="CW315">
        <v>0</v>
      </c>
      <c r="CX315">
        <v>0.01</v>
      </c>
      <c r="CY315">
        <v>0</v>
      </c>
      <c r="CZ315">
        <v>0</v>
      </c>
      <c r="DA315">
        <v>0</v>
      </c>
      <c r="DB315">
        <v>0.02</v>
      </c>
      <c r="DC315">
        <v>0</v>
      </c>
      <c r="DD315">
        <v>0.01</v>
      </c>
      <c r="DE315">
        <v>0</v>
      </c>
      <c r="DF315">
        <v>0</v>
      </c>
      <c r="DG315">
        <v>0.02</v>
      </c>
      <c r="DH315">
        <v>0</v>
      </c>
      <c r="DI315">
        <v>0</v>
      </c>
      <c r="DJ315">
        <v>0</v>
      </c>
      <c r="DK315">
        <v>0</v>
      </c>
      <c r="DL315">
        <v>0.1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f t="shared" si="74"/>
        <v>0</v>
      </c>
      <c r="DX315" s="2" t="s">
        <v>261</v>
      </c>
      <c r="DY315">
        <v>2.1365186662736599</v>
      </c>
      <c r="DZ315">
        <v>4.3479393619903304</v>
      </c>
      <c r="EA315">
        <v>3.67058871435367</v>
      </c>
      <c r="EB315">
        <v>4.3479393619903304</v>
      </c>
      <c r="EC315">
        <v>4.3479393619903304</v>
      </c>
      <c r="ED315">
        <v>4.3479393619903304</v>
      </c>
      <c r="EE315">
        <v>4.3479393619903304</v>
      </c>
      <c r="EF315">
        <v>2.88877134335333</v>
      </c>
      <c r="EG315">
        <v>2.21142069571667</v>
      </c>
      <c r="EH315">
        <v>8.3785918919155495</v>
      </c>
      <c r="EI315">
        <v>21.484595985096</v>
      </c>
      <c r="EJ315">
        <v>21.355060559699801</v>
      </c>
      <c r="EK315">
        <v>3.58150294886739</v>
      </c>
      <c r="EL315">
        <v>3.45196752347116</v>
      </c>
      <c r="EM315">
        <v>0</v>
      </c>
      <c r="EN315">
        <v>0</v>
      </c>
      <c r="EO315" s="24"/>
      <c r="EP315" s="24"/>
      <c r="EQ315" s="24"/>
      <c r="ER315" s="24"/>
      <c r="ES315" s="24"/>
      <c r="ET315" s="24"/>
      <c r="EU315" s="24"/>
      <c r="EV315" s="24"/>
      <c r="EW315" s="24"/>
      <c r="EX315" s="24"/>
      <c r="EY315" s="24"/>
      <c r="EZ315" s="24"/>
      <c r="FA315" s="24"/>
      <c r="FB315" s="24"/>
      <c r="FC315" s="24"/>
      <c r="FD315" s="24"/>
      <c r="FF315" s="2" t="s">
        <v>253</v>
      </c>
      <c r="FG315" s="19">
        <v>19473.922620000001</v>
      </c>
      <c r="FH315" s="26">
        <v>19.14</v>
      </c>
      <c r="FI315" s="26">
        <v>18.489999999999998</v>
      </c>
      <c r="FJ315" s="26">
        <v>22.87</v>
      </c>
      <c r="FK315" s="26">
        <v>7.16</v>
      </c>
      <c r="FL315" s="26">
        <v>29.32</v>
      </c>
      <c r="FM315" s="26">
        <v>13.85</v>
      </c>
      <c r="FN315" s="26">
        <v>30.54</v>
      </c>
      <c r="FO315" s="24"/>
      <c r="FP315" s="24"/>
      <c r="FQ315" s="24"/>
      <c r="FR315" s="24"/>
      <c r="FS315" s="24"/>
      <c r="FT315" s="24"/>
      <c r="FU315" s="24"/>
      <c r="FW315" s="7">
        <v>10.7</v>
      </c>
      <c r="FX315" s="7">
        <v>1141.4683771133402</v>
      </c>
      <c r="FY315" s="7">
        <v>1.9829391638437865</v>
      </c>
      <c r="FZ315" s="7">
        <v>18.170590718587203</v>
      </c>
    </row>
    <row r="316" spans="1:182" x14ac:dyDescent="0.2">
      <c r="A316">
        <v>36</v>
      </c>
      <c r="B316" t="s">
        <v>33</v>
      </c>
      <c r="C316" t="s">
        <v>77</v>
      </c>
      <c r="D316" t="s">
        <v>69</v>
      </c>
      <c r="E316" s="19">
        <v>19554.71688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0.12</v>
      </c>
      <c r="Q316">
        <v>0</v>
      </c>
      <c r="R316">
        <v>0.01</v>
      </c>
      <c r="S316">
        <v>0.01</v>
      </c>
      <c r="T316">
        <v>0</v>
      </c>
      <c r="U316">
        <v>0.01</v>
      </c>
      <c r="V316">
        <v>0</v>
      </c>
      <c r="W316">
        <v>0</v>
      </c>
      <c r="X316">
        <v>0</v>
      </c>
      <c r="Y316">
        <v>0.02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0.01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0.02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0.04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0.05</v>
      </c>
      <c r="CE316">
        <v>0</v>
      </c>
      <c r="CF316">
        <v>0</v>
      </c>
      <c r="CG316">
        <v>0</v>
      </c>
      <c r="CH316">
        <v>0.01</v>
      </c>
      <c r="CI316">
        <v>0</v>
      </c>
      <c r="CJ316">
        <v>0</v>
      </c>
      <c r="CK316">
        <v>0.44</v>
      </c>
      <c r="CL316">
        <v>0</v>
      </c>
      <c r="CM316">
        <v>0</v>
      </c>
      <c r="CN316">
        <v>0</v>
      </c>
      <c r="CO316">
        <v>0.01</v>
      </c>
      <c r="CP316">
        <v>0</v>
      </c>
      <c r="CQ316">
        <v>0</v>
      </c>
      <c r="CR316">
        <v>0</v>
      </c>
      <c r="CS316">
        <v>0</v>
      </c>
      <c r="CT316">
        <v>0.14000000000000001</v>
      </c>
      <c r="CU316">
        <v>0</v>
      </c>
      <c r="CV316">
        <v>0</v>
      </c>
      <c r="CW316">
        <v>0</v>
      </c>
      <c r="CX316">
        <v>0</v>
      </c>
      <c r="CY316">
        <v>0.01</v>
      </c>
      <c r="CZ316">
        <v>0</v>
      </c>
      <c r="DA316">
        <v>0</v>
      </c>
      <c r="DB316">
        <v>0.03</v>
      </c>
      <c r="DC316">
        <v>0</v>
      </c>
      <c r="DD316">
        <v>0.01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0.09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f t="shared" si="74"/>
        <v>0</v>
      </c>
      <c r="DX316" s="2" t="s">
        <v>263</v>
      </c>
      <c r="DY316">
        <v>1.2483028813327399</v>
      </c>
      <c r="DZ316">
        <v>3.2702447545765598</v>
      </c>
      <c r="EA316">
        <v>2.5631379733900199</v>
      </c>
      <c r="EB316">
        <v>3.2702447545765598</v>
      </c>
      <c r="EC316">
        <v>3.2702447545765598</v>
      </c>
      <c r="ED316">
        <v>3.2702447545765598</v>
      </c>
      <c r="EE316">
        <v>3.2702447545765598</v>
      </c>
      <c r="EF316">
        <v>2.72904865443037</v>
      </c>
      <c r="EG316">
        <v>2.0219418732438199</v>
      </c>
      <c r="EH316">
        <v>7.57741743287405</v>
      </c>
      <c r="EI316">
        <v>18.0889022675759</v>
      </c>
      <c r="EJ316">
        <v>18.2312549386751</v>
      </c>
      <c r="EK316">
        <v>1.7894989814789399</v>
      </c>
      <c r="EL316">
        <v>1.93185165257814</v>
      </c>
      <c r="EM316">
        <v>0</v>
      </c>
      <c r="EN316">
        <v>0</v>
      </c>
      <c r="EO316" s="24"/>
      <c r="EP316" s="24"/>
      <c r="EQ316" s="24"/>
      <c r="ER316" s="24"/>
      <c r="ES316" s="24"/>
      <c r="ET316" s="24"/>
      <c r="EU316" s="24"/>
      <c r="EV316" s="24"/>
      <c r="EW316" s="24"/>
      <c r="EX316" s="24"/>
      <c r="EY316" s="24"/>
      <c r="EZ316" s="24"/>
      <c r="FA316" s="24"/>
      <c r="FB316" s="24"/>
      <c r="FC316" s="24"/>
      <c r="FD316" s="24"/>
      <c r="FF316" s="2" t="s">
        <v>253</v>
      </c>
      <c r="FG316" s="19">
        <v>19554.71688</v>
      </c>
      <c r="FH316" s="26">
        <v>15.86</v>
      </c>
      <c r="FI316" s="26">
        <v>15.86</v>
      </c>
      <c r="FJ316" s="26">
        <v>18.27</v>
      </c>
      <c r="FK316" s="26">
        <v>7.25</v>
      </c>
      <c r="FL316" s="26">
        <v>26.73</v>
      </c>
      <c r="FM316" s="26">
        <v>11.71</v>
      </c>
      <c r="FN316" s="26">
        <v>29.46</v>
      </c>
      <c r="FO316" s="24"/>
      <c r="FP316" s="24"/>
      <c r="FQ316" s="24"/>
      <c r="FR316" s="24"/>
      <c r="FS316" s="24"/>
      <c r="FT316" s="24"/>
      <c r="FU316" s="24"/>
      <c r="FW316" s="7">
        <v>10.7</v>
      </c>
      <c r="FX316" s="7">
        <v>1141.4683771133402</v>
      </c>
      <c r="FY316" s="7">
        <v>1.9829391638437865</v>
      </c>
      <c r="FZ316" s="7">
        <v>18.170590718587203</v>
      </c>
    </row>
    <row r="317" spans="1:182" x14ac:dyDescent="0.2">
      <c r="A317">
        <v>36</v>
      </c>
      <c r="B317" t="s">
        <v>33</v>
      </c>
      <c r="C317" t="s">
        <v>77</v>
      </c>
      <c r="D317" t="s">
        <v>69</v>
      </c>
      <c r="E317" s="19">
        <v>19676.790850000001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0.11</v>
      </c>
      <c r="Q317">
        <v>0</v>
      </c>
      <c r="R317">
        <v>0.02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0.03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0.03</v>
      </c>
      <c r="AF317">
        <v>0</v>
      </c>
      <c r="AG317">
        <v>0</v>
      </c>
      <c r="AH317">
        <v>0.01</v>
      </c>
      <c r="AI317">
        <v>0</v>
      </c>
      <c r="AJ317">
        <v>0.03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0.01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7.0000000000000007E-2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7.0000000000000007E-2</v>
      </c>
      <c r="CE317">
        <v>0</v>
      </c>
      <c r="CF317">
        <v>0</v>
      </c>
      <c r="CG317">
        <v>0</v>
      </c>
      <c r="CH317">
        <v>0.03</v>
      </c>
      <c r="CI317">
        <v>0</v>
      </c>
      <c r="CJ317">
        <v>0</v>
      </c>
      <c r="CK317">
        <v>0.33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0.11</v>
      </c>
      <c r="CU317">
        <v>0</v>
      </c>
      <c r="CV317">
        <v>0</v>
      </c>
      <c r="CW317">
        <v>0</v>
      </c>
      <c r="CX317">
        <v>0.01</v>
      </c>
      <c r="CY317">
        <v>0.01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0.01</v>
      </c>
      <c r="DH317">
        <v>0</v>
      </c>
      <c r="DI317">
        <v>0</v>
      </c>
      <c r="DJ317">
        <v>0</v>
      </c>
      <c r="DK317">
        <v>0</v>
      </c>
      <c r="DL317">
        <v>0.09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f t="shared" si="74"/>
        <v>0</v>
      </c>
      <c r="DX317" s="2" t="s">
        <v>263</v>
      </c>
      <c r="DY317">
        <v>0</v>
      </c>
      <c r="DZ317">
        <v>2.38877135888097</v>
      </c>
      <c r="EA317">
        <v>3.0958781400675202</v>
      </c>
      <c r="EB317">
        <v>2.38877135888097</v>
      </c>
      <c r="EC317">
        <v>2.38877135888097</v>
      </c>
      <c r="ED317">
        <v>2.38877135888097</v>
      </c>
      <c r="EE317">
        <v>2.38877135888097</v>
      </c>
      <c r="EF317">
        <v>2.38877135888097</v>
      </c>
      <c r="EG317">
        <v>2.38877135888097</v>
      </c>
      <c r="EH317">
        <v>5.8736700622353704</v>
      </c>
      <c r="EI317">
        <v>19.6530118594263</v>
      </c>
      <c r="EJ317">
        <v>20.527043908324</v>
      </c>
      <c r="EK317">
        <v>1.58113883008419</v>
      </c>
      <c r="EL317">
        <v>3.16227766016838</v>
      </c>
      <c r="EM317">
        <v>0</v>
      </c>
      <c r="EN317">
        <v>0</v>
      </c>
      <c r="EO317" s="24"/>
      <c r="EP317" s="24"/>
      <c r="EQ317" s="24"/>
      <c r="ER317" s="24"/>
      <c r="ES317" s="24"/>
      <c r="ET317" s="24"/>
      <c r="EU317" s="24"/>
      <c r="EV317" s="24"/>
      <c r="EW317" s="24"/>
      <c r="EX317" s="24"/>
      <c r="EY317" s="24"/>
      <c r="EZ317" s="24"/>
      <c r="FA317" s="24"/>
      <c r="FB317" s="24"/>
      <c r="FC317" s="24"/>
      <c r="FD317" s="24"/>
      <c r="FF317" s="2" t="s">
        <v>253</v>
      </c>
      <c r="FG317" s="19">
        <v>19676.790850000001</v>
      </c>
      <c r="FH317" s="26">
        <v>16.38</v>
      </c>
      <c r="FI317" s="26">
        <v>14.65</v>
      </c>
      <c r="FJ317" s="26">
        <v>16.38</v>
      </c>
      <c r="FK317" s="26">
        <v>7.92</v>
      </c>
      <c r="FL317" s="26">
        <v>26.78</v>
      </c>
      <c r="FM317" s="26">
        <v>12.38</v>
      </c>
      <c r="FN317" s="26">
        <v>27.05</v>
      </c>
      <c r="FO317" s="24"/>
      <c r="FP317" s="24"/>
      <c r="FQ317" s="24"/>
      <c r="FR317" s="24"/>
      <c r="FS317" s="24"/>
      <c r="FT317" s="24"/>
      <c r="FU317" s="24"/>
      <c r="FW317" s="7">
        <v>10.7</v>
      </c>
      <c r="FX317" s="7">
        <v>1141.4683771133402</v>
      </c>
      <c r="FY317" s="7">
        <v>1.9829391638437865</v>
      </c>
      <c r="FZ317" s="7">
        <v>18.170590718587203</v>
      </c>
    </row>
    <row r="318" spans="1:182" x14ac:dyDescent="0.2">
      <c r="A318">
        <v>36</v>
      </c>
      <c r="B318" t="s">
        <v>33</v>
      </c>
      <c r="C318" t="s">
        <v>77</v>
      </c>
      <c r="D318" t="s">
        <v>69</v>
      </c>
      <c r="E318" s="19">
        <v>19759.350269999999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7.0000000000000007E-2</v>
      </c>
      <c r="Q318">
        <v>0</v>
      </c>
      <c r="R318">
        <v>0.03</v>
      </c>
      <c r="S318">
        <v>0</v>
      </c>
      <c r="T318">
        <v>0</v>
      </c>
      <c r="U318">
        <v>0.01</v>
      </c>
      <c r="V318">
        <v>0</v>
      </c>
      <c r="W318">
        <v>0</v>
      </c>
      <c r="X318">
        <v>0</v>
      </c>
      <c r="Y318">
        <v>0.01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0.03</v>
      </c>
      <c r="AF318">
        <v>0</v>
      </c>
      <c r="AG318">
        <v>0</v>
      </c>
      <c r="AH318">
        <v>0</v>
      </c>
      <c r="AI318">
        <v>0</v>
      </c>
      <c r="AJ318">
        <v>0.01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0.02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0.01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0.06</v>
      </c>
      <c r="CE318">
        <v>0</v>
      </c>
      <c r="CF318">
        <v>0</v>
      </c>
      <c r="CG318">
        <v>0</v>
      </c>
      <c r="CH318">
        <v>0.02</v>
      </c>
      <c r="CI318">
        <v>0</v>
      </c>
      <c r="CJ318">
        <v>0</v>
      </c>
      <c r="CK318">
        <v>0.34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0.24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7.0000000000000007E-2</v>
      </c>
      <c r="DC318">
        <v>0</v>
      </c>
      <c r="DD318">
        <v>0.01</v>
      </c>
      <c r="DE318">
        <v>0</v>
      </c>
      <c r="DF318">
        <v>0</v>
      </c>
      <c r="DG318">
        <v>0.01</v>
      </c>
      <c r="DH318">
        <v>0</v>
      </c>
      <c r="DI318">
        <v>0</v>
      </c>
      <c r="DJ318">
        <v>0</v>
      </c>
      <c r="DK318">
        <v>0</v>
      </c>
      <c r="DL318">
        <v>0.05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f t="shared" si="74"/>
        <v>0</v>
      </c>
      <c r="DX318" s="2" t="s">
        <v>263</v>
      </c>
      <c r="DY318">
        <v>1.7659409715377901</v>
      </c>
      <c r="DZ318">
        <v>4.1547123304187599</v>
      </c>
      <c r="EA318">
        <v>2.92996745902717</v>
      </c>
      <c r="EB318">
        <v>4.1547123304187599</v>
      </c>
      <c r="EC318">
        <v>4.1547123304187599</v>
      </c>
      <c r="ED318">
        <v>4.1547123304187599</v>
      </c>
      <c r="EE318">
        <v>4.1547123304187599</v>
      </c>
      <c r="EF318">
        <v>3.6135162302725599</v>
      </c>
      <c r="EG318">
        <v>2.38877135888097</v>
      </c>
      <c r="EH318">
        <v>8.5850318200307196</v>
      </c>
      <c r="EI318">
        <v>19.898643654890101</v>
      </c>
      <c r="EJ318">
        <v>20.064554335930499</v>
      </c>
      <c r="EK318">
        <v>1.2483028813327499</v>
      </c>
      <c r="EL318">
        <v>1.4142135623731</v>
      </c>
      <c r="EM318">
        <v>0</v>
      </c>
      <c r="EN318">
        <v>0</v>
      </c>
      <c r="EO318" s="24"/>
      <c r="EP318" s="24"/>
      <c r="EQ318" s="24"/>
      <c r="ER318" s="24"/>
      <c r="ES318" s="24"/>
      <c r="ET318" s="24"/>
      <c r="EU318" s="24"/>
      <c r="EV318" s="24"/>
      <c r="EW318" s="24"/>
      <c r="EX318" s="24"/>
      <c r="EY318" s="24"/>
      <c r="EZ318" s="24"/>
      <c r="FA318" s="24"/>
      <c r="FB318" s="24"/>
      <c r="FC318" s="24"/>
      <c r="FD318" s="24"/>
      <c r="FF318" s="2" t="s">
        <v>253</v>
      </c>
      <c r="FG318" s="19">
        <v>19759.350269999999</v>
      </c>
      <c r="FH318" s="26">
        <v>18.79</v>
      </c>
      <c r="FI318" s="26">
        <v>18.059999999999999</v>
      </c>
      <c r="FJ318" s="26">
        <v>20.79</v>
      </c>
      <c r="FK318" s="26">
        <v>8.27</v>
      </c>
      <c r="FL318" s="26">
        <v>27.37</v>
      </c>
      <c r="FM318" s="26">
        <v>12.97</v>
      </c>
      <c r="FN318" s="26">
        <v>30.05</v>
      </c>
      <c r="FO318" s="24"/>
      <c r="FP318" s="24"/>
      <c r="FQ318" s="24"/>
      <c r="FR318" s="24"/>
      <c r="FS318" s="24"/>
      <c r="FT318" s="24"/>
      <c r="FU318" s="24"/>
      <c r="FW318" s="7">
        <v>10.7</v>
      </c>
      <c r="FX318" s="7">
        <v>1141.4683771133402</v>
      </c>
      <c r="FY318" s="7">
        <v>1.9829391638437865</v>
      </c>
      <c r="FZ318" s="7">
        <v>18.170590718587203</v>
      </c>
    </row>
    <row r="319" spans="1:182" x14ac:dyDescent="0.2">
      <c r="A319">
        <v>36</v>
      </c>
      <c r="B319" t="s">
        <v>33</v>
      </c>
      <c r="C319" t="s">
        <v>77</v>
      </c>
      <c r="D319" t="s">
        <v>69</v>
      </c>
      <c r="E319" s="19">
        <v>19981.6234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0.09</v>
      </c>
      <c r="Q319">
        <v>0</v>
      </c>
      <c r="R319">
        <v>0.01</v>
      </c>
      <c r="S319">
        <v>0</v>
      </c>
      <c r="T319">
        <v>0</v>
      </c>
      <c r="U319">
        <v>0.01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0.01</v>
      </c>
      <c r="AF319">
        <v>0</v>
      </c>
      <c r="AG319">
        <v>0</v>
      </c>
      <c r="AH319">
        <v>0</v>
      </c>
      <c r="AI319">
        <v>0</v>
      </c>
      <c r="AJ319">
        <v>0.01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0.01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0.03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0.08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0.35</v>
      </c>
      <c r="CL319">
        <v>0</v>
      </c>
      <c r="CM319">
        <v>0</v>
      </c>
      <c r="CN319">
        <v>0.01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0.12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0.03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0.14000000000000001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f t="shared" si="74"/>
        <v>0</v>
      </c>
      <c r="DX319" s="2" t="s">
        <v>261</v>
      </c>
      <c r="DY319">
        <v>1.7659409715377901</v>
      </c>
      <c r="DZ319">
        <v>3.9773616672544598</v>
      </c>
      <c r="EA319">
        <v>2.75261679586287</v>
      </c>
      <c r="EB319">
        <v>3.9773616672544598</v>
      </c>
      <c r="EC319">
        <v>3.9773616672544598</v>
      </c>
      <c r="ED319">
        <v>3.9773616672544598</v>
      </c>
      <c r="EE319">
        <v>3.9773616672544598</v>
      </c>
      <c r="EF319">
        <v>3.4361655671082598</v>
      </c>
      <c r="EG319">
        <v>2.21142069571667</v>
      </c>
      <c r="EH319">
        <v>9.3172587380727894</v>
      </c>
      <c r="EI319">
        <v>20.247826868213998</v>
      </c>
      <c r="EJ319">
        <v>18.826145033595999</v>
      </c>
      <c r="EK319">
        <v>2.1287886158045799</v>
      </c>
      <c r="EL319">
        <v>0.70710678118654802</v>
      </c>
      <c r="EM319">
        <v>0</v>
      </c>
      <c r="EN319">
        <v>0</v>
      </c>
      <c r="EO319" s="24"/>
      <c r="EP319" s="24"/>
      <c r="EQ319" s="24"/>
      <c r="ER319" s="24"/>
      <c r="ES319" s="24"/>
      <c r="ET319" s="24"/>
      <c r="EU319" s="24"/>
      <c r="EV319" s="24"/>
      <c r="EW319" s="24"/>
      <c r="EX319" s="24"/>
      <c r="EY319" s="24"/>
      <c r="EZ319" s="24"/>
      <c r="FA319" s="24"/>
      <c r="FB319" s="24"/>
      <c r="FC319" s="24"/>
      <c r="FD319" s="24"/>
      <c r="FF319" s="2" t="s">
        <v>253</v>
      </c>
      <c r="FG319" s="19">
        <v>19981.6234</v>
      </c>
      <c r="FH319" s="26">
        <v>16.73</v>
      </c>
      <c r="FI319" s="26">
        <v>15.99</v>
      </c>
      <c r="FJ319" s="26">
        <v>19.46</v>
      </c>
      <c r="FK319" s="26">
        <v>7.71</v>
      </c>
      <c r="FL319" s="26">
        <v>25.8</v>
      </c>
      <c r="FM319" s="26">
        <v>12.44</v>
      </c>
      <c r="FN319" s="26">
        <v>28.35</v>
      </c>
      <c r="FO319" s="24"/>
      <c r="FP319" s="24"/>
      <c r="FQ319" s="24"/>
      <c r="FR319" s="24"/>
      <c r="FS319" s="24"/>
      <c r="FT319" s="24"/>
      <c r="FU319" s="24"/>
      <c r="FW319" s="7">
        <v>10.7</v>
      </c>
      <c r="FX319" s="7">
        <v>1141.4683771133402</v>
      </c>
      <c r="FY319" s="7">
        <v>1.9829391638437865</v>
      </c>
      <c r="FZ319" s="7">
        <v>18.170590718587203</v>
      </c>
    </row>
    <row r="320" spans="1:182" x14ac:dyDescent="0.2">
      <c r="A320">
        <v>36</v>
      </c>
      <c r="B320" t="s">
        <v>33</v>
      </c>
      <c r="C320" t="s">
        <v>77</v>
      </c>
      <c r="D320" t="s">
        <v>69</v>
      </c>
      <c r="E320" s="19">
        <v>20123.984550000001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0.06</v>
      </c>
      <c r="Q320">
        <v>0</v>
      </c>
      <c r="R320">
        <v>0</v>
      </c>
      <c r="S320">
        <v>0</v>
      </c>
      <c r="T320">
        <v>0</v>
      </c>
      <c r="U320">
        <v>0.01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0.03</v>
      </c>
      <c r="AF320">
        <v>0</v>
      </c>
      <c r="AG320">
        <v>0.01</v>
      </c>
      <c r="AH320">
        <v>0</v>
      </c>
      <c r="AI320">
        <v>0</v>
      </c>
      <c r="AJ320">
        <v>0.02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0.06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0.03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0.08</v>
      </c>
      <c r="CE320">
        <v>0</v>
      </c>
      <c r="CF320">
        <v>0</v>
      </c>
      <c r="CG320">
        <v>0</v>
      </c>
      <c r="CH320">
        <v>0.01</v>
      </c>
      <c r="CI320">
        <v>0</v>
      </c>
      <c r="CJ320">
        <v>0</v>
      </c>
      <c r="CK320">
        <v>0.47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0.1</v>
      </c>
      <c r="CU320">
        <v>0</v>
      </c>
      <c r="CV320">
        <v>0</v>
      </c>
      <c r="CW320">
        <v>0</v>
      </c>
      <c r="CX320">
        <v>0.01</v>
      </c>
      <c r="CY320">
        <v>0</v>
      </c>
      <c r="CZ320">
        <v>0</v>
      </c>
      <c r="DA320">
        <v>0</v>
      </c>
      <c r="DB320">
        <v>0.06</v>
      </c>
      <c r="DC320">
        <v>0</v>
      </c>
      <c r="DD320">
        <v>0.02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7.0000000000000007E-2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f t="shared" si="74"/>
        <v>0</v>
      </c>
      <c r="DX320" s="2" t="s">
        <v>261</v>
      </c>
      <c r="DY320">
        <v>1.2483028813327399</v>
      </c>
      <c r="DZ320">
        <v>2.63276031015595</v>
      </c>
      <c r="EA320">
        <v>1.21854674778286</v>
      </c>
      <c r="EB320">
        <v>2.63276031015595</v>
      </c>
      <c r="EC320">
        <v>2.63276031015595</v>
      </c>
      <c r="ED320">
        <v>2.63276031015595</v>
      </c>
      <c r="EE320">
        <v>2.63276031015595</v>
      </c>
      <c r="EF320">
        <v>1.3844574288232101</v>
      </c>
      <c r="EG320">
        <v>0.67735064763665997</v>
      </c>
      <c r="EH320">
        <v>7.8437558604691997</v>
      </c>
      <c r="EI320">
        <v>20.376851612750698</v>
      </c>
      <c r="EJ320">
        <v>19.128548731418</v>
      </c>
      <c r="EK320">
        <v>1.7659409715377901</v>
      </c>
      <c r="EL320">
        <v>1.2247448713915901</v>
      </c>
      <c r="EM320">
        <v>0</v>
      </c>
      <c r="EN320">
        <v>0</v>
      </c>
      <c r="EO320" s="24"/>
      <c r="EP320" s="24"/>
      <c r="EQ320" s="24"/>
      <c r="ER320" s="24"/>
      <c r="ES320" s="24"/>
      <c r="ET320" s="24"/>
      <c r="EU320" s="24"/>
      <c r="EV320" s="24"/>
      <c r="EW320" s="24"/>
      <c r="EX320" s="24"/>
      <c r="EY320" s="24"/>
      <c r="EZ320" s="24"/>
      <c r="FA320" s="24"/>
      <c r="FB320" s="24"/>
      <c r="FC320" s="24"/>
      <c r="FD320" s="24"/>
      <c r="FF320" s="2" t="s">
        <v>253</v>
      </c>
      <c r="FG320" s="19">
        <v>20123.984550000001</v>
      </c>
      <c r="FH320" s="26">
        <v>16.239999999999998</v>
      </c>
      <c r="FI320" s="26">
        <v>15.24</v>
      </c>
      <c r="FJ320" s="26">
        <v>18.239999999999998</v>
      </c>
      <c r="FK320" s="26">
        <v>9.08</v>
      </c>
      <c r="FL320" s="26">
        <v>25.26</v>
      </c>
      <c r="FM320" s="26">
        <v>10.08</v>
      </c>
      <c r="FN320" s="26">
        <v>25.97</v>
      </c>
      <c r="FO320" s="24"/>
      <c r="FP320" s="24"/>
      <c r="FQ320" s="24"/>
      <c r="FR320" s="24"/>
      <c r="FS320" s="24"/>
      <c r="FT320" s="24"/>
      <c r="FU320" s="24"/>
      <c r="FW320" s="7">
        <v>10.7</v>
      </c>
      <c r="FX320" s="7">
        <v>1141.4683771133402</v>
      </c>
      <c r="FY320" s="7">
        <v>1.9829391638437865</v>
      </c>
      <c r="FZ320" s="7">
        <v>18.170590718587203</v>
      </c>
    </row>
    <row r="321" spans="1:182" x14ac:dyDescent="0.2">
      <c r="A321">
        <v>36</v>
      </c>
      <c r="B321" t="s">
        <v>33</v>
      </c>
      <c r="C321" t="s">
        <v>77</v>
      </c>
      <c r="D321" t="s">
        <v>69</v>
      </c>
      <c r="E321" s="19">
        <v>20222.42193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7.0000000000000007E-2</v>
      </c>
      <c r="Q321">
        <v>0</v>
      </c>
      <c r="R321">
        <v>0.01</v>
      </c>
      <c r="S321">
        <v>0.01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0.01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0.02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0.06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0.03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7.0000000000000007E-2</v>
      </c>
      <c r="CE321">
        <v>0</v>
      </c>
      <c r="CF321">
        <v>0</v>
      </c>
      <c r="CG321">
        <v>0</v>
      </c>
      <c r="CH321">
        <v>0.03</v>
      </c>
      <c r="CI321">
        <v>0</v>
      </c>
      <c r="CJ321">
        <v>0</v>
      </c>
      <c r="CK321">
        <v>0.45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0.11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0.03</v>
      </c>
      <c r="DC321">
        <v>0</v>
      </c>
      <c r="DD321">
        <v>0.02</v>
      </c>
      <c r="DE321">
        <v>0</v>
      </c>
      <c r="DF321">
        <v>0</v>
      </c>
      <c r="DG321">
        <v>0.02</v>
      </c>
      <c r="DH321">
        <v>0</v>
      </c>
      <c r="DI321">
        <v>0</v>
      </c>
      <c r="DJ321">
        <v>0</v>
      </c>
      <c r="DK321">
        <v>0</v>
      </c>
      <c r="DL321">
        <v>0.1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f t="shared" si="74"/>
        <v>0</v>
      </c>
      <c r="DX321" s="2" t="s">
        <v>263</v>
      </c>
      <c r="DY321">
        <v>0.70710678118654802</v>
      </c>
      <c r="DZ321">
        <v>2.3011055206349198</v>
      </c>
      <c r="EA321">
        <v>1.5939987394483699</v>
      </c>
      <c r="EB321">
        <v>2.3011055206349198</v>
      </c>
      <c r="EC321">
        <v>2.3011055206349198</v>
      </c>
      <c r="ED321">
        <v>2.3011055206349198</v>
      </c>
      <c r="EE321">
        <v>2.3011055206349198</v>
      </c>
      <c r="EF321">
        <v>2.3011055206349198</v>
      </c>
      <c r="EG321">
        <v>1.5939987394483699</v>
      </c>
      <c r="EH321">
        <v>6.7486297679838296</v>
      </c>
      <c r="EI321">
        <v>16.153134531843602</v>
      </c>
      <c r="EJ321">
        <v>16.860241313030201</v>
      </c>
      <c r="EK321">
        <v>0.70710678118654802</v>
      </c>
      <c r="EL321">
        <v>0</v>
      </c>
      <c r="EM321">
        <v>0</v>
      </c>
      <c r="EN321">
        <v>0</v>
      </c>
      <c r="EO321" s="24"/>
      <c r="EP321" s="24"/>
      <c r="EQ321" s="24"/>
      <c r="ER321" s="24"/>
      <c r="ES321" s="24"/>
      <c r="ET321" s="24"/>
      <c r="EU321" s="24"/>
      <c r="EV321" s="24"/>
      <c r="EW321" s="24"/>
      <c r="EX321" s="24"/>
      <c r="EY321" s="24"/>
      <c r="EZ321" s="24"/>
      <c r="FA321" s="24"/>
      <c r="FB321" s="24"/>
      <c r="FC321" s="24"/>
      <c r="FD321" s="24"/>
      <c r="FF321" s="2" t="s">
        <v>253</v>
      </c>
      <c r="FG321" s="19">
        <v>20222.42193</v>
      </c>
      <c r="FH321" s="26">
        <v>16.010000000000002</v>
      </c>
      <c r="FI321" s="26">
        <v>15.01</v>
      </c>
      <c r="FJ321" s="26">
        <v>17.010000000000002</v>
      </c>
      <c r="FK321" s="26">
        <v>8.5299999999999994</v>
      </c>
      <c r="FL321" s="26">
        <v>25.57</v>
      </c>
      <c r="FM321" s="26">
        <v>11.14</v>
      </c>
      <c r="FN321" s="26">
        <v>26.99</v>
      </c>
      <c r="FO321" s="24"/>
      <c r="FP321" s="24"/>
      <c r="FQ321" s="24"/>
      <c r="FR321" s="24"/>
      <c r="FS321" s="24"/>
      <c r="FT321" s="24"/>
      <c r="FU321" s="24"/>
      <c r="FW321" s="7">
        <v>10.7</v>
      </c>
      <c r="FX321" s="7">
        <v>1141.4683771133402</v>
      </c>
      <c r="FY321" s="7">
        <v>1.9829391638437865</v>
      </c>
      <c r="FZ321" s="7">
        <v>18.170590718587203</v>
      </c>
    </row>
    <row r="322" spans="1:182" x14ac:dyDescent="0.2">
      <c r="A322">
        <v>36</v>
      </c>
      <c r="B322" t="s">
        <v>33</v>
      </c>
      <c r="C322" t="s">
        <v>77</v>
      </c>
      <c r="D322" t="s">
        <v>69</v>
      </c>
      <c r="E322" s="19">
        <v>20457.77925</v>
      </c>
      <c r="F322">
        <v>0</v>
      </c>
      <c r="G322">
        <v>0</v>
      </c>
      <c r="H322">
        <v>0</v>
      </c>
      <c r="I322">
        <v>0</v>
      </c>
      <c r="J322">
        <v>0.01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0.03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7.0000000000000007E-2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0.03</v>
      </c>
      <c r="AF322">
        <v>0</v>
      </c>
      <c r="AG322">
        <v>0</v>
      </c>
      <c r="AH322">
        <v>0</v>
      </c>
      <c r="AI322">
        <v>0</v>
      </c>
      <c r="AJ322">
        <v>0.01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0.03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0.01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0.01</v>
      </c>
      <c r="CE322">
        <v>0</v>
      </c>
      <c r="CF322">
        <v>0</v>
      </c>
      <c r="CG322">
        <v>0</v>
      </c>
      <c r="CH322">
        <v>0.01</v>
      </c>
      <c r="CI322">
        <v>0</v>
      </c>
      <c r="CJ322">
        <v>0</v>
      </c>
      <c r="CK322">
        <v>0.44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0.21</v>
      </c>
      <c r="CU322">
        <v>0</v>
      </c>
      <c r="CV322">
        <v>0</v>
      </c>
      <c r="CW322">
        <v>0</v>
      </c>
      <c r="CX322">
        <v>0</v>
      </c>
      <c r="CY322">
        <v>0.01</v>
      </c>
      <c r="CZ322">
        <v>0</v>
      </c>
      <c r="DA322">
        <v>0</v>
      </c>
      <c r="DB322">
        <v>0.02</v>
      </c>
      <c r="DC322">
        <v>0</v>
      </c>
      <c r="DD322">
        <v>0.01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0.09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f t="shared" ref="DU322:DU385" si="105">COUNTIF(K322,"&gt;0")+COUNTIF(L322,"&gt;0")+COUNTIF(V322,"&gt;0")+COUNTIF(W322,"&gt;0")+COUNTIF(AW322,"&gt;0")+COUNTIF(BD322,"&gt;0")+COUNTIF(BE322,"&gt;0")+COUNTIF(CE322,"&gt;0")+COUNTIF(CF322,"&gt;0")+COUNTIF(DA322,"&gt;0")</f>
        <v>0</v>
      </c>
      <c r="DX322" s="2" t="s">
        <v>263</v>
      </c>
      <c r="DY322">
        <v>1.3844574288232101</v>
      </c>
      <c r="DZ322">
        <v>2.0618080764598701</v>
      </c>
      <c r="EA322">
        <v>0.67735064763665997</v>
      </c>
      <c r="EB322">
        <v>2.0618080764598701</v>
      </c>
      <c r="EC322">
        <v>2.0618080764598701</v>
      </c>
      <c r="ED322">
        <v>2.0618080764598701</v>
      </c>
      <c r="EE322">
        <v>2.0618080764598701</v>
      </c>
      <c r="EF322">
        <v>2.0618080764598701</v>
      </c>
      <c r="EG322">
        <v>0.67735064763665997</v>
      </c>
      <c r="EH322">
        <v>8.2896145596483297</v>
      </c>
      <c r="EI322">
        <v>17.900542551517901</v>
      </c>
      <c r="EJ322">
        <v>19.9088562081681</v>
      </c>
      <c r="EK322">
        <v>1.2483028813327499</v>
      </c>
      <c r="EL322">
        <v>3.2566165379829402</v>
      </c>
      <c r="EM322">
        <v>0</v>
      </c>
      <c r="EN322">
        <v>0</v>
      </c>
      <c r="EO322" s="24"/>
      <c r="EP322" s="24"/>
      <c r="EQ322" s="24"/>
      <c r="ER322" s="24"/>
      <c r="ES322" s="24"/>
      <c r="ET322" s="24"/>
      <c r="EU322" s="24"/>
      <c r="EV322" s="24"/>
      <c r="EW322" s="24"/>
      <c r="EX322" s="24"/>
      <c r="EY322" s="24"/>
      <c r="EZ322" s="24"/>
      <c r="FA322" s="24"/>
      <c r="FB322" s="24"/>
      <c r="FC322" s="24"/>
      <c r="FD322" s="24"/>
      <c r="FF322" s="2" t="s">
        <v>253</v>
      </c>
      <c r="FG322" s="19">
        <v>20457.77925</v>
      </c>
      <c r="FH322" s="26">
        <v>16.57</v>
      </c>
      <c r="FI322" s="26">
        <v>15.57</v>
      </c>
      <c r="FJ322" s="26">
        <v>17.57</v>
      </c>
      <c r="FK322" s="26">
        <v>8.14</v>
      </c>
      <c r="FL322" s="26">
        <v>30.31</v>
      </c>
      <c r="FM322" s="26">
        <v>9.14</v>
      </c>
      <c r="FN322" s="26">
        <v>31.02</v>
      </c>
      <c r="FO322" s="24"/>
      <c r="FP322" s="24"/>
      <c r="FQ322" s="24"/>
      <c r="FR322" s="24"/>
      <c r="FS322" s="24"/>
      <c r="FT322" s="24"/>
      <c r="FU322" s="24"/>
      <c r="FW322" s="7">
        <v>10.7</v>
      </c>
      <c r="FX322" s="7">
        <v>1141.4683771133402</v>
      </c>
      <c r="FY322" s="7">
        <v>1.9829391638437865</v>
      </c>
      <c r="FZ322" s="7">
        <v>18.170590718587203</v>
      </c>
    </row>
    <row r="323" spans="1:182" x14ac:dyDescent="0.2">
      <c r="A323">
        <v>36</v>
      </c>
      <c r="B323" t="s">
        <v>33</v>
      </c>
      <c r="C323" t="s">
        <v>77</v>
      </c>
      <c r="D323" t="s">
        <v>69</v>
      </c>
      <c r="E323" s="19">
        <v>20694.929779999999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0.03</v>
      </c>
      <c r="Q323">
        <v>0</v>
      </c>
      <c r="R323">
        <v>0</v>
      </c>
      <c r="S323">
        <v>0</v>
      </c>
      <c r="T323">
        <v>0</v>
      </c>
      <c r="U323">
        <v>0.01</v>
      </c>
      <c r="V323">
        <v>0</v>
      </c>
      <c r="W323">
        <v>0</v>
      </c>
      <c r="X323">
        <v>0</v>
      </c>
      <c r="Y323">
        <v>0.01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0.01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0.01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0.01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0.04</v>
      </c>
      <c r="CE323">
        <v>0</v>
      </c>
      <c r="CF323">
        <v>0</v>
      </c>
      <c r="CG323">
        <v>0</v>
      </c>
      <c r="CH323">
        <v>0.01</v>
      </c>
      <c r="CI323">
        <v>0</v>
      </c>
      <c r="CJ323">
        <v>0</v>
      </c>
      <c r="CK323">
        <v>0.37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0.01</v>
      </c>
      <c r="CS323">
        <v>0</v>
      </c>
      <c r="CT323">
        <v>0.31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0.01</v>
      </c>
      <c r="DC323">
        <v>0</v>
      </c>
      <c r="DD323">
        <v>0.01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0.04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f t="shared" si="105"/>
        <v>0</v>
      </c>
      <c r="DX323" s="2" t="s">
        <v>261</v>
      </c>
      <c r="DY323">
        <v>1.2483028813327399</v>
      </c>
      <c r="DZ323">
        <v>2.5932342585978301</v>
      </c>
      <c r="EA323">
        <v>1.8861274774112899</v>
      </c>
      <c r="EB323">
        <v>2.5932342585978301</v>
      </c>
      <c r="EC323">
        <v>2.5932342585978301</v>
      </c>
      <c r="ED323">
        <v>2.5932342585978301</v>
      </c>
      <c r="EE323">
        <v>2.5932342585978301</v>
      </c>
      <c r="EF323">
        <v>2.0520381584516398</v>
      </c>
      <c r="EG323">
        <v>1.3449313772650899</v>
      </c>
      <c r="EH323">
        <v>7.0335432223297003</v>
      </c>
      <c r="EI323">
        <v>15.9528963043117</v>
      </c>
      <c r="EJ323">
        <v>15.5776108852059</v>
      </c>
      <c r="EK323">
        <v>0.70710678118654802</v>
      </c>
      <c r="EL323">
        <v>1.08239220029239</v>
      </c>
      <c r="EM323">
        <v>0</v>
      </c>
      <c r="EN323">
        <v>0</v>
      </c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24"/>
      <c r="EZ323" s="24"/>
      <c r="FA323" s="24"/>
      <c r="FB323" s="24"/>
      <c r="FC323" s="24"/>
      <c r="FD323" s="24"/>
      <c r="FF323" s="2" t="s">
        <v>253</v>
      </c>
      <c r="FG323" s="19">
        <v>20694.929779999999</v>
      </c>
      <c r="FH323" s="26">
        <v>12.66</v>
      </c>
      <c r="FI323" s="26">
        <v>12.25</v>
      </c>
      <c r="FJ323" s="26">
        <v>14.66</v>
      </c>
      <c r="FK323" s="26">
        <v>6.29</v>
      </c>
      <c r="FL323" s="26">
        <v>25.53</v>
      </c>
      <c r="FM323" s="26">
        <v>8.44</v>
      </c>
      <c r="FN323" s="26">
        <v>26.34</v>
      </c>
      <c r="FO323" s="24"/>
      <c r="FP323" s="24"/>
      <c r="FQ323" s="24"/>
      <c r="FR323" s="24"/>
      <c r="FS323" s="24"/>
      <c r="FT323" s="24"/>
      <c r="FU323" s="24"/>
      <c r="FW323" s="7">
        <v>10.7</v>
      </c>
      <c r="FX323" s="7">
        <v>1141.4683771133402</v>
      </c>
      <c r="FY323" s="7">
        <v>1.9829391638437865</v>
      </c>
      <c r="FZ323" s="7">
        <v>18.170590718587203</v>
      </c>
    </row>
    <row r="324" spans="1:182" x14ac:dyDescent="0.2">
      <c r="A324">
        <v>36</v>
      </c>
      <c r="B324" t="s">
        <v>33</v>
      </c>
      <c r="C324" t="s">
        <v>77</v>
      </c>
      <c r="D324" t="s">
        <v>69</v>
      </c>
      <c r="E324" s="19">
        <v>20839.900269999998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0.04</v>
      </c>
      <c r="Q324">
        <v>0</v>
      </c>
      <c r="R324">
        <v>0.01</v>
      </c>
      <c r="S324">
        <v>0.01</v>
      </c>
      <c r="T324">
        <v>0</v>
      </c>
      <c r="U324">
        <v>0.01</v>
      </c>
      <c r="V324">
        <v>0</v>
      </c>
      <c r="W324">
        <v>0</v>
      </c>
      <c r="X324">
        <v>0</v>
      </c>
      <c r="Y324">
        <v>0.01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0.04</v>
      </c>
      <c r="AF324">
        <v>0</v>
      </c>
      <c r="AG324">
        <v>0</v>
      </c>
      <c r="AH324">
        <v>0</v>
      </c>
      <c r="AI324">
        <v>0</v>
      </c>
      <c r="AJ324">
        <v>0.01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0.04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0.01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0.01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0.01</v>
      </c>
      <c r="CE324">
        <v>0</v>
      </c>
      <c r="CF324">
        <v>0</v>
      </c>
      <c r="CG324">
        <v>0</v>
      </c>
      <c r="CH324">
        <v>0.01</v>
      </c>
      <c r="CI324">
        <v>0</v>
      </c>
      <c r="CJ324">
        <v>0</v>
      </c>
      <c r="CK324">
        <v>0.41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0.22</v>
      </c>
      <c r="CU324">
        <v>0</v>
      </c>
      <c r="CV324">
        <v>0</v>
      </c>
      <c r="CW324">
        <v>0</v>
      </c>
      <c r="CX324">
        <v>0.01</v>
      </c>
      <c r="CY324">
        <v>0.01</v>
      </c>
      <c r="CZ324">
        <v>0</v>
      </c>
      <c r="DA324">
        <v>0</v>
      </c>
      <c r="DB324">
        <v>0.03</v>
      </c>
      <c r="DC324">
        <v>0</v>
      </c>
      <c r="DD324">
        <v>0.01</v>
      </c>
      <c r="DE324">
        <v>0</v>
      </c>
      <c r="DF324">
        <v>0</v>
      </c>
      <c r="DG324">
        <v>0.01</v>
      </c>
      <c r="DH324">
        <v>0</v>
      </c>
      <c r="DI324">
        <v>0</v>
      </c>
      <c r="DJ324">
        <v>0</v>
      </c>
      <c r="DK324">
        <v>0</v>
      </c>
      <c r="DL324">
        <v>7.0000000000000007E-2</v>
      </c>
      <c r="DM324">
        <v>0</v>
      </c>
      <c r="DN324">
        <v>0</v>
      </c>
      <c r="DO324">
        <v>0</v>
      </c>
      <c r="DP324">
        <v>0</v>
      </c>
      <c r="DQ324">
        <v>0.01</v>
      </c>
      <c r="DR324">
        <v>0</v>
      </c>
      <c r="DS324">
        <v>0</v>
      </c>
      <c r="DT324">
        <v>0</v>
      </c>
      <c r="DU324">
        <f t="shared" si="105"/>
        <v>0</v>
      </c>
      <c r="DX324" s="2" t="s">
        <v>261</v>
      </c>
      <c r="DY324">
        <v>0.54119610014619701</v>
      </c>
      <c r="DZ324">
        <v>3.0972315452451999</v>
      </c>
      <c r="EA324">
        <v>3.8043383264317399</v>
      </c>
      <c r="EB324">
        <v>3.0972315452451999</v>
      </c>
      <c r="EC324">
        <v>3.0972315452451999</v>
      </c>
      <c r="ED324">
        <v>3.0972315452451999</v>
      </c>
      <c r="EE324">
        <v>3.0972315452451999</v>
      </c>
      <c r="EF324">
        <v>2.5560354450989999</v>
      </c>
      <c r="EG324">
        <v>2.5560354450989999</v>
      </c>
      <c r="EH324">
        <v>7.4332204761913099</v>
      </c>
      <c r="EI324">
        <v>19.5869996898432</v>
      </c>
      <c r="EJ324">
        <v>19.045803589697002</v>
      </c>
      <c r="EK324">
        <v>1.2483028813327499</v>
      </c>
      <c r="EL324">
        <v>1.4142135623731</v>
      </c>
      <c r="EM324">
        <v>0</v>
      </c>
      <c r="EN324">
        <v>0</v>
      </c>
      <c r="EO324" s="24"/>
      <c r="EP324" s="24"/>
      <c r="EQ324" s="24"/>
      <c r="ER324" s="24"/>
      <c r="ES324" s="24"/>
      <c r="ET324" s="24"/>
      <c r="EU324" s="24"/>
      <c r="EV324" s="24"/>
      <c r="EW324" s="24"/>
      <c r="EX324" s="24"/>
      <c r="EY324" s="24"/>
      <c r="EZ324" s="24"/>
      <c r="FA324" s="24"/>
      <c r="FB324" s="24"/>
      <c r="FC324" s="24"/>
      <c r="FD324" s="24"/>
      <c r="FF324" s="2" t="s">
        <v>253</v>
      </c>
      <c r="FG324" s="19">
        <v>20839.900269999998</v>
      </c>
      <c r="FH324" s="26">
        <v>16.88</v>
      </c>
      <c r="FI324" s="26">
        <v>16.46</v>
      </c>
      <c r="FJ324" s="26">
        <v>17.88</v>
      </c>
      <c r="FK324" s="26">
        <v>9.93</v>
      </c>
      <c r="FL324" s="26">
        <v>25.75</v>
      </c>
      <c r="FM324" s="26">
        <v>11.76</v>
      </c>
      <c r="FN324" s="26">
        <v>27.45</v>
      </c>
      <c r="FO324" s="24"/>
      <c r="FP324" s="24"/>
      <c r="FQ324" s="24"/>
      <c r="FR324" s="24"/>
      <c r="FS324" s="24"/>
      <c r="FT324" s="24"/>
      <c r="FU324" s="24"/>
      <c r="FW324" s="7">
        <v>10.7</v>
      </c>
      <c r="FX324" s="7">
        <v>1141.4683771133402</v>
      </c>
      <c r="FY324" s="7">
        <v>1.9829391638437865</v>
      </c>
      <c r="FZ324" s="7">
        <v>18.170590718587203</v>
      </c>
    </row>
    <row r="325" spans="1:182" x14ac:dyDescent="0.2">
      <c r="A325">
        <v>36</v>
      </c>
      <c r="B325" t="s">
        <v>33</v>
      </c>
      <c r="C325" t="s">
        <v>77</v>
      </c>
      <c r="D325" t="s">
        <v>69</v>
      </c>
      <c r="E325" s="19">
        <v>21078.943070000001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7.0000000000000007E-2</v>
      </c>
      <c r="Q325">
        <v>0</v>
      </c>
      <c r="R325">
        <v>0.01</v>
      </c>
      <c r="S325">
        <v>0.01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0.01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0.01</v>
      </c>
      <c r="AF325">
        <v>0</v>
      </c>
      <c r="AG325">
        <v>0</v>
      </c>
      <c r="AH325">
        <v>0</v>
      </c>
      <c r="AI325">
        <v>0</v>
      </c>
      <c r="AJ325">
        <v>0.01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0.02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0.02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0.03</v>
      </c>
      <c r="CE325">
        <v>0</v>
      </c>
      <c r="CF325">
        <v>0</v>
      </c>
      <c r="CG325">
        <v>0</v>
      </c>
      <c r="CH325">
        <v>0.01</v>
      </c>
      <c r="CI325">
        <v>0</v>
      </c>
      <c r="CJ325">
        <v>0</v>
      </c>
      <c r="CK325">
        <v>0.28000000000000003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0.47</v>
      </c>
      <c r="CU325">
        <v>0</v>
      </c>
      <c r="CV325">
        <v>0</v>
      </c>
      <c r="CW325">
        <v>0</v>
      </c>
      <c r="CX325">
        <v>0</v>
      </c>
      <c r="CY325">
        <v>0.01</v>
      </c>
      <c r="CZ325">
        <v>0</v>
      </c>
      <c r="DA325">
        <v>0</v>
      </c>
      <c r="DB325">
        <v>0.04</v>
      </c>
      <c r="DC325">
        <v>0</v>
      </c>
      <c r="DD325">
        <v>0.01</v>
      </c>
      <c r="DE325">
        <v>0</v>
      </c>
      <c r="DF325">
        <v>0</v>
      </c>
      <c r="DG325">
        <v>0.01</v>
      </c>
      <c r="DH325">
        <v>0</v>
      </c>
      <c r="DI325">
        <v>0</v>
      </c>
      <c r="DJ325">
        <v>0</v>
      </c>
      <c r="DK325">
        <v>0</v>
      </c>
      <c r="DL325">
        <v>0.05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f t="shared" si="105"/>
        <v>0</v>
      </c>
      <c r="DX325" s="2" t="s">
        <v>263</v>
      </c>
      <c r="DY325">
        <v>0.70710678118654802</v>
      </c>
      <c r="DZ325">
        <v>2.3011055206349198</v>
      </c>
      <c r="EA325">
        <v>1.5939987394483699</v>
      </c>
      <c r="EB325">
        <v>2.3011055206349198</v>
      </c>
      <c r="EC325">
        <v>2.3011055206349198</v>
      </c>
      <c r="ED325">
        <v>2.3011055206349198</v>
      </c>
      <c r="EE325">
        <v>2.3011055206349198</v>
      </c>
      <c r="EF325">
        <v>2.3011055206349198</v>
      </c>
      <c r="EG325">
        <v>1.5939987394483699</v>
      </c>
      <c r="EH325">
        <v>7.3025597603230104</v>
      </c>
      <c r="EI325">
        <v>19.926304452992198</v>
      </c>
      <c r="EJ325">
        <v>20.633411234178698</v>
      </c>
      <c r="EK325">
        <v>0.70710678118654802</v>
      </c>
      <c r="EL325">
        <v>1.4142135623731</v>
      </c>
      <c r="EM325">
        <v>0</v>
      </c>
      <c r="EN325">
        <v>0</v>
      </c>
      <c r="EO325" s="24"/>
      <c r="EP325" s="24"/>
      <c r="EQ325" s="24"/>
      <c r="ER325" s="24"/>
      <c r="ES325" s="24"/>
      <c r="ET325" s="24"/>
      <c r="EU325" s="24"/>
      <c r="EV325" s="24"/>
      <c r="EW325" s="24"/>
      <c r="EX325" s="24"/>
      <c r="EY325" s="24"/>
      <c r="EZ325" s="24"/>
      <c r="FA325" s="24"/>
      <c r="FB325" s="24"/>
      <c r="FC325" s="24"/>
      <c r="FD325" s="24"/>
      <c r="FF325" s="2" t="s">
        <v>251</v>
      </c>
      <c r="FG325" s="19">
        <v>21078.943070000001</v>
      </c>
      <c r="FH325" s="26">
        <v>18.52</v>
      </c>
      <c r="FI325" s="26">
        <v>16.52</v>
      </c>
      <c r="FJ325" s="26">
        <v>20.25</v>
      </c>
      <c r="FK325" s="26">
        <v>8.0500000000000007</v>
      </c>
      <c r="FL325" s="26">
        <v>29.98</v>
      </c>
      <c r="FM325" s="26">
        <v>12.69</v>
      </c>
      <c r="FN325" s="26">
        <v>29.4</v>
      </c>
      <c r="FO325" s="24"/>
      <c r="FP325" s="24"/>
      <c r="FQ325" s="24"/>
      <c r="FR325" s="24"/>
      <c r="FS325" s="24"/>
      <c r="FT325" s="24"/>
      <c r="FU325" s="24"/>
      <c r="FW325" s="7">
        <v>10.7</v>
      </c>
      <c r="FX325" s="7">
        <v>1141.4683771133402</v>
      </c>
      <c r="FY325" s="7">
        <v>1.9829391638437865</v>
      </c>
      <c r="FZ325" s="7">
        <v>18.170590718587203</v>
      </c>
    </row>
    <row r="326" spans="1:182" x14ac:dyDescent="0.2">
      <c r="A326">
        <v>36</v>
      </c>
      <c r="B326" t="s">
        <v>33</v>
      </c>
      <c r="C326" t="s">
        <v>77</v>
      </c>
      <c r="D326" t="s">
        <v>69</v>
      </c>
      <c r="E326" s="19">
        <v>21175.241150000002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0.08</v>
      </c>
      <c r="Q326">
        <v>0</v>
      </c>
      <c r="R326">
        <v>0.02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0.03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0.03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0.02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0.09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0.48</v>
      </c>
      <c r="CL326">
        <v>0</v>
      </c>
      <c r="CM326">
        <v>0</v>
      </c>
      <c r="CN326">
        <v>0.01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0.1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0.04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0.08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f t="shared" si="105"/>
        <v>0</v>
      </c>
      <c r="DX326" s="2" t="s">
        <v>261</v>
      </c>
      <c r="DY326">
        <v>0</v>
      </c>
      <c r="DZ326">
        <v>1.3449313772650899</v>
      </c>
      <c r="EA326">
        <v>1.3449313772650899</v>
      </c>
      <c r="EB326">
        <v>1.3449313772650899</v>
      </c>
      <c r="EC326">
        <v>1.3449313772650899</v>
      </c>
      <c r="ED326">
        <v>1.3449313772650899</v>
      </c>
      <c r="EE326">
        <v>1.3449313772650899</v>
      </c>
      <c r="EF326">
        <v>1.3449313772650899</v>
      </c>
      <c r="EG326">
        <v>1.3449313772650899</v>
      </c>
      <c r="EH326">
        <v>6.7453687816160199</v>
      </c>
      <c r="EI326">
        <v>20.463632035492299</v>
      </c>
      <c r="EJ326">
        <v>20.463632035492299</v>
      </c>
      <c r="EK326">
        <v>1.58113883008419</v>
      </c>
      <c r="EL326">
        <v>1.58113883008419</v>
      </c>
      <c r="EM326">
        <v>0</v>
      </c>
      <c r="EN326">
        <v>0</v>
      </c>
      <c r="EO326" s="24"/>
      <c r="EP326" s="24"/>
      <c r="EQ326" s="24"/>
      <c r="ER326" s="24"/>
      <c r="ES326" s="24"/>
      <c r="ET326" s="24"/>
      <c r="EU326" s="24"/>
      <c r="EV326" s="24"/>
      <c r="EW326" s="24"/>
      <c r="EX326" s="24"/>
      <c r="EY326" s="24"/>
      <c r="EZ326" s="24"/>
      <c r="FA326" s="24"/>
      <c r="FB326" s="24"/>
      <c r="FC326" s="24"/>
      <c r="FD326" s="24"/>
      <c r="FF326" s="2" t="s">
        <v>251</v>
      </c>
      <c r="FG326" s="19">
        <v>21175.241150000002</v>
      </c>
      <c r="FH326" s="26">
        <v>15.98</v>
      </c>
      <c r="FI326" s="26">
        <v>13.98</v>
      </c>
      <c r="FJ326" s="26">
        <v>18.22</v>
      </c>
      <c r="FK326" s="26">
        <v>8.51</v>
      </c>
      <c r="FL326" s="26">
        <v>25.43</v>
      </c>
      <c r="FM326" s="26">
        <v>13.02</v>
      </c>
      <c r="FN326" s="26">
        <v>24.65</v>
      </c>
      <c r="FO326" s="24"/>
      <c r="FP326" s="24"/>
      <c r="FQ326" s="24"/>
      <c r="FR326" s="24"/>
      <c r="FS326" s="24"/>
      <c r="FT326" s="24"/>
      <c r="FU326" s="24"/>
      <c r="FW326" s="7">
        <v>10.7</v>
      </c>
      <c r="FX326" s="7">
        <v>1141.4683771133402</v>
      </c>
      <c r="FY326" s="7">
        <v>1.9829391638437865</v>
      </c>
      <c r="FZ326" s="7">
        <v>18.170590718587203</v>
      </c>
    </row>
    <row r="327" spans="1:182" x14ac:dyDescent="0.2">
      <c r="A327">
        <v>36</v>
      </c>
      <c r="B327" t="s">
        <v>33</v>
      </c>
      <c r="C327" t="s">
        <v>77</v>
      </c>
      <c r="D327" t="s">
        <v>69</v>
      </c>
      <c r="E327" s="19">
        <v>21564.7929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0.1</v>
      </c>
      <c r="Q327">
        <v>0</v>
      </c>
      <c r="R327">
        <v>0</v>
      </c>
      <c r="S327">
        <v>0.01</v>
      </c>
      <c r="T327">
        <v>0</v>
      </c>
      <c r="U327">
        <v>0.02</v>
      </c>
      <c r="V327">
        <v>0</v>
      </c>
      <c r="W327">
        <v>0</v>
      </c>
      <c r="X327">
        <v>0</v>
      </c>
      <c r="Y327">
        <v>0.01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0.01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0.02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0.01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0.04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0.04</v>
      </c>
      <c r="CE327">
        <v>0</v>
      </c>
      <c r="CF327">
        <v>0</v>
      </c>
      <c r="CG327">
        <v>0</v>
      </c>
      <c r="CH327">
        <v>0.03</v>
      </c>
      <c r="CI327">
        <v>0</v>
      </c>
      <c r="CJ327">
        <v>0</v>
      </c>
      <c r="CK327">
        <v>0.44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0.18</v>
      </c>
      <c r="CU327">
        <v>0</v>
      </c>
      <c r="CV327">
        <v>0</v>
      </c>
      <c r="CW327">
        <v>0</v>
      </c>
      <c r="CX327">
        <v>0</v>
      </c>
      <c r="CY327">
        <v>0.01</v>
      </c>
      <c r="CZ327">
        <v>0</v>
      </c>
      <c r="DA327">
        <v>0</v>
      </c>
      <c r="DB327">
        <v>0.06</v>
      </c>
      <c r="DC327">
        <v>0</v>
      </c>
      <c r="DD327">
        <v>0.01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0.06</v>
      </c>
      <c r="DM327">
        <v>0</v>
      </c>
      <c r="DN327">
        <v>0</v>
      </c>
      <c r="DO327">
        <v>0</v>
      </c>
      <c r="DP327">
        <v>0</v>
      </c>
      <c r="DQ327">
        <v>0.01</v>
      </c>
      <c r="DR327">
        <v>0</v>
      </c>
      <c r="DS327">
        <v>0</v>
      </c>
      <c r="DT327">
        <v>0</v>
      </c>
      <c r="DU327">
        <f t="shared" si="105"/>
        <v>0</v>
      </c>
      <c r="DX327" s="2" t="s">
        <v>261</v>
      </c>
      <c r="DY327">
        <v>1.5875925156583801</v>
      </c>
      <c r="DZ327">
        <v>2.97204994448159</v>
      </c>
      <c r="EA327">
        <v>1.5578363821085</v>
      </c>
      <c r="EB327">
        <v>2.97204994448159</v>
      </c>
      <c r="EC327">
        <v>2.97204994448159</v>
      </c>
      <c r="ED327">
        <v>2.97204994448159</v>
      </c>
      <c r="EE327">
        <v>2.97204994448159</v>
      </c>
      <c r="EF327">
        <v>1.3844574288232101</v>
      </c>
      <c r="EG327">
        <v>0.67735064763665997</v>
      </c>
      <c r="EH327">
        <v>9.0374247285340505</v>
      </c>
      <c r="EI327">
        <v>20.527339849389001</v>
      </c>
      <c r="EJ327">
        <v>19.6468541149172</v>
      </c>
      <c r="EK327">
        <v>0.70710678118654802</v>
      </c>
      <c r="EL327">
        <v>0.88048573447183698</v>
      </c>
      <c r="EM327">
        <v>0</v>
      </c>
      <c r="EN327">
        <v>0</v>
      </c>
      <c r="EO327" s="24"/>
      <c r="EP327" s="24"/>
      <c r="EQ327" s="24"/>
      <c r="ER327" s="24"/>
      <c r="ES327" s="24"/>
      <c r="ET327" s="24"/>
      <c r="EU327" s="24"/>
      <c r="EV327" s="24"/>
      <c r="EW327" s="24"/>
      <c r="EX327" s="24"/>
      <c r="EY327" s="24"/>
      <c r="EZ327" s="24"/>
      <c r="FA327" s="24"/>
      <c r="FB327" s="24"/>
      <c r="FC327" s="24"/>
      <c r="FD327" s="24"/>
      <c r="FF327" s="2" t="s">
        <v>253</v>
      </c>
      <c r="FG327" s="19">
        <v>21564.7929</v>
      </c>
      <c r="FH327" s="26">
        <v>19.22</v>
      </c>
      <c r="FI327" s="26">
        <v>17.18</v>
      </c>
      <c r="FJ327" s="26">
        <v>21.63</v>
      </c>
      <c r="FK327" s="26">
        <v>8.9</v>
      </c>
      <c r="FL327" s="26">
        <v>25.72</v>
      </c>
      <c r="FM327" s="26">
        <v>14.1</v>
      </c>
      <c r="FN327" s="26">
        <v>26.39</v>
      </c>
      <c r="FO327" s="24"/>
      <c r="FP327" s="24"/>
      <c r="FQ327" s="24"/>
      <c r="FR327" s="24"/>
      <c r="FS327" s="24"/>
      <c r="FT327" s="24"/>
      <c r="FU327" s="24"/>
      <c r="FW327" s="7">
        <v>10.7</v>
      </c>
      <c r="FX327" s="7">
        <v>1141.4683771133402</v>
      </c>
      <c r="FY327" s="7">
        <v>1.9829391638437865</v>
      </c>
      <c r="FZ327" s="7">
        <v>18.170590718587203</v>
      </c>
    </row>
    <row r="328" spans="1:182" x14ac:dyDescent="0.2">
      <c r="A328">
        <v>36</v>
      </c>
      <c r="B328" t="s">
        <v>33</v>
      </c>
      <c r="C328" t="s">
        <v>77</v>
      </c>
      <c r="D328" t="s">
        <v>69</v>
      </c>
      <c r="E328" s="19">
        <v>21809.472809999999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0.04</v>
      </c>
      <c r="Q328">
        <v>0</v>
      </c>
      <c r="R328">
        <v>0</v>
      </c>
      <c r="S328">
        <v>0.01</v>
      </c>
      <c r="T328">
        <v>0</v>
      </c>
      <c r="U328">
        <v>0.01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0.01</v>
      </c>
      <c r="AF328">
        <v>0</v>
      </c>
      <c r="AG328">
        <v>0</v>
      </c>
      <c r="AH328">
        <v>0</v>
      </c>
      <c r="AI328">
        <v>0</v>
      </c>
      <c r="AJ328">
        <v>0.01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0.04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0.04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0.03</v>
      </c>
      <c r="CE328">
        <v>0</v>
      </c>
      <c r="CF328">
        <v>0</v>
      </c>
      <c r="CG328">
        <v>0</v>
      </c>
      <c r="CH328">
        <v>0.05</v>
      </c>
      <c r="CI328">
        <v>0</v>
      </c>
      <c r="CJ328">
        <v>0</v>
      </c>
      <c r="CK328">
        <v>0.46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0.08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0.04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0.13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f t="shared" si="105"/>
        <v>0</v>
      </c>
      <c r="DX328" s="2" t="s">
        <v>261</v>
      </c>
      <c r="DY328">
        <v>1.2483028813327399</v>
      </c>
      <c r="DZ328">
        <v>3.5494084019676602</v>
      </c>
      <c r="EA328">
        <v>2.8423016207811198</v>
      </c>
      <c r="EB328">
        <v>2.84230162078111</v>
      </c>
      <c r="EC328">
        <v>3.5494084019676602</v>
      </c>
      <c r="ED328">
        <v>2.84230162078111</v>
      </c>
      <c r="EE328">
        <v>3.5494084019676602</v>
      </c>
      <c r="EF328">
        <v>2.3011055206349198</v>
      </c>
      <c r="EG328">
        <v>1.5939987394483699</v>
      </c>
      <c r="EH328">
        <v>8.9619271916035004</v>
      </c>
      <c r="EI328">
        <v>18.276872445408198</v>
      </c>
      <c r="EJ328">
        <v>17.0285695640755</v>
      </c>
      <c r="EK328">
        <v>1.95540966251929</v>
      </c>
      <c r="EL328">
        <v>0.70710678118654802</v>
      </c>
      <c r="EM328">
        <v>0</v>
      </c>
      <c r="EN328">
        <v>0</v>
      </c>
      <c r="EO328" s="24"/>
      <c r="EP328" s="24"/>
      <c r="EQ328" s="24"/>
      <c r="ER328" s="24"/>
      <c r="ES328" s="24"/>
      <c r="ET328" s="24"/>
      <c r="EU328" s="24"/>
      <c r="EV328" s="24"/>
      <c r="EW328" s="24"/>
      <c r="EX328" s="24"/>
      <c r="EY328" s="24"/>
      <c r="EZ328" s="24"/>
      <c r="FA328" s="24"/>
      <c r="FB328" s="24"/>
      <c r="FC328" s="24"/>
      <c r="FD328" s="24"/>
      <c r="FF328" s="2" t="s">
        <v>253</v>
      </c>
      <c r="FG328" s="19">
        <v>21809.472809999999</v>
      </c>
      <c r="FH328" s="26">
        <v>17.16</v>
      </c>
      <c r="FI328" s="26">
        <v>18.16</v>
      </c>
      <c r="FJ328" s="26">
        <v>19.16</v>
      </c>
      <c r="FK328" s="26">
        <v>9.75</v>
      </c>
      <c r="FL328" s="26">
        <v>23.22</v>
      </c>
      <c r="FM328" s="26">
        <v>11.75</v>
      </c>
      <c r="FN328" s="26">
        <v>24.63</v>
      </c>
      <c r="FO328" s="24"/>
      <c r="FP328" s="24"/>
      <c r="FQ328" s="24"/>
      <c r="FR328" s="24"/>
      <c r="FS328" s="24"/>
      <c r="FT328" s="24"/>
      <c r="FU328" s="24"/>
      <c r="FW328" s="7">
        <v>10.7</v>
      </c>
      <c r="FX328" s="7">
        <v>1141.46837711334</v>
      </c>
      <c r="FY328" s="7">
        <v>1.9829391638437901</v>
      </c>
      <c r="FZ328" s="7">
        <v>18.170590718587199</v>
      </c>
    </row>
    <row r="329" spans="1:182" x14ac:dyDescent="0.2">
      <c r="A329">
        <v>36</v>
      </c>
      <c r="B329" t="s">
        <v>33</v>
      </c>
      <c r="C329" t="s">
        <v>77</v>
      </c>
      <c r="D329" t="s">
        <v>69</v>
      </c>
      <c r="E329" s="19">
        <v>22240.578460000001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0.01</v>
      </c>
      <c r="P329">
        <v>7.0000000000000007E-2</v>
      </c>
      <c r="Q329">
        <v>0</v>
      </c>
      <c r="R329">
        <v>0</v>
      </c>
      <c r="S329">
        <v>0</v>
      </c>
      <c r="T329">
        <v>0</v>
      </c>
      <c r="U329">
        <v>7.0000000000000007E-2</v>
      </c>
      <c r="V329">
        <v>0</v>
      </c>
      <c r="W329">
        <v>0</v>
      </c>
      <c r="X329">
        <v>0</v>
      </c>
      <c r="Y329">
        <v>0.01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0.01</v>
      </c>
      <c r="AF329">
        <v>0</v>
      </c>
      <c r="AG329">
        <v>0</v>
      </c>
      <c r="AH329">
        <v>0</v>
      </c>
      <c r="AI329">
        <v>0</v>
      </c>
      <c r="AJ329">
        <v>0.03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0.04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0.06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0.01</v>
      </c>
      <c r="CE329">
        <v>0</v>
      </c>
      <c r="CF329">
        <v>0</v>
      </c>
      <c r="CG329">
        <v>0</v>
      </c>
      <c r="CH329">
        <v>0.01</v>
      </c>
      <c r="CI329">
        <v>0</v>
      </c>
      <c r="CJ329">
        <v>0</v>
      </c>
      <c r="CK329">
        <v>0.56000000000000005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0.08</v>
      </c>
      <c r="CU329">
        <v>0</v>
      </c>
      <c r="CV329">
        <v>0</v>
      </c>
      <c r="CW329">
        <v>0</v>
      </c>
      <c r="CX329">
        <v>0.01</v>
      </c>
      <c r="CY329">
        <v>0</v>
      </c>
      <c r="CZ329">
        <v>0</v>
      </c>
      <c r="DA329">
        <v>0</v>
      </c>
      <c r="DB329">
        <v>0.03</v>
      </c>
      <c r="DC329">
        <v>0</v>
      </c>
      <c r="DD329">
        <v>0.01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7.0000000000000007E-2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f t="shared" si="105"/>
        <v>0</v>
      </c>
      <c r="DV329">
        <v>20</v>
      </c>
      <c r="DW329">
        <f>MAX(DU314:DU331)</f>
        <v>0</v>
      </c>
      <c r="DX329" s="2" t="s">
        <v>261</v>
      </c>
      <c r="DY329">
        <v>2.1096185065560098</v>
      </c>
      <c r="DZ329">
        <v>5.3727607328415496</v>
      </c>
      <c r="EA329">
        <v>6.0798675140281002</v>
      </c>
      <c r="EB329">
        <v>4.6656539516550097</v>
      </c>
      <c r="EC329">
        <v>5.3727607328415603</v>
      </c>
      <c r="ED329">
        <v>4.6656539516550097</v>
      </c>
      <c r="EE329">
        <v>5.3727607328415603</v>
      </c>
      <c r="EF329">
        <v>2.5560354450989999</v>
      </c>
      <c r="EG329">
        <v>2.5560354450989999</v>
      </c>
      <c r="EH329">
        <v>9.1700170119048607</v>
      </c>
      <c r="EI329">
        <v>21.6072507773955</v>
      </c>
      <c r="EJ329">
        <v>18.249329389506698</v>
      </c>
      <c r="EK329">
        <v>4.9390602179729397</v>
      </c>
      <c r="EL329">
        <v>2.2882456112707401</v>
      </c>
      <c r="EM329">
        <v>0</v>
      </c>
      <c r="EN329">
        <v>0</v>
      </c>
      <c r="EO329" s="24">
        <f>AVERAGE(DY312:DY329)</f>
        <v>1.2305947596345481</v>
      </c>
      <c r="EP329" s="24">
        <f t="shared" ref="EP329:FD329" si="106">AVERAGE(DZ312:DZ329)</f>
        <v>3.167138368248275</v>
      </c>
      <c r="EQ329" s="24">
        <f t="shared" si="106"/>
        <v>2.5236736109644706</v>
      </c>
      <c r="ER329" s="24">
        <f t="shared" si="106"/>
        <v>3.0885709481164372</v>
      </c>
      <c r="ES329" s="24">
        <f t="shared" si="106"/>
        <v>3.1671383682482763</v>
      </c>
      <c r="ET329" s="24">
        <f t="shared" si="106"/>
        <v>3.0885709481164372</v>
      </c>
      <c r="EU329" s="24">
        <f t="shared" si="106"/>
        <v>3.1671383682482763</v>
      </c>
      <c r="EV329" s="24">
        <f t="shared" si="106"/>
        <v>2.4621572356997774</v>
      </c>
      <c r="EW329" s="24">
        <f t="shared" si="106"/>
        <v>1.7794087683500497</v>
      </c>
      <c r="EX329" s="24">
        <f t="shared" si="106"/>
        <v>7.9097663438379398</v>
      </c>
      <c r="EY329" s="24">
        <f t="shared" si="106"/>
        <v>19.644282548351367</v>
      </c>
      <c r="EZ329" s="24">
        <f t="shared" si="106"/>
        <v>19.366271395822285</v>
      </c>
      <c r="FA329" s="24">
        <f t="shared" si="106"/>
        <v>1.7832045270066728</v>
      </c>
      <c r="FB329" s="24">
        <f t="shared" si="106"/>
        <v>1.6840072127187877</v>
      </c>
      <c r="FC329" s="24">
        <f t="shared" si="106"/>
        <v>0</v>
      </c>
      <c r="FD329" s="24">
        <f t="shared" si="106"/>
        <v>0</v>
      </c>
      <c r="FE329" s="49" t="s">
        <v>261</v>
      </c>
      <c r="FF329" s="2" t="s">
        <v>253</v>
      </c>
      <c r="FG329" s="19">
        <v>22240.578460000001</v>
      </c>
      <c r="FH329" s="26">
        <v>16.32</v>
      </c>
      <c r="FI329" s="26">
        <v>18.97</v>
      </c>
      <c r="FJ329" s="26">
        <v>21.38</v>
      </c>
      <c r="FK329" s="26">
        <v>9.56</v>
      </c>
      <c r="FL329" s="26">
        <v>26.87</v>
      </c>
      <c r="FM329" s="26">
        <v>11.2</v>
      </c>
      <c r="FN329" s="26">
        <v>30.64</v>
      </c>
      <c r="FO329" s="24">
        <f>AVERAGE(FH312:FH329)</f>
        <v>17.133888888888887</v>
      </c>
      <c r="FP329" s="24">
        <f t="shared" ref="FP329:FU329" si="107">AVERAGE(FI312:FI329)</f>
        <v>16.463333333333335</v>
      </c>
      <c r="FQ329" s="24">
        <f t="shared" si="107"/>
        <v>19.206666666666663</v>
      </c>
      <c r="FR329" s="24">
        <f t="shared" si="107"/>
        <v>8.2672222222222231</v>
      </c>
      <c r="FS329" s="24">
        <f t="shared" si="107"/>
        <v>26.861111111111111</v>
      </c>
      <c r="FT329" s="24">
        <f t="shared" si="107"/>
        <v>12.089444444444442</v>
      </c>
      <c r="FU329" s="24">
        <f t="shared" si="107"/>
        <v>28.170555555555552</v>
      </c>
      <c r="FV329" s="49" t="s">
        <v>253</v>
      </c>
      <c r="FW329" s="7">
        <v>10.7</v>
      </c>
      <c r="FX329" s="7">
        <v>1141.46837711334</v>
      </c>
      <c r="FY329" s="7">
        <v>1.9829391638437901</v>
      </c>
      <c r="FZ329" s="7">
        <v>18.170590718587199</v>
      </c>
    </row>
    <row r="330" spans="1:182" x14ac:dyDescent="0.2">
      <c r="A330">
        <v>37</v>
      </c>
      <c r="B330" t="s">
        <v>34</v>
      </c>
      <c r="C330" t="s">
        <v>77</v>
      </c>
      <c r="D330" t="s">
        <v>69</v>
      </c>
      <c r="E330" s="19">
        <v>22434.89416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0.01</v>
      </c>
      <c r="Q330">
        <v>0</v>
      </c>
      <c r="R330">
        <v>0</v>
      </c>
      <c r="S330">
        <v>0</v>
      </c>
      <c r="T330">
        <v>0</v>
      </c>
      <c r="U330">
        <v>0.01</v>
      </c>
      <c r="V330">
        <v>0</v>
      </c>
      <c r="W330">
        <v>0</v>
      </c>
      <c r="X330">
        <v>0</v>
      </c>
      <c r="Y330">
        <v>0.13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0.02</v>
      </c>
      <c r="AF330">
        <v>0</v>
      </c>
      <c r="AG330">
        <v>0</v>
      </c>
      <c r="AH330">
        <v>0</v>
      </c>
      <c r="AI330">
        <v>0</v>
      </c>
      <c r="AJ330">
        <v>0.03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0.34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0.01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0.01</v>
      </c>
      <c r="CD330">
        <v>0.04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0.6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0.01</v>
      </c>
      <c r="CS330">
        <v>0</v>
      </c>
      <c r="CT330">
        <v>0.14000000000000001</v>
      </c>
      <c r="CU330">
        <v>0</v>
      </c>
      <c r="CV330">
        <v>0</v>
      </c>
      <c r="CW330">
        <v>0</v>
      </c>
      <c r="CX330">
        <v>0</v>
      </c>
      <c r="CY330">
        <v>0.01</v>
      </c>
      <c r="CZ330">
        <v>0</v>
      </c>
      <c r="DA330">
        <v>0</v>
      </c>
      <c r="DB330">
        <v>0.04</v>
      </c>
      <c r="DC330">
        <v>0</v>
      </c>
      <c r="DD330">
        <v>0.01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0.03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f t="shared" si="105"/>
        <v>0</v>
      </c>
      <c r="DX330" s="2" t="s">
        <v>263</v>
      </c>
      <c r="DY330">
        <v>1.7659409715377901</v>
      </c>
      <c r="DZ330">
        <v>7.1760941186278204</v>
      </c>
      <c r="EA330">
        <v>5.9513492472362302</v>
      </c>
      <c r="EB330">
        <v>5.30526542524085</v>
      </c>
      <c r="EC330">
        <v>7.1760941186278204</v>
      </c>
      <c r="ED330">
        <v>5.30526542524085</v>
      </c>
      <c r="EE330">
        <v>7.1760941186278204</v>
      </c>
      <c r="EF330">
        <v>4.76406932509465</v>
      </c>
      <c r="EG330">
        <v>3.5393244537030601</v>
      </c>
      <c r="EH330">
        <v>6.2936335406064998</v>
      </c>
      <c r="EI330">
        <v>16.2406262966593</v>
      </c>
      <c r="EJ330">
        <v>17.3641354090589</v>
      </c>
      <c r="EK330">
        <v>3.99316362361736</v>
      </c>
      <c r="EL330">
        <v>5.1166727360169304</v>
      </c>
      <c r="EM330">
        <v>0</v>
      </c>
      <c r="EN330">
        <v>0</v>
      </c>
      <c r="EO330" s="25"/>
      <c r="EP330" s="25"/>
      <c r="EQ330" s="25"/>
      <c r="ER330" s="25"/>
      <c r="ES330" s="25"/>
      <c r="ET330" s="25"/>
      <c r="EU330" s="25"/>
      <c r="EV330" s="25"/>
      <c r="EW330" s="25"/>
      <c r="EX330" s="25"/>
      <c r="EY330" s="25"/>
      <c r="EZ330" s="25"/>
      <c r="FA330" s="25"/>
      <c r="FB330" s="25"/>
      <c r="FC330" s="25"/>
      <c r="FD330" s="25"/>
      <c r="FF330" s="2" t="s">
        <v>253</v>
      </c>
      <c r="FG330" s="19">
        <v>22434.89416</v>
      </c>
      <c r="FH330" s="26">
        <v>15.66</v>
      </c>
      <c r="FI330" s="26">
        <v>18.66</v>
      </c>
      <c r="FJ330" s="26">
        <v>18.66</v>
      </c>
      <c r="FK330" s="26">
        <v>10.41</v>
      </c>
      <c r="FL330" s="26">
        <v>18.170000000000002</v>
      </c>
      <c r="FM330" s="26">
        <v>5.58</v>
      </c>
      <c r="FN330" s="26">
        <v>23.41</v>
      </c>
      <c r="FO330" s="25"/>
      <c r="FP330" s="25"/>
      <c r="FQ330" s="25"/>
      <c r="FR330" s="25"/>
      <c r="FS330" s="25"/>
      <c r="FT330" s="25"/>
      <c r="FU330" s="25"/>
      <c r="FW330" s="7">
        <v>8.1999999999999993</v>
      </c>
      <c r="FX330" s="7">
        <v>1118.5009145736672</v>
      </c>
      <c r="FY330" s="7">
        <v>-0.8540819585323326</v>
      </c>
      <c r="FZ330" s="7">
        <v>16.2063131332397</v>
      </c>
    </row>
    <row r="331" spans="1:182" x14ac:dyDescent="0.2">
      <c r="A331">
        <v>37</v>
      </c>
      <c r="B331" t="s">
        <v>34</v>
      </c>
      <c r="C331" t="s">
        <v>77</v>
      </c>
      <c r="D331" t="s">
        <v>69</v>
      </c>
      <c r="E331" s="19">
        <v>22777.158879999999</v>
      </c>
      <c r="F331">
        <v>0</v>
      </c>
      <c r="G331">
        <v>0</v>
      </c>
      <c r="H331">
        <v>0</v>
      </c>
      <c r="I331">
        <v>0</v>
      </c>
      <c r="J331">
        <v>0.01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0.02</v>
      </c>
      <c r="Q331">
        <v>0</v>
      </c>
      <c r="R331">
        <v>0</v>
      </c>
      <c r="S331">
        <v>0</v>
      </c>
      <c r="T331">
        <v>0</v>
      </c>
      <c r="U331">
        <v>0.03</v>
      </c>
      <c r="V331">
        <v>0</v>
      </c>
      <c r="W331">
        <v>0</v>
      </c>
      <c r="X331">
        <v>0</v>
      </c>
      <c r="Y331">
        <v>0.15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0.01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0.32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0.01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0.01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0.01</v>
      </c>
      <c r="CD331">
        <v>0.09</v>
      </c>
      <c r="CE331">
        <v>0</v>
      </c>
      <c r="CF331">
        <v>0</v>
      </c>
      <c r="CG331">
        <v>0</v>
      </c>
      <c r="CH331">
        <v>0.02</v>
      </c>
      <c r="CI331">
        <v>0</v>
      </c>
      <c r="CJ331">
        <v>0</v>
      </c>
      <c r="CK331">
        <v>0.43</v>
      </c>
      <c r="CL331">
        <v>0</v>
      </c>
      <c r="CM331">
        <v>0</v>
      </c>
      <c r="CN331">
        <v>0.01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0.13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0.01</v>
      </c>
      <c r="DC331">
        <v>0</v>
      </c>
      <c r="DD331">
        <v>0</v>
      </c>
      <c r="DE331">
        <v>0</v>
      </c>
      <c r="DF331">
        <v>0</v>
      </c>
      <c r="DG331">
        <v>0.01</v>
      </c>
      <c r="DH331">
        <v>0</v>
      </c>
      <c r="DI331">
        <v>0</v>
      </c>
      <c r="DJ331">
        <v>0</v>
      </c>
      <c r="DK331">
        <v>0</v>
      </c>
      <c r="DL331">
        <v>7.0000000000000007E-2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f t="shared" si="105"/>
        <v>0</v>
      </c>
      <c r="DX331" s="2" t="s">
        <v>263</v>
      </c>
      <c r="DY331">
        <v>2.5756170192710299</v>
      </c>
      <c r="DZ331">
        <v>8.2727479471057404</v>
      </c>
      <c r="EA331">
        <v>6.8882905182825303</v>
      </c>
      <c r="EB331">
        <v>6.6916091170215504</v>
      </c>
      <c r="EC331">
        <v>8.2727479471057404</v>
      </c>
      <c r="ED331">
        <v>6.6916091170215504</v>
      </c>
      <c r="EE331">
        <v>8.2727479471057404</v>
      </c>
      <c r="EF331">
        <v>5.5004495265737301</v>
      </c>
      <c r="EG331">
        <v>4.11599209775052</v>
      </c>
      <c r="EH331">
        <v>6.6376362215890099</v>
      </c>
      <c r="EI331">
        <v>13.6715485744025</v>
      </c>
      <c r="EJ331">
        <v>14.7071367068024</v>
      </c>
      <c r="EK331">
        <v>3.4794052017185599</v>
      </c>
      <c r="EL331">
        <v>4.5149933341184996</v>
      </c>
      <c r="EM331">
        <v>0</v>
      </c>
      <c r="EN331">
        <v>0</v>
      </c>
      <c r="EO331" s="25"/>
      <c r="EP331" s="25"/>
      <c r="EQ331" s="25"/>
      <c r="ER331" s="25"/>
      <c r="ES331" s="25"/>
      <c r="ET331" s="25"/>
      <c r="EU331" s="25"/>
      <c r="EV331" s="25"/>
      <c r="EW331" s="25"/>
      <c r="EX331" s="25"/>
      <c r="EY331" s="25"/>
      <c r="EZ331" s="25"/>
      <c r="FA331" s="25"/>
      <c r="FB331" s="25"/>
      <c r="FC331" s="25"/>
      <c r="FD331" s="25"/>
      <c r="FF331" s="2" t="s">
        <v>253</v>
      </c>
      <c r="FG331" s="19">
        <v>22777.158879999999</v>
      </c>
      <c r="FH331" s="26">
        <v>16.43</v>
      </c>
      <c r="FI331" s="26">
        <v>19.899999999999999</v>
      </c>
      <c r="FJ331" s="26">
        <v>19.899999999999999</v>
      </c>
      <c r="FK331" s="26">
        <v>9.7799999999999994</v>
      </c>
      <c r="FL331" s="26">
        <v>15.07</v>
      </c>
      <c r="FM331" s="26">
        <v>5.54</v>
      </c>
      <c r="FN331" s="26">
        <v>22.04</v>
      </c>
      <c r="FO331" s="25"/>
      <c r="FP331" s="25"/>
      <c r="FQ331" s="25"/>
      <c r="FR331" s="25"/>
      <c r="FS331" s="25"/>
      <c r="FT331" s="25"/>
      <c r="FU331" s="25"/>
      <c r="FW331" s="7">
        <v>8.1999999999999993</v>
      </c>
      <c r="FX331" s="7">
        <v>1118.5009145736672</v>
      </c>
      <c r="FY331" s="7">
        <v>-0.8540819585323326</v>
      </c>
      <c r="FZ331" s="7">
        <v>16.2063131332397</v>
      </c>
    </row>
    <row r="332" spans="1:182" x14ac:dyDescent="0.2">
      <c r="A332">
        <v>37</v>
      </c>
      <c r="B332" t="s">
        <v>34</v>
      </c>
      <c r="C332" t="s">
        <v>77</v>
      </c>
      <c r="D332" t="s">
        <v>69</v>
      </c>
      <c r="E332" s="19">
        <v>19047.507099999999</v>
      </c>
      <c r="F332">
        <v>0</v>
      </c>
      <c r="G332">
        <v>0</v>
      </c>
      <c r="H332">
        <v>0</v>
      </c>
      <c r="I332">
        <v>0</v>
      </c>
      <c r="J332">
        <v>0.01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0.02</v>
      </c>
      <c r="Q332">
        <v>0</v>
      </c>
      <c r="R332">
        <v>0</v>
      </c>
      <c r="S332">
        <v>0</v>
      </c>
      <c r="T332">
        <v>0</v>
      </c>
      <c r="U332">
        <v>0.04</v>
      </c>
      <c r="V332">
        <v>0</v>
      </c>
      <c r="W332">
        <v>0</v>
      </c>
      <c r="X332">
        <v>0</v>
      </c>
      <c r="Y332">
        <v>0.14000000000000001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0.03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0.34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0.04</v>
      </c>
      <c r="CD332">
        <v>0.16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0.21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0.02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0.03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f t="shared" si="105"/>
        <v>0</v>
      </c>
      <c r="DX332" s="2" t="s">
        <v>263</v>
      </c>
      <c r="DY332">
        <v>3.7176574963578499</v>
      </c>
      <c r="DZ332">
        <v>9.8455134160397808</v>
      </c>
      <c r="EA332">
        <v>8.2941307195054801</v>
      </c>
      <c r="EB332">
        <v>8.4312998536666903</v>
      </c>
      <c r="EC332">
        <v>10.5526201972263</v>
      </c>
      <c r="ED332">
        <v>8.4312998536666903</v>
      </c>
      <c r="EE332">
        <v>10.5526201972263</v>
      </c>
      <c r="EF332">
        <v>6.9721318350296899</v>
      </c>
      <c r="EG332">
        <v>4.7136423573088404</v>
      </c>
      <c r="EH332">
        <v>7.2531914022905903</v>
      </c>
      <c r="EI332">
        <v>14.128685590916</v>
      </c>
      <c r="EJ332">
        <v>14.222431842894199</v>
      </c>
      <c r="EK332">
        <v>5.1616271922808297</v>
      </c>
      <c r="EL332">
        <v>5.2553734442589599</v>
      </c>
      <c r="EM332">
        <v>0</v>
      </c>
      <c r="EN332">
        <v>0</v>
      </c>
      <c r="EO332" s="25"/>
      <c r="EP332" s="25"/>
      <c r="EQ332" s="25"/>
      <c r="ER332" s="25"/>
      <c r="ES332" s="25"/>
      <c r="ET332" s="25"/>
      <c r="EU332" s="25"/>
      <c r="EV332" s="25"/>
      <c r="EW332" s="25"/>
      <c r="EX332" s="25"/>
      <c r="EY332" s="25"/>
      <c r="EZ332" s="25"/>
      <c r="FA332" s="25"/>
      <c r="FB332" s="25"/>
      <c r="FC332" s="25"/>
      <c r="FD332" s="25"/>
      <c r="FF332" s="2" t="s">
        <v>253</v>
      </c>
      <c r="FG332" s="19">
        <v>19047.507099999999</v>
      </c>
      <c r="FH332" s="26">
        <v>17.75</v>
      </c>
      <c r="FI332" s="26">
        <v>21.98</v>
      </c>
      <c r="FJ332" s="26">
        <v>21.98</v>
      </c>
      <c r="FK332" s="26">
        <v>9.44</v>
      </c>
      <c r="FL332" s="26">
        <v>14.59</v>
      </c>
      <c r="FM332" s="26">
        <v>5.0199999999999996</v>
      </c>
      <c r="FN332" s="26">
        <v>23.49</v>
      </c>
      <c r="FO332" s="25"/>
      <c r="FP332" s="25"/>
      <c r="FQ332" s="25"/>
      <c r="FR332" s="25"/>
      <c r="FS332" s="25"/>
      <c r="FT332" s="25"/>
      <c r="FU332" s="25"/>
      <c r="FW332" s="7">
        <v>8.1999999999999993</v>
      </c>
      <c r="FX332" s="7">
        <v>1118.5009145736672</v>
      </c>
      <c r="FY332" s="7">
        <v>-0.8540819585323326</v>
      </c>
      <c r="FZ332" s="7">
        <v>16.2063131332397</v>
      </c>
    </row>
    <row r="333" spans="1:182" x14ac:dyDescent="0.2">
      <c r="A333">
        <v>37</v>
      </c>
      <c r="B333" t="s">
        <v>34</v>
      </c>
      <c r="C333" t="s">
        <v>77</v>
      </c>
      <c r="D333" t="s">
        <v>69</v>
      </c>
      <c r="E333" s="19">
        <v>19157.00733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0.02</v>
      </c>
      <c r="V333">
        <v>0</v>
      </c>
      <c r="W333">
        <v>0</v>
      </c>
      <c r="X333">
        <v>0</v>
      </c>
      <c r="Y333">
        <v>0.08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0.01</v>
      </c>
      <c r="AF333">
        <v>0</v>
      </c>
      <c r="AG333">
        <v>0</v>
      </c>
      <c r="AH333">
        <v>0</v>
      </c>
      <c r="AI333">
        <v>0</v>
      </c>
      <c r="AJ333">
        <v>0.03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0.41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0.03</v>
      </c>
      <c r="CD333">
        <v>0.21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0.17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0.01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f t="shared" si="105"/>
        <v>0</v>
      </c>
      <c r="DX333" s="2" t="s">
        <v>263</v>
      </c>
      <c r="DY333">
        <v>1.5875925156583801</v>
      </c>
      <c r="DZ333">
        <v>6.07397407235631</v>
      </c>
      <c r="EA333">
        <v>6.5916121625613604</v>
      </c>
      <c r="EB333">
        <v>6.5916121625613604</v>
      </c>
      <c r="EC333">
        <v>7.2987189437479003</v>
      </c>
      <c r="ED333">
        <v>6.5916121625613604</v>
      </c>
      <c r="EE333">
        <v>7.2987189437479003</v>
      </c>
      <c r="EF333">
        <v>5.7111264280895204</v>
      </c>
      <c r="EG333">
        <v>5.0040196469029699</v>
      </c>
      <c r="EH333">
        <v>5.7708926483287604</v>
      </c>
      <c r="EI333">
        <v>14.773812112772401</v>
      </c>
      <c r="EJ333">
        <v>15.924832384639799</v>
      </c>
      <c r="EK333">
        <v>3.1687313457425801</v>
      </c>
      <c r="EL333">
        <v>4.3197516176100201</v>
      </c>
      <c r="EM333">
        <v>0</v>
      </c>
      <c r="EN333">
        <v>0</v>
      </c>
      <c r="EO333" s="25"/>
      <c r="EP333" s="25"/>
      <c r="EQ333" s="25"/>
      <c r="ER333" s="25"/>
      <c r="ES333" s="25"/>
      <c r="ET333" s="25"/>
      <c r="EU333" s="25"/>
      <c r="EV333" s="25"/>
      <c r="EW333" s="25"/>
      <c r="EX333" s="25"/>
      <c r="EY333" s="25"/>
      <c r="EZ333" s="25"/>
      <c r="FA333" s="25"/>
      <c r="FB333" s="25"/>
      <c r="FC333" s="25"/>
      <c r="FD333" s="25"/>
      <c r="FF333" s="2" t="s">
        <v>253</v>
      </c>
      <c r="FG333" s="19">
        <v>19157.00733</v>
      </c>
      <c r="FH333" s="26">
        <v>17.059999999999999</v>
      </c>
      <c r="FI333" s="26">
        <v>18.47</v>
      </c>
      <c r="FJ333" s="26">
        <v>19.47</v>
      </c>
      <c r="FK333" s="26">
        <v>10.65</v>
      </c>
      <c r="FL333" s="26">
        <v>18.3</v>
      </c>
      <c r="FM333" s="26">
        <v>5.24</v>
      </c>
      <c r="FN333" s="26">
        <v>24.13</v>
      </c>
      <c r="FO333" s="25"/>
      <c r="FP333" s="25"/>
      <c r="FQ333" s="25"/>
      <c r="FR333" s="25"/>
      <c r="FS333" s="25"/>
      <c r="FT333" s="25"/>
      <c r="FU333" s="25"/>
      <c r="FW333" s="7">
        <v>8.1999999999999993</v>
      </c>
      <c r="FX333" s="7">
        <v>1118.5009145736672</v>
      </c>
      <c r="FY333" s="7">
        <v>-0.8540819585323326</v>
      </c>
      <c r="FZ333" s="7">
        <v>16.2063131332397</v>
      </c>
    </row>
    <row r="334" spans="1:182" x14ac:dyDescent="0.2">
      <c r="A334">
        <v>37</v>
      </c>
      <c r="B334" t="s">
        <v>34</v>
      </c>
      <c r="C334" t="s">
        <v>77</v>
      </c>
      <c r="D334" t="s">
        <v>69</v>
      </c>
      <c r="E334" s="19">
        <v>19266.507559999998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0.01</v>
      </c>
      <c r="Q334">
        <v>0</v>
      </c>
      <c r="R334">
        <v>0</v>
      </c>
      <c r="S334">
        <v>0</v>
      </c>
      <c r="T334">
        <v>0</v>
      </c>
      <c r="U334">
        <v>0.03</v>
      </c>
      <c r="V334">
        <v>0</v>
      </c>
      <c r="W334">
        <v>0</v>
      </c>
      <c r="X334">
        <v>0</v>
      </c>
      <c r="Y334">
        <v>0.11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0.02</v>
      </c>
      <c r="AF334">
        <v>0</v>
      </c>
      <c r="AG334">
        <v>0</v>
      </c>
      <c r="AH334">
        <v>0</v>
      </c>
      <c r="AI334">
        <v>0</v>
      </c>
      <c r="AJ334">
        <v>0.02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0.35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0.01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0.05</v>
      </c>
      <c r="CD334">
        <v>0.2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0.13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0.03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f t="shared" si="105"/>
        <v>0</v>
      </c>
      <c r="DX334" s="2" t="s">
        <v>263</v>
      </c>
      <c r="DY334">
        <v>1.19115959044782</v>
      </c>
      <c r="DZ334">
        <v>7.28491189004286</v>
      </c>
      <c r="EA334">
        <v>7.28491189004286</v>
      </c>
      <c r="EB334">
        <v>5.4140831966558904</v>
      </c>
      <c r="EC334">
        <v>7.28491189004286</v>
      </c>
      <c r="ED334">
        <v>5.4140831966558904</v>
      </c>
      <c r="EE334">
        <v>7.28491189004286</v>
      </c>
      <c r="EF334">
        <v>4.2229236062080702</v>
      </c>
      <c r="EG334">
        <v>4.2229236062080702</v>
      </c>
      <c r="EH334">
        <v>5.2531787927657998</v>
      </c>
      <c r="EI334">
        <v>15.6366359821528</v>
      </c>
      <c r="EJ334">
        <v>15.815018047522001</v>
      </c>
      <c r="EK334">
        <v>4.2867331552263801</v>
      </c>
      <c r="EL334">
        <v>4.4651152205955196</v>
      </c>
      <c r="EM334">
        <v>0</v>
      </c>
      <c r="EN334">
        <v>0</v>
      </c>
      <c r="EO334" s="25"/>
      <c r="EP334" s="25"/>
      <c r="EQ334" s="25"/>
      <c r="ER334" s="25"/>
      <c r="ES334" s="25"/>
      <c r="ET334" s="25"/>
      <c r="EU334" s="25"/>
      <c r="EV334" s="25"/>
      <c r="EW334" s="25"/>
      <c r="EX334" s="25"/>
      <c r="EY334" s="25"/>
      <c r="EZ334" s="25"/>
      <c r="FA334" s="25"/>
      <c r="FB334" s="25"/>
      <c r="FC334" s="25"/>
      <c r="FD334" s="25"/>
      <c r="FF334" s="2" t="s">
        <v>253</v>
      </c>
      <c r="FG334" s="19">
        <v>19266.507559999998</v>
      </c>
      <c r="FH334" s="26">
        <v>14.36</v>
      </c>
      <c r="FI334" s="26">
        <v>18.09</v>
      </c>
      <c r="FJ334" s="26">
        <v>18.09</v>
      </c>
      <c r="FK334" s="26">
        <v>10.039999999999999</v>
      </c>
      <c r="FL334" s="26">
        <v>16.77</v>
      </c>
      <c r="FM334" s="26">
        <v>5.12</v>
      </c>
      <c r="FN334" s="26">
        <v>21.82</v>
      </c>
      <c r="FO334" s="25"/>
      <c r="FP334" s="25"/>
      <c r="FQ334" s="25"/>
      <c r="FR334" s="25"/>
      <c r="FS334" s="25"/>
      <c r="FT334" s="25"/>
      <c r="FU334" s="25"/>
      <c r="FW334" s="7">
        <v>8.1999999999999993</v>
      </c>
      <c r="FX334" s="7">
        <v>1118.5009145736672</v>
      </c>
      <c r="FY334" s="7">
        <v>-0.8540819585323326</v>
      </c>
      <c r="FZ334" s="7">
        <v>16.2063131332397</v>
      </c>
    </row>
    <row r="335" spans="1:182" x14ac:dyDescent="0.2">
      <c r="A335">
        <v>37</v>
      </c>
      <c r="B335" t="s">
        <v>34</v>
      </c>
      <c r="C335" t="s">
        <v>77</v>
      </c>
      <c r="D335" t="s">
        <v>69</v>
      </c>
      <c r="E335" s="19">
        <v>19321.257679999999</v>
      </c>
      <c r="F335">
        <v>0</v>
      </c>
      <c r="G335">
        <v>0</v>
      </c>
      <c r="H335">
        <v>0</v>
      </c>
      <c r="I335">
        <v>0</v>
      </c>
      <c r="J335">
        <v>0.01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0.03</v>
      </c>
      <c r="V335">
        <v>0</v>
      </c>
      <c r="W335">
        <v>0</v>
      </c>
      <c r="X335">
        <v>0</v>
      </c>
      <c r="Y335">
        <v>0.15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0.02</v>
      </c>
      <c r="AF335">
        <v>0</v>
      </c>
      <c r="AG335">
        <v>0</v>
      </c>
      <c r="AH335">
        <v>0</v>
      </c>
      <c r="AI335">
        <v>0</v>
      </c>
      <c r="AJ335">
        <v>0.02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0.28999999999999998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0.01</v>
      </c>
      <c r="BJ335">
        <v>0</v>
      </c>
      <c r="BK335">
        <v>0</v>
      </c>
      <c r="BL335">
        <v>0</v>
      </c>
      <c r="BM335">
        <v>0</v>
      </c>
      <c r="BN335">
        <v>0.02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0.01</v>
      </c>
      <c r="CD335">
        <v>0.18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0.18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0.02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0.01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0.02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f t="shared" si="105"/>
        <v>0</v>
      </c>
      <c r="DX335" s="2" t="s">
        <v>263</v>
      </c>
      <c r="DY335">
        <v>2.5756170192710299</v>
      </c>
      <c r="DZ335">
        <v>8.4529812887802898</v>
      </c>
      <c r="EA335">
        <v>7.7756306411436302</v>
      </c>
      <c r="EB335">
        <v>7.2892593765798699</v>
      </c>
      <c r="EC335">
        <v>9.1600880699668394</v>
      </c>
      <c r="ED335">
        <v>7.2892593765798699</v>
      </c>
      <c r="EE335">
        <v>9.1600880699668394</v>
      </c>
      <c r="EF335">
        <v>6.0980997861320496</v>
      </c>
      <c r="EG335">
        <v>4.7136423573088404</v>
      </c>
      <c r="EH335">
        <v>6.8767796527923402</v>
      </c>
      <c r="EI335">
        <v>14.6335416959499</v>
      </c>
      <c r="EJ335">
        <v>15.379439965047</v>
      </c>
      <c r="EK335">
        <v>4.2867331552263801</v>
      </c>
      <c r="EL335">
        <v>5.0326314243235402</v>
      </c>
      <c r="EM335">
        <v>0</v>
      </c>
      <c r="EN335">
        <v>0</v>
      </c>
      <c r="EO335" s="25"/>
      <c r="EP335" s="25"/>
      <c r="EQ335" s="25"/>
      <c r="ER335" s="25"/>
      <c r="ES335" s="25"/>
      <c r="ET335" s="25"/>
      <c r="EU335" s="25"/>
      <c r="EV335" s="25"/>
      <c r="EW335" s="25"/>
      <c r="EX335" s="25"/>
      <c r="EY335" s="25"/>
      <c r="EZ335" s="25"/>
      <c r="FA335" s="25"/>
      <c r="FB335" s="25"/>
      <c r="FC335" s="25"/>
      <c r="FD335" s="25"/>
      <c r="FF335" s="2" t="s">
        <v>253</v>
      </c>
      <c r="FG335" s="19">
        <v>19321.257679999999</v>
      </c>
      <c r="FH335" s="26">
        <v>16.91</v>
      </c>
      <c r="FI335" s="26">
        <v>20.64</v>
      </c>
      <c r="FJ335" s="26">
        <v>20.64</v>
      </c>
      <c r="FK335" s="26">
        <v>9.74</v>
      </c>
      <c r="FL335" s="26">
        <v>16.03</v>
      </c>
      <c r="FM335" s="26">
        <v>4.3600000000000003</v>
      </c>
      <c r="FN335" s="26">
        <v>22.93</v>
      </c>
      <c r="FO335" s="25"/>
      <c r="FP335" s="25"/>
      <c r="FQ335" s="25"/>
      <c r="FR335" s="25"/>
      <c r="FS335" s="25"/>
      <c r="FT335" s="25"/>
      <c r="FU335" s="25"/>
      <c r="FW335" s="7">
        <v>8.1999999999999993</v>
      </c>
      <c r="FX335" s="7">
        <v>1118.5009145736672</v>
      </c>
      <c r="FY335" s="7">
        <v>-0.8540819585323326</v>
      </c>
      <c r="FZ335" s="7">
        <v>16.2063131332397</v>
      </c>
    </row>
    <row r="336" spans="1:182" x14ac:dyDescent="0.2">
      <c r="A336">
        <v>37</v>
      </c>
      <c r="B336" t="s">
        <v>34</v>
      </c>
      <c r="C336" t="s">
        <v>77</v>
      </c>
      <c r="D336" t="s">
        <v>69</v>
      </c>
      <c r="E336" s="19">
        <v>19376.00779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0.03</v>
      </c>
      <c r="Q336">
        <v>0</v>
      </c>
      <c r="R336">
        <v>0</v>
      </c>
      <c r="S336">
        <v>0</v>
      </c>
      <c r="T336">
        <v>0</v>
      </c>
      <c r="U336">
        <v>0.05</v>
      </c>
      <c r="V336">
        <v>0</v>
      </c>
      <c r="W336">
        <v>0</v>
      </c>
      <c r="X336">
        <v>0</v>
      </c>
      <c r="Y336">
        <v>0.01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7.0000000000000007E-2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0.21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0.04</v>
      </c>
      <c r="CD336">
        <v>0.22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0.17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0.01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f t="shared" si="105"/>
        <v>0</v>
      </c>
      <c r="DX336" s="2" t="s">
        <v>261</v>
      </c>
      <c r="DY336">
        <v>1.69666722029995</v>
      </c>
      <c r="DZ336">
        <v>4.7076335719091</v>
      </c>
      <c r="EA336">
        <v>5.4147403530956497</v>
      </c>
      <c r="EB336">
        <v>5.4147403530956497</v>
      </c>
      <c r="EC336">
        <v>5.4147403530956497</v>
      </c>
      <c r="ED336">
        <v>5.4147403530956497</v>
      </c>
      <c r="EE336">
        <v>5.4147403530956497</v>
      </c>
      <c r="EF336">
        <v>3.7180731327957002</v>
      </c>
      <c r="EG336">
        <v>3.7180731327957002</v>
      </c>
      <c r="EH336">
        <v>5.87996735297033</v>
      </c>
      <c r="EI336">
        <v>18.312563137107599</v>
      </c>
      <c r="EJ336">
        <v>17.323002697994198</v>
      </c>
      <c r="EK336">
        <v>0.70710678118654802</v>
      </c>
      <c r="EL336">
        <v>1.69666722029995</v>
      </c>
      <c r="EM336">
        <v>0</v>
      </c>
      <c r="EN336">
        <v>0</v>
      </c>
      <c r="EO336" s="25"/>
      <c r="EP336" s="25"/>
      <c r="EQ336" s="25"/>
      <c r="ER336" s="25"/>
      <c r="ES336" s="25"/>
      <c r="ET336" s="25"/>
      <c r="EU336" s="25"/>
      <c r="EV336" s="25"/>
      <c r="EW336" s="25"/>
      <c r="EX336" s="25"/>
      <c r="EY336" s="25"/>
      <c r="EZ336" s="25"/>
      <c r="FA336" s="25"/>
      <c r="FB336" s="25"/>
      <c r="FC336" s="25"/>
      <c r="FD336" s="25"/>
      <c r="FF336" s="2" t="s">
        <v>253</v>
      </c>
      <c r="FG336" s="19">
        <v>19376.00779</v>
      </c>
      <c r="FH336" s="26">
        <v>14.01</v>
      </c>
      <c r="FI336" s="26">
        <v>16.239999999999998</v>
      </c>
      <c r="FJ336" s="26">
        <v>17.66</v>
      </c>
      <c r="FK336" s="26">
        <v>8.83</v>
      </c>
      <c r="FL336" s="26">
        <v>22.85</v>
      </c>
      <c r="FM336" s="26">
        <v>5.97</v>
      </c>
      <c r="FN336" s="26">
        <v>28.53</v>
      </c>
      <c r="FO336" s="25"/>
      <c r="FP336" s="25"/>
      <c r="FQ336" s="25"/>
      <c r="FR336" s="25"/>
      <c r="FS336" s="25"/>
      <c r="FT336" s="25"/>
      <c r="FU336" s="25"/>
      <c r="FW336" s="7">
        <v>8.1999999999999993</v>
      </c>
      <c r="FX336" s="7">
        <v>1118.5009145736672</v>
      </c>
      <c r="FY336" s="7">
        <v>-0.8540819585323326</v>
      </c>
      <c r="FZ336" s="7">
        <v>16.2063131332397</v>
      </c>
    </row>
    <row r="337" spans="1:182" x14ac:dyDescent="0.2">
      <c r="A337">
        <v>37</v>
      </c>
      <c r="B337" t="s">
        <v>34</v>
      </c>
      <c r="C337" t="s">
        <v>77</v>
      </c>
      <c r="D337" t="s">
        <v>69</v>
      </c>
      <c r="E337" s="19">
        <v>19485.508020000001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0.01</v>
      </c>
      <c r="P337">
        <v>0.02</v>
      </c>
      <c r="Q337">
        <v>0</v>
      </c>
      <c r="R337">
        <v>0</v>
      </c>
      <c r="S337">
        <v>0</v>
      </c>
      <c r="T337">
        <v>0</v>
      </c>
      <c r="U337">
        <v>0.04</v>
      </c>
      <c r="V337">
        <v>0</v>
      </c>
      <c r="W337">
        <v>0</v>
      </c>
      <c r="X337">
        <v>0</v>
      </c>
      <c r="Y337">
        <v>0.03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0.03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0.24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0.01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0.04</v>
      </c>
      <c r="CD337">
        <v>0.2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0.19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0.01</v>
      </c>
      <c r="CZ337">
        <v>0</v>
      </c>
      <c r="DA337">
        <v>0</v>
      </c>
      <c r="DB337">
        <v>0</v>
      </c>
      <c r="DC337">
        <v>0</v>
      </c>
      <c r="DD337">
        <v>0.01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f t="shared" si="105"/>
        <v>0</v>
      </c>
      <c r="DX337" s="2" t="s">
        <v>261</v>
      </c>
      <c r="DY337">
        <v>1.459168018637</v>
      </c>
      <c r="DZ337">
        <v>5.4505748928940196</v>
      </c>
      <c r="EA337">
        <v>6.1576816740805702</v>
      </c>
      <c r="EB337">
        <v>4.74346811170747</v>
      </c>
      <c r="EC337">
        <v>5.4505748928940196</v>
      </c>
      <c r="ED337">
        <v>4.74346811170747</v>
      </c>
      <c r="EE337">
        <v>5.4505748928940196</v>
      </c>
      <c r="EF337">
        <v>3.28430009307047</v>
      </c>
      <c r="EG337">
        <v>3.28430009307047</v>
      </c>
      <c r="EH337">
        <v>6.0959772663848497</v>
      </c>
      <c r="EI337">
        <v>17.992181512396201</v>
      </c>
      <c r="EJ337">
        <v>16.6999387614703</v>
      </c>
      <c r="EK337">
        <v>1.58113883008419</v>
      </c>
      <c r="EL337">
        <v>2.1662747998235501</v>
      </c>
      <c r="EM337">
        <v>0</v>
      </c>
      <c r="EN337">
        <v>0</v>
      </c>
      <c r="EO337" s="25"/>
      <c r="EP337" s="25"/>
      <c r="EQ337" s="25"/>
      <c r="ER337" s="25"/>
      <c r="ES337" s="25"/>
      <c r="ET337" s="25"/>
      <c r="EU337" s="25"/>
      <c r="EV337" s="25"/>
      <c r="EW337" s="25"/>
      <c r="EX337" s="25"/>
      <c r="EY337" s="25"/>
      <c r="EZ337" s="25"/>
      <c r="FA337" s="25"/>
      <c r="FB337" s="25"/>
      <c r="FC337" s="25"/>
      <c r="FD337" s="25"/>
      <c r="FF337" s="2" t="s">
        <v>253</v>
      </c>
      <c r="FG337" s="19">
        <v>19485.508020000001</v>
      </c>
      <c r="FH337" s="26">
        <v>14.65</v>
      </c>
      <c r="FI337" s="26">
        <v>17.649999999999999</v>
      </c>
      <c r="FJ337" s="26">
        <v>17.649999999999999</v>
      </c>
      <c r="FK337" s="26">
        <v>10.59</v>
      </c>
      <c r="FL337" s="26">
        <v>23.18</v>
      </c>
      <c r="FM337" s="26">
        <v>7.1</v>
      </c>
      <c r="FN337" s="26">
        <v>27.82</v>
      </c>
      <c r="FO337" s="25"/>
      <c r="FP337" s="25"/>
      <c r="FQ337" s="25"/>
      <c r="FR337" s="25"/>
      <c r="FS337" s="25"/>
      <c r="FT337" s="25"/>
      <c r="FU337" s="25"/>
      <c r="FW337" s="7">
        <v>8.1999999999999993</v>
      </c>
      <c r="FX337" s="7">
        <v>1118.5009145736672</v>
      </c>
      <c r="FY337" s="7">
        <v>-0.8540819585323326</v>
      </c>
      <c r="FZ337" s="7">
        <v>16.2063131332397</v>
      </c>
    </row>
    <row r="338" spans="1:182" x14ac:dyDescent="0.2">
      <c r="A338">
        <v>37</v>
      </c>
      <c r="B338" t="s">
        <v>34</v>
      </c>
      <c r="C338" t="s">
        <v>77</v>
      </c>
      <c r="D338" t="s">
        <v>69</v>
      </c>
      <c r="E338" s="19">
        <v>24139.267779999998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0.01</v>
      </c>
      <c r="Q338">
        <v>0</v>
      </c>
      <c r="R338">
        <v>0</v>
      </c>
      <c r="S338">
        <v>0</v>
      </c>
      <c r="T338">
        <v>0</v>
      </c>
      <c r="U338">
        <v>0.05</v>
      </c>
      <c r="V338">
        <v>0</v>
      </c>
      <c r="W338">
        <v>0</v>
      </c>
      <c r="X338">
        <v>0</v>
      </c>
      <c r="Y338">
        <v>0.01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0.03</v>
      </c>
      <c r="AF338">
        <v>0</v>
      </c>
      <c r="AG338">
        <v>0</v>
      </c>
      <c r="AH338">
        <v>0</v>
      </c>
      <c r="AI338">
        <v>0</v>
      </c>
      <c r="AJ338">
        <v>0.01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0.28999999999999998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0.01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0.12</v>
      </c>
      <c r="CE338">
        <v>0</v>
      </c>
      <c r="CF338">
        <v>0</v>
      </c>
      <c r="CG338">
        <v>0</v>
      </c>
      <c r="CH338">
        <v>0.02</v>
      </c>
      <c r="CI338">
        <v>0</v>
      </c>
      <c r="CJ338">
        <v>0</v>
      </c>
      <c r="CK338">
        <v>0.18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0.21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7.0000000000000007E-2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f t="shared" si="105"/>
        <v>0</v>
      </c>
      <c r="DX338" s="2" t="s">
        <v>261</v>
      </c>
      <c r="DY338">
        <v>2.4037740014865001</v>
      </c>
      <c r="DZ338">
        <v>7.0052477042218797</v>
      </c>
      <c r="EA338">
        <v>6.29814092303533</v>
      </c>
      <c r="EB338">
        <v>6.29814092303533</v>
      </c>
      <c r="EC338">
        <v>7.0052477042218797</v>
      </c>
      <c r="ED338">
        <v>6.29814092303533</v>
      </c>
      <c r="EE338">
        <v>7.0052477042218797</v>
      </c>
      <c r="EF338">
        <v>4.6014737027353796</v>
      </c>
      <c r="EG338">
        <v>3.8943669215488299</v>
      </c>
      <c r="EH338">
        <v>6.3407779384924101</v>
      </c>
      <c r="EI338">
        <v>15.192307547170399</v>
      </c>
      <c r="EJ338">
        <v>13.495640326870401</v>
      </c>
      <c r="EK338">
        <v>3.1108807826730498</v>
      </c>
      <c r="EL338">
        <v>1.4142135623731</v>
      </c>
      <c r="EM338">
        <v>0</v>
      </c>
      <c r="EN338">
        <v>0</v>
      </c>
      <c r="EO338" s="25"/>
      <c r="EP338" s="25"/>
      <c r="EQ338" s="25"/>
      <c r="ER338" s="25"/>
      <c r="ES338" s="25"/>
      <c r="ET338" s="25"/>
      <c r="EU338" s="25"/>
      <c r="EV338" s="25"/>
      <c r="EW338" s="25"/>
      <c r="EX338" s="25"/>
      <c r="EY338" s="25"/>
      <c r="EZ338" s="25"/>
      <c r="FA338" s="25"/>
      <c r="FB338" s="25"/>
      <c r="FC338" s="25"/>
      <c r="FD338" s="25"/>
      <c r="FF338" s="2" t="s">
        <v>253</v>
      </c>
      <c r="FG338" s="19">
        <v>24139.267779999998</v>
      </c>
      <c r="FH338" s="26">
        <v>14.47</v>
      </c>
      <c r="FI338" s="26">
        <v>17.7</v>
      </c>
      <c r="FJ338" s="26">
        <v>17.7</v>
      </c>
      <c r="FK338" s="26">
        <v>9.39</v>
      </c>
      <c r="FL338" s="26">
        <v>18.89</v>
      </c>
      <c r="FM338" s="26">
        <v>5</v>
      </c>
      <c r="FN338" s="26">
        <v>25.21</v>
      </c>
      <c r="FO338" s="25"/>
      <c r="FP338" s="25"/>
      <c r="FQ338" s="25"/>
      <c r="FR338" s="25"/>
      <c r="FS338" s="25"/>
      <c r="FT338" s="25"/>
      <c r="FU338" s="25"/>
      <c r="FW338" s="7">
        <v>8.1999999999999993</v>
      </c>
      <c r="FX338" s="7">
        <v>1118.5009145736672</v>
      </c>
      <c r="FY338" s="7">
        <v>-0.8540819585323326</v>
      </c>
      <c r="FZ338" s="7">
        <v>16.2063131332397</v>
      </c>
    </row>
    <row r="339" spans="1:182" x14ac:dyDescent="0.2">
      <c r="A339">
        <v>37</v>
      </c>
      <c r="B339" t="s">
        <v>34</v>
      </c>
      <c r="C339" t="s">
        <v>77</v>
      </c>
      <c r="D339" t="s">
        <v>69</v>
      </c>
      <c r="E339" s="19">
        <v>24248.76801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0.03</v>
      </c>
      <c r="Q339">
        <v>0</v>
      </c>
      <c r="R339">
        <v>0</v>
      </c>
      <c r="S339">
        <v>0</v>
      </c>
      <c r="T339">
        <v>0</v>
      </c>
      <c r="U339">
        <v>7.0000000000000007E-2</v>
      </c>
      <c r="V339">
        <v>0</v>
      </c>
      <c r="W339">
        <v>0</v>
      </c>
      <c r="X339">
        <v>0</v>
      </c>
      <c r="Y339">
        <v>0.03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0.04</v>
      </c>
      <c r="AF339">
        <v>0</v>
      </c>
      <c r="AG339">
        <v>0</v>
      </c>
      <c r="AH339">
        <v>0.01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0.24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0.01</v>
      </c>
      <c r="CD339">
        <v>0.14000000000000001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0.22</v>
      </c>
      <c r="CL339">
        <v>0</v>
      </c>
      <c r="CM339">
        <v>0</v>
      </c>
      <c r="CN339">
        <v>0.01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0.2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0.05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f t="shared" si="105"/>
        <v>0</v>
      </c>
      <c r="DX339" s="2" t="s">
        <v>261</v>
      </c>
      <c r="DY339">
        <v>2.1096185065560098</v>
      </c>
      <c r="DZ339">
        <v>7.2300817903432604</v>
      </c>
      <c r="EA339">
        <v>7.2300817903432604</v>
      </c>
      <c r="EB339">
        <v>5.6489429602590704</v>
      </c>
      <c r="EC339">
        <v>7.2300817903432604</v>
      </c>
      <c r="ED339">
        <v>5.6489429602590704</v>
      </c>
      <c r="EE339">
        <v>7.2300817903432604</v>
      </c>
      <c r="EF339">
        <v>3.5393244537030601</v>
      </c>
      <c r="EG339">
        <v>3.5393244537030601</v>
      </c>
      <c r="EH339">
        <v>6.0466224435619198</v>
      </c>
      <c r="EI339">
        <v>20.336974609363999</v>
      </c>
      <c r="EJ339">
        <v>18.227356102807999</v>
      </c>
      <c r="EK339">
        <v>1.58113883008419</v>
      </c>
      <c r="EL339">
        <v>3.6907573366401998</v>
      </c>
      <c r="EM339">
        <v>0</v>
      </c>
      <c r="EN339">
        <v>0</v>
      </c>
      <c r="EO339" s="25"/>
      <c r="EP339" s="25"/>
      <c r="EQ339" s="25"/>
      <c r="ER339" s="25"/>
      <c r="ES339" s="25"/>
      <c r="ET339" s="25"/>
      <c r="EU339" s="25"/>
      <c r="EV339" s="25"/>
      <c r="EW339" s="25"/>
      <c r="EX339" s="25"/>
      <c r="EY339" s="25"/>
      <c r="EZ339" s="25"/>
      <c r="FA339" s="25"/>
      <c r="FB339" s="25"/>
      <c r="FC339" s="25"/>
      <c r="FD339" s="25"/>
      <c r="FF339" s="2" t="s">
        <v>253</v>
      </c>
      <c r="FG339" s="19">
        <v>24248.76801</v>
      </c>
      <c r="FH339" s="26">
        <v>14.46</v>
      </c>
      <c r="FI339" s="26">
        <v>17.84</v>
      </c>
      <c r="FJ339" s="26">
        <v>19.84</v>
      </c>
      <c r="FK339" s="26">
        <v>8.9</v>
      </c>
      <c r="FL339" s="26">
        <v>23.22</v>
      </c>
      <c r="FM339" s="26">
        <v>6.73</v>
      </c>
      <c r="FN339" s="26">
        <v>27.69</v>
      </c>
      <c r="FO339" s="25"/>
      <c r="FP339" s="25"/>
      <c r="FQ339" s="25"/>
      <c r="FR339" s="25"/>
      <c r="FS339" s="25"/>
      <c r="FT339" s="25"/>
      <c r="FU339" s="25"/>
      <c r="FW339" s="7">
        <v>8.1999999999999993</v>
      </c>
      <c r="FX339" s="7">
        <v>1118.5009145736672</v>
      </c>
      <c r="FY339" s="7">
        <v>-0.8540819585323326</v>
      </c>
      <c r="FZ339" s="7">
        <v>16.2063131332397</v>
      </c>
    </row>
    <row r="340" spans="1:182" x14ac:dyDescent="0.2">
      <c r="A340">
        <v>37</v>
      </c>
      <c r="B340" t="s">
        <v>34</v>
      </c>
      <c r="C340" t="s">
        <v>77</v>
      </c>
      <c r="D340" t="s">
        <v>69</v>
      </c>
      <c r="E340" s="19">
        <v>24358.268240000001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0.03</v>
      </c>
      <c r="Q340">
        <v>0</v>
      </c>
      <c r="R340">
        <v>0</v>
      </c>
      <c r="S340">
        <v>0</v>
      </c>
      <c r="T340">
        <v>0</v>
      </c>
      <c r="U340">
        <v>0.05</v>
      </c>
      <c r="V340">
        <v>0</v>
      </c>
      <c r="W340">
        <v>0</v>
      </c>
      <c r="X340">
        <v>0</v>
      </c>
      <c r="Y340">
        <v>0.03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0.03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0.34</v>
      </c>
      <c r="AS340">
        <v>0</v>
      </c>
      <c r="AT340">
        <v>0</v>
      </c>
      <c r="AU340">
        <v>0</v>
      </c>
      <c r="AV340">
        <v>0</v>
      </c>
      <c r="AW340">
        <v>0.01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0.01</v>
      </c>
      <c r="CD340">
        <v>0.19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0.16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0.19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0.01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0.02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f t="shared" si="105"/>
        <v>1</v>
      </c>
      <c r="DX340" s="2" t="s">
        <v>261</v>
      </c>
      <c r="DY340">
        <v>1.69666722029995</v>
      </c>
      <c r="DZ340">
        <v>4.9598094465854903</v>
      </c>
      <c r="EA340">
        <v>4.9598094465854903</v>
      </c>
      <c r="EB340">
        <v>4.2527026653989504</v>
      </c>
      <c r="EC340">
        <v>4.9598094465855</v>
      </c>
      <c r="ED340">
        <v>4.2527026653989504</v>
      </c>
      <c r="EE340">
        <v>4.9598094465855</v>
      </c>
      <c r="EF340">
        <v>2.5560354450989999</v>
      </c>
      <c r="EG340">
        <v>2.5560354450989999</v>
      </c>
      <c r="EH340">
        <v>5.87996735297033</v>
      </c>
      <c r="EI340">
        <v>17.1184090758046</v>
      </c>
      <c r="EJ340">
        <v>17.002880685588799</v>
      </c>
      <c r="EK340">
        <v>2.2882456112707401</v>
      </c>
      <c r="EL340">
        <v>2.4037740014865001</v>
      </c>
      <c r="EM340">
        <v>0</v>
      </c>
      <c r="EN340">
        <v>0</v>
      </c>
      <c r="EO340" s="25"/>
      <c r="EP340" s="25"/>
      <c r="EQ340" s="25"/>
      <c r="ER340" s="25"/>
      <c r="ES340" s="25"/>
      <c r="ET340" s="25"/>
      <c r="EU340" s="25"/>
      <c r="EV340" s="25"/>
      <c r="EW340" s="25"/>
      <c r="EX340" s="25"/>
      <c r="EY340" s="25"/>
      <c r="EZ340" s="25"/>
      <c r="FA340" s="25"/>
      <c r="FB340" s="25"/>
      <c r="FC340" s="25"/>
      <c r="FD340" s="25"/>
      <c r="FF340" s="2" t="s">
        <v>253</v>
      </c>
      <c r="FG340" s="19">
        <v>24358.268240000001</v>
      </c>
      <c r="FH340" s="26">
        <v>13.93</v>
      </c>
      <c r="FI340" s="26">
        <v>17.16</v>
      </c>
      <c r="FJ340" s="26">
        <v>17.16</v>
      </c>
      <c r="FK340" s="26">
        <v>10.07</v>
      </c>
      <c r="FL340" s="26">
        <v>21.12</v>
      </c>
      <c r="FM340" s="26">
        <v>6.97</v>
      </c>
      <c r="FN340" s="26">
        <v>25.48</v>
      </c>
      <c r="FO340" s="25"/>
      <c r="FP340" s="25"/>
      <c r="FQ340" s="25"/>
      <c r="FR340" s="25"/>
      <c r="FS340" s="25"/>
      <c r="FT340" s="25"/>
      <c r="FU340" s="25"/>
      <c r="FW340" s="7">
        <v>8.1999999999999993</v>
      </c>
      <c r="FX340" s="7">
        <v>1118.5009145736672</v>
      </c>
      <c r="FY340" s="7">
        <v>-0.8540819585323326</v>
      </c>
      <c r="FZ340" s="7">
        <v>16.2063131332397</v>
      </c>
    </row>
    <row r="341" spans="1:182" x14ac:dyDescent="0.2">
      <c r="A341">
        <v>37</v>
      </c>
      <c r="B341" t="s">
        <v>34</v>
      </c>
      <c r="C341" t="s">
        <v>77</v>
      </c>
      <c r="D341" t="s">
        <v>69</v>
      </c>
      <c r="E341" s="19">
        <v>24577.268690000001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0.02</v>
      </c>
      <c r="Q341">
        <v>0</v>
      </c>
      <c r="R341">
        <v>0</v>
      </c>
      <c r="S341">
        <v>0</v>
      </c>
      <c r="T341">
        <v>0</v>
      </c>
      <c r="U341">
        <v>0.09</v>
      </c>
      <c r="V341">
        <v>0</v>
      </c>
      <c r="W341">
        <v>0</v>
      </c>
      <c r="X341">
        <v>0</v>
      </c>
      <c r="Y341">
        <v>0.06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0.05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0.22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0.01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0.03</v>
      </c>
      <c r="CD341">
        <v>0.16</v>
      </c>
      <c r="CE341">
        <v>0</v>
      </c>
      <c r="CF341">
        <v>0</v>
      </c>
      <c r="CG341">
        <v>0</v>
      </c>
      <c r="CH341">
        <v>0.01</v>
      </c>
      <c r="CI341">
        <v>0</v>
      </c>
      <c r="CJ341">
        <v>0</v>
      </c>
      <c r="CK341">
        <v>0.16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0.17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0.01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0.03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f t="shared" si="105"/>
        <v>0</v>
      </c>
      <c r="DX341" s="2" t="s">
        <v>261</v>
      </c>
      <c r="DY341">
        <v>2.4666828033975801</v>
      </c>
      <c r="DZ341">
        <v>5.7298250296831199</v>
      </c>
      <c r="EA341">
        <v>5.7298250296831199</v>
      </c>
      <c r="EB341">
        <v>5.02271824849658</v>
      </c>
      <c r="EC341">
        <v>5.7298250296831297</v>
      </c>
      <c r="ED341">
        <v>5.02271824849658</v>
      </c>
      <c r="EE341">
        <v>5.7298250296831297</v>
      </c>
      <c r="EF341">
        <v>2.5560354450989999</v>
      </c>
      <c r="EG341">
        <v>2.5560354450989999</v>
      </c>
      <c r="EH341">
        <v>6.4036867404034901</v>
      </c>
      <c r="EI341">
        <v>18.6292018902218</v>
      </c>
      <c r="EJ341">
        <v>17.800620185549398</v>
      </c>
      <c r="EK341">
        <v>2.34520787991171</v>
      </c>
      <c r="EL341">
        <v>3.1737895845841302</v>
      </c>
      <c r="EM341">
        <v>0</v>
      </c>
      <c r="EN341">
        <v>0</v>
      </c>
      <c r="EO341" s="25"/>
      <c r="EP341" s="25"/>
      <c r="EQ341" s="25"/>
      <c r="ER341" s="25"/>
      <c r="ES341" s="25"/>
      <c r="ET341" s="25"/>
      <c r="EU341" s="25"/>
      <c r="EV341" s="25"/>
      <c r="EW341" s="25"/>
      <c r="EX341" s="25"/>
      <c r="EY341" s="25"/>
      <c r="EZ341" s="25"/>
      <c r="FA341" s="25"/>
      <c r="FB341" s="25"/>
      <c r="FC341" s="25"/>
      <c r="FD341" s="25"/>
      <c r="FF341" s="2" t="s">
        <v>253</v>
      </c>
      <c r="FG341" s="19">
        <v>24577.268690000001</v>
      </c>
      <c r="FH341" s="26">
        <v>13.23</v>
      </c>
      <c r="FI341" s="26">
        <v>16.23</v>
      </c>
      <c r="FJ341" s="26">
        <v>17.23</v>
      </c>
      <c r="FK341" s="26">
        <v>8.69</v>
      </c>
      <c r="FL341" s="26">
        <v>23.61</v>
      </c>
      <c r="FM341" s="26">
        <v>6.41</v>
      </c>
      <c r="FN341" s="26">
        <v>27.73</v>
      </c>
      <c r="FO341" s="25"/>
      <c r="FP341" s="25"/>
      <c r="FQ341" s="25"/>
      <c r="FR341" s="25"/>
      <c r="FS341" s="25"/>
      <c r="FT341" s="25"/>
      <c r="FU341" s="25"/>
      <c r="FW341" s="7">
        <v>8.1999999999999993</v>
      </c>
      <c r="FX341" s="7">
        <v>1118.5009145736672</v>
      </c>
      <c r="FY341" s="7">
        <v>-0.8540819585323326</v>
      </c>
      <c r="FZ341" s="7">
        <v>16.2063131332397</v>
      </c>
    </row>
    <row r="342" spans="1:182" x14ac:dyDescent="0.2">
      <c r="A342">
        <v>37</v>
      </c>
      <c r="B342" t="s">
        <v>34</v>
      </c>
      <c r="C342" t="s">
        <v>77</v>
      </c>
      <c r="D342" t="s">
        <v>69</v>
      </c>
      <c r="E342" s="19">
        <v>24796.26915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0.01</v>
      </c>
      <c r="Q342">
        <v>0</v>
      </c>
      <c r="R342">
        <v>0</v>
      </c>
      <c r="S342">
        <v>0</v>
      </c>
      <c r="T342">
        <v>0</v>
      </c>
      <c r="U342">
        <v>0.03</v>
      </c>
      <c r="V342">
        <v>0</v>
      </c>
      <c r="W342">
        <v>0</v>
      </c>
      <c r="X342">
        <v>0</v>
      </c>
      <c r="Y342">
        <v>0.03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0.09</v>
      </c>
      <c r="AF342">
        <v>0</v>
      </c>
      <c r="AG342">
        <v>0</v>
      </c>
      <c r="AH342">
        <v>0</v>
      </c>
      <c r="AI342">
        <v>0</v>
      </c>
      <c r="AJ342">
        <v>0.02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0.22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0.01</v>
      </c>
      <c r="CD342">
        <v>0.09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0.18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0.17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0.03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f t="shared" si="105"/>
        <v>0</v>
      </c>
      <c r="DX342" s="2" t="s">
        <v>261</v>
      </c>
      <c r="DY342">
        <v>1.19115959044782</v>
      </c>
      <c r="DZ342">
        <v>5.7002045549098801</v>
      </c>
      <c r="EA342">
        <v>6.4073113360964298</v>
      </c>
      <c r="EB342">
        <v>4.4754596835182898</v>
      </c>
      <c r="EC342">
        <v>5.7002045549098801</v>
      </c>
      <c r="ED342">
        <v>4.4754596835182898</v>
      </c>
      <c r="EE342">
        <v>5.7002045549098801</v>
      </c>
      <c r="EF342">
        <v>3.28430009307047</v>
      </c>
      <c r="EG342">
        <v>3.28430009307047</v>
      </c>
      <c r="EH342">
        <v>5.3744597231181999</v>
      </c>
      <c r="EI342">
        <v>17.687023695613</v>
      </c>
      <c r="EJ342">
        <v>16.1451512826713</v>
      </c>
      <c r="EK342">
        <v>3.6406493332309999</v>
      </c>
      <c r="EL342">
        <v>2.8058837014757798</v>
      </c>
      <c r="EM342">
        <v>0</v>
      </c>
      <c r="EN342">
        <v>0</v>
      </c>
      <c r="EO342" s="25"/>
      <c r="EP342" s="25"/>
      <c r="EQ342" s="25"/>
      <c r="ER342" s="25"/>
      <c r="ES342" s="25"/>
      <c r="ET342" s="25"/>
      <c r="EU342" s="25"/>
      <c r="EV342" s="25"/>
      <c r="EW342" s="25"/>
      <c r="EX342" s="25"/>
      <c r="EY342" s="25"/>
      <c r="EZ342" s="25"/>
      <c r="FA342" s="25"/>
      <c r="FB342" s="25"/>
      <c r="FC342" s="25"/>
      <c r="FD342" s="25"/>
      <c r="FF342" s="2" t="s">
        <v>253</v>
      </c>
      <c r="FG342" s="19">
        <v>24796.26915</v>
      </c>
      <c r="FH342" s="26">
        <v>13.58</v>
      </c>
      <c r="FI342" s="26">
        <v>16.73</v>
      </c>
      <c r="FJ342" s="26">
        <v>16.73</v>
      </c>
      <c r="FK342" s="26">
        <v>9.93</v>
      </c>
      <c r="FL342" s="26">
        <v>22.14</v>
      </c>
      <c r="FM342" s="26">
        <v>5.24</v>
      </c>
      <c r="FN342" s="26">
        <v>26.52</v>
      </c>
      <c r="FO342" s="25"/>
      <c r="FP342" s="25"/>
      <c r="FQ342" s="25"/>
      <c r="FR342" s="25"/>
      <c r="FS342" s="25"/>
      <c r="FT342" s="25"/>
      <c r="FU342" s="25"/>
      <c r="FW342" s="7">
        <v>8.1999999999999993</v>
      </c>
      <c r="FX342" s="7">
        <v>1118.5009145736672</v>
      </c>
      <c r="FY342" s="7">
        <v>-0.8540819585323326</v>
      </c>
      <c r="FZ342" s="7">
        <v>16.2063131332397</v>
      </c>
    </row>
    <row r="343" spans="1:182" x14ac:dyDescent="0.2">
      <c r="A343">
        <v>37</v>
      </c>
      <c r="B343" t="s">
        <v>34</v>
      </c>
      <c r="C343" t="s">
        <v>77</v>
      </c>
      <c r="D343" t="s">
        <v>69</v>
      </c>
      <c r="E343" s="19">
        <v>25015.269609999999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0.01</v>
      </c>
      <c r="Q343">
        <v>0</v>
      </c>
      <c r="R343">
        <v>0</v>
      </c>
      <c r="S343">
        <v>0</v>
      </c>
      <c r="T343">
        <v>0</v>
      </c>
      <c r="U343">
        <v>0.02</v>
      </c>
      <c r="V343">
        <v>0</v>
      </c>
      <c r="W343">
        <v>0</v>
      </c>
      <c r="X343">
        <v>0</v>
      </c>
      <c r="Y343">
        <v>0.03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0.03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0.25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0.01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0.01</v>
      </c>
      <c r="CD343">
        <v>0.09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0.16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0.21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0.01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0.05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f t="shared" si="105"/>
        <v>0</v>
      </c>
      <c r="DX343" s="2" t="s">
        <v>263</v>
      </c>
      <c r="DY343">
        <v>0.88048573447183698</v>
      </c>
      <c r="DZ343">
        <v>4.4198101881748997</v>
      </c>
      <c r="EA343">
        <v>5.1269169693614396</v>
      </c>
      <c r="EB343">
        <v>5.1269169693614502</v>
      </c>
      <c r="EC343">
        <v>5.1269169693614502</v>
      </c>
      <c r="ED343">
        <v>5.1269169693614502</v>
      </c>
      <c r="EE343">
        <v>5.1269169693614502</v>
      </c>
      <c r="EF343">
        <v>4.2464312348896103</v>
      </c>
      <c r="EG343">
        <v>4.2464312348896103</v>
      </c>
      <c r="EH343">
        <v>5.4081783035405504</v>
      </c>
      <c r="EI343">
        <v>15.561647330539699</v>
      </c>
      <c r="EJ343">
        <v>16.262300426152098</v>
      </c>
      <c r="EK343">
        <v>1.58113883008419</v>
      </c>
      <c r="EL343">
        <v>0.88048573447183698</v>
      </c>
      <c r="EM343">
        <v>0</v>
      </c>
      <c r="EN343">
        <v>0</v>
      </c>
      <c r="EO343" s="25"/>
      <c r="EP343" s="25"/>
      <c r="EQ343" s="25"/>
      <c r="ER343" s="25"/>
      <c r="ES343" s="25"/>
      <c r="ET343" s="25"/>
      <c r="EU343" s="25"/>
      <c r="EV343" s="25"/>
      <c r="EW343" s="25"/>
      <c r="EX343" s="25"/>
      <c r="EY343" s="25"/>
      <c r="EZ343" s="25"/>
      <c r="FA343" s="25"/>
      <c r="FB343" s="25"/>
      <c r="FC343" s="25"/>
      <c r="FD343" s="25"/>
      <c r="FF343" s="2" t="s">
        <v>253</v>
      </c>
      <c r="FG343" s="19">
        <v>25015.269609999999</v>
      </c>
      <c r="FH343" s="26">
        <v>14.41</v>
      </c>
      <c r="FI343" s="26">
        <v>15.83</v>
      </c>
      <c r="FJ343" s="26">
        <v>15.83</v>
      </c>
      <c r="FK343" s="26">
        <v>9.58</v>
      </c>
      <c r="FL343" s="26">
        <v>21.17</v>
      </c>
      <c r="FM343" s="26">
        <v>5.58</v>
      </c>
      <c r="FN343" s="26">
        <v>26.41</v>
      </c>
      <c r="FO343" s="25"/>
      <c r="FP343" s="25"/>
      <c r="FQ343" s="25"/>
      <c r="FR343" s="25"/>
      <c r="FS343" s="25"/>
      <c r="FT343" s="25"/>
      <c r="FU343" s="25"/>
      <c r="FW343" s="7">
        <v>8.1999999999999993</v>
      </c>
      <c r="FX343" s="7">
        <v>1118.5009145736672</v>
      </c>
      <c r="FY343" s="7">
        <v>-0.8540819585323326</v>
      </c>
      <c r="FZ343" s="7">
        <v>16.2063131332397</v>
      </c>
    </row>
    <row r="344" spans="1:182" x14ac:dyDescent="0.2">
      <c r="A344">
        <v>37</v>
      </c>
      <c r="B344" t="s">
        <v>34</v>
      </c>
      <c r="C344" t="s">
        <v>77</v>
      </c>
      <c r="D344" t="s">
        <v>69</v>
      </c>
      <c r="E344" s="19">
        <v>25234.270069999999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0.05</v>
      </c>
      <c r="V344">
        <v>0</v>
      </c>
      <c r="W344">
        <v>0</v>
      </c>
      <c r="X344">
        <v>0</v>
      </c>
      <c r="Y344">
        <v>0.02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0.06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0.22</v>
      </c>
      <c r="AS344">
        <v>0</v>
      </c>
      <c r="AT344">
        <v>0</v>
      </c>
      <c r="AU344">
        <v>0</v>
      </c>
      <c r="AV344">
        <v>0</v>
      </c>
      <c r="AW344">
        <v>0.01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0.02</v>
      </c>
      <c r="CD344">
        <v>0.14000000000000001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0.18</v>
      </c>
      <c r="CL344">
        <v>0</v>
      </c>
      <c r="CM344">
        <v>0</v>
      </c>
      <c r="CN344">
        <v>0.01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0.18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0.05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f t="shared" si="105"/>
        <v>1</v>
      </c>
      <c r="DX344" s="2" t="s">
        <v>261</v>
      </c>
      <c r="DY344">
        <v>1.69666722029995</v>
      </c>
      <c r="DZ344">
        <v>6.5197660992370201</v>
      </c>
      <c r="EA344">
        <v>6.5197660992370201</v>
      </c>
      <c r="EB344">
        <v>5.8126593180504704</v>
      </c>
      <c r="EC344">
        <v>6.5197660992370201</v>
      </c>
      <c r="ED344">
        <v>5.8126593180504704</v>
      </c>
      <c r="EE344">
        <v>6.5197660992370201</v>
      </c>
      <c r="EF344">
        <v>4.11599209775052</v>
      </c>
      <c r="EG344">
        <v>4.11599209775052</v>
      </c>
      <c r="EH344">
        <v>5.9978298538212602</v>
      </c>
      <c r="EI344">
        <v>15.557782456054399</v>
      </c>
      <c r="EJ344">
        <v>15.085860107146001</v>
      </c>
      <c r="EK344">
        <v>1.93185165257814</v>
      </c>
      <c r="EL344">
        <v>2.4037740014865001</v>
      </c>
      <c r="EM344">
        <v>0</v>
      </c>
      <c r="EN344">
        <v>0</v>
      </c>
      <c r="EO344" s="25"/>
      <c r="EP344" s="25"/>
      <c r="EQ344" s="25"/>
      <c r="ER344" s="25"/>
      <c r="ES344" s="25"/>
      <c r="ET344" s="25"/>
      <c r="EU344" s="25"/>
      <c r="EV344" s="25"/>
      <c r="EW344" s="25"/>
      <c r="EX344" s="25"/>
      <c r="EY344" s="25"/>
      <c r="EZ344" s="25"/>
      <c r="FA344" s="25"/>
      <c r="FB344" s="25"/>
      <c r="FC344" s="25"/>
      <c r="FD344" s="25"/>
      <c r="FF344" s="2" t="s">
        <v>253</v>
      </c>
      <c r="FG344" s="19">
        <v>25234.270069999999</v>
      </c>
      <c r="FH344" s="26">
        <v>12.29</v>
      </c>
      <c r="FI344" s="26">
        <v>15.53</v>
      </c>
      <c r="FJ344" s="26">
        <v>15.53</v>
      </c>
      <c r="FK344" s="26">
        <v>9.0500000000000007</v>
      </c>
      <c r="FL344" s="26">
        <v>19.04</v>
      </c>
      <c r="FM344" s="26">
        <v>5.36</v>
      </c>
      <c r="FN344" s="26">
        <v>24.51</v>
      </c>
      <c r="FO344" s="25"/>
      <c r="FP344" s="25"/>
      <c r="FQ344" s="25"/>
      <c r="FR344" s="25"/>
      <c r="FS344" s="25"/>
      <c r="FT344" s="25"/>
      <c r="FU344" s="25"/>
      <c r="FW344" s="7">
        <v>8.1999999999999993</v>
      </c>
      <c r="FX344" s="7">
        <v>1118.5009145736672</v>
      </c>
      <c r="FY344" s="7">
        <v>-0.8540819585323326</v>
      </c>
      <c r="FZ344" s="7">
        <v>16.2063131332397</v>
      </c>
    </row>
    <row r="345" spans="1:182" x14ac:dyDescent="0.2">
      <c r="A345">
        <v>37</v>
      </c>
      <c r="B345" t="s">
        <v>34</v>
      </c>
      <c r="C345" t="s">
        <v>77</v>
      </c>
      <c r="D345" t="s">
        <v>69</v>
      </c>
      <c r="E345" s="19">
        <v>25453.270530000002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0.05</v>
      </c>
      <c r="V345">
        <v>0</v>
      </c>
      <c r="W345">
        <v>0</v>
      </c>
      <c r="X345">
        <v>0</v>
      </c>
      <c r="Y345">
        <v>0.05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7.0000000000000007E-2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0.17</v>
      </c>
      <c r="AS345">
        <v>0</v>
      </c>
      <c r="AT345">
        <v>0</v>
      </c>
      <c r="AU345">
        <v>0</v>
      </c>
      <c r="AV345">
        <v>0</v>
      </c>
      <c r="AW345">
        <v>0.01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0.01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0.16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0.21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0.17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0.09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f t="shared" si="105"/>
        <v>1</v>
      </c>
      <c r="DX345" s="2" t="s">
        <v>263</v>
      </c>
      <c r="DY345">
        <v>1.69666722029995</v>
      </c>
      <c r="DZ345">
        <v>7.1287467989168496</v>
      </c>
      <c r="EA345">
        <v>7.1287467989168496</v>
      </c>
      <c r="EB345">
        <v>6.4216400177302999</v>
      </c>
      <c r="EC345">
        <v>7.1287467989168496</v>
      </c>
      <c r="ED345">
        <v>6.4216400177302999</v>
      </c>
      <c r="EE345">
        <v>7.1287467989168496</v>
      </c>
      <c r="EF345">
        <v>4.7249727974303504</v>
      </c>
      <c r="EG345">
        <v>4.7249727974303504</v>
      </c>
      <c r="EH345">
        <v>5.3709018344747204</v>
      </c>
      <c r="EI345">
        <v>14.5603662681626</v>
      </c>
      <c r="EJ345">
        <v>14.9850193914223</v>
      </c>
      <c r="EK345">
        <v>2.8284271247461898</v>
      </c>
      <c r="EL345">
        <v>2.4037740014865001</v>
      </c>
      <c r="EM345">
        <v>0</v>
      </c>
      <c r="EN345">
        <v>0</v>
      </c>
      <c r="EO345" s="24">
        <f>AVERAGE(DY330:DY337)</f>
        <v>2.0711774814351065</v>
      </c>
      <c r="EP345" s="24">
        <f t="shared" ref="EP345:FD345" si="108">AVERAGE(DZ330:DZ337)</f>
        <v>7.1580538997194898</v>
      </c>
      <c r="EQ345" s="24">
        <f t="shared" si="108"/>
        <v>6.79479340074354</v>
      </c>
      <c r="ER345" s="24">
        <f t="shared" si="108"/>
        <v>6.2351671995661668</v>
      </c>
      <c r="ES345" s="24">
        <f t="shared" si="108"/>
        <v>7.5763120515883919</v>
      </c>
      <c r="ET345" s="24">
        <f t="shared" si="108"/>
        <v>6.2351671995661668</v>
      </c>
      <c r="EU345" s="24">
        <f t="shared" si="108"/>
        <v>7.5763120515883919</v>
      </c>
      <c r="EV345" s="24">
        <f t="shared" si="108"/>
        <v>5.033896716624235</v>
      </c>
      <c r="EW345" s="24">
        <f t="shared" si="108"/>
        <v>4.1639897181310594</v>
      </c>
      <c r="EX345" s="24">
        <f t="shared" si="108"/>
        <v>6.2576571097160221</v>
      </c>
      <c r="EY345" s="24">
        <f t="shared" si="108"/>
        <v>15.673699362794588</v>
      </c>
      <c r="EZ345" s="24">
        <f t="shared" si="108"/>
        <v>15.929491976928599</v>
      </c>
      <c r="FA345" s="24">
        <f t="shared" si="108"/>
        <v>3.3330799106353535</v>
      </c>
      <c r="FB345" s="24">
        <f t="shared" si="108"/>
        <v>4.0709349746308714</v>
      </c>
      <c r="FC345" s="24">
        <f t="shared" si="108"/>
        <v>0</v>
      </c>
      <c r="FD345" s="24">
        <f t="shared" si="108"/>
        <v>0</v>
      </c>
      <c r="FF345" s="2" t="s">
        <v>253</v>
      </c>
      <c r="FG345" s="19">
        <v>25453.270530000002</v>
      </c>
      <c r="FH345" s="26">
        <v>11.54</v>
      </c>
      <c r="FI345" s="26">
        <v>14.78</v>
      </c>
      <c r="FJ345" s="26">
        <v>14.78</v>
      </c>
      <c r="FK345" s="26">
        <v>7.86</v>
      </c>
      <c r="FL345" s="26">
        <v>19.11</v>
      </c>
      <c r="FM345" s="26">
        <v>4.74</v>
      </c>
      <c r="FN345" s="26">
        <v>25.02</v>
      </c>
      <c r="FO345" s="24">
        <f>AVERAGE(FH330:FH337)</f>
        <v>15.853750000000002</v>
      </c>
      <c r="FP345" s="24">
        <f t="shared" ref="FP345:FU345" si="109">AVERAGE(FI330:FI337)</f>
        <v>18.953750000000003</v>
      </c>
      <c r="FQ345" s="24">
        <f t="shared" si="109"/>
        <v>19.256250000000001</v>
      </c>
      <c r="FR345" s="24">
        <f t="shared" si="109"/>
        <v>9.9350000000000005</v>
      </c>
      <c r="FS345" s="24">
        <f t="shared" si="109"/>
        <v>18.12</v>
      </c>
      <c r="FT345" s="24">
        <f t="shared" si="109"/>
        <v>5.4912500000000009</v>
      </c>
      <c r="FU345" s="24">
        <f t="shared" si="109"/>
        <v>24.271249999999998</v>
      </c>
      <c r="FV345" s="49" t="s">
        <v>253</v>
      </c>
      <c r="FW345" s="7">
        <v>8.1999999999999993</v>
      </c>
      <c r="FX345" s="7">
        <v>1118.5009145736672</v>
      </c>
      <c r="FY345" s="7">
        <v>-0.8540819585323326</v>
      </c>
      <c r="FZ345" s="7">
        <v>16.2063131332397</v>
      </c>
    </row>
    <row r="346" spans="1:182" x14ac:dyDescent="0.2">
      <c r="A346">
        <v>37</v>
      </c>
      <c r="B346" t="s">
        <v>34</v>
      </c>
      <c r="C346" t="s">
        <v>77</v>
      </c>
      <c r="D346" t="s">
        <v>69</v>
      </c>
      <c r="E346" s="19">
        <v>25672.270990000001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0.02</v>
      </c>
      <c r="Q346">
        <v>0</v>
      </c>
      <c r="R346">
        <v>0</v>
      </c>
      <c r="S346">
        <v>0</v>
      </c>
      <c r="T346">
        <v>0</v>
      </c>
      <c r="U346">
        <v>0.04</v>
      </c>
      <c r="V346">
        <v>0</v>
      </c>
      <c r="W346">
        <v>0</v>
      </c>
      <c r="X346">
        <v>0</v>
      </c>
      <c r="Y346">
        <v>0.03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0.04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0.21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0.01</v>
      </c>
      <c r="CD346">
        <v>0.21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0.19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0.17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0.04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f t="shared" si="105"/>
        <v>0</v>
      </c>
      <c r="DV346">
        <v>20</v>
      </c>
      <c r="DW346">
        <f>MAX(DU332:DU348)</f>
        <v>1</v>
      </c>
      <c r="DX346" s="2" t="s">
        <v>261</v>
      </c>
      <c r="DY346">
        <v>1.459168018637</v>
      </c>
      <c r="DZ346">
        <v>6.69642371194176</v>
      </c>
      <c r="EA346">
        <v>6.69642371194176</v>
      </c>
      <c r="EB346">
        <v>5.9893169307552103</v>
      </c>
      <c r="EC346">
        <v>6.69642371194176</v>
      </c>
      <c r="ED346">
        <v>5.9893169307552103</v>
      </c>
      <c r="EE346">
        <v>6.69642371194176</v>
      </c>
      <c r="EF346">
        <v>4.5301489121182099</v>
      </c>
      <c r="EG346">
        <v>4.5301489121182099</v>
      </c>
      <c r="EH346">
        <v>5.5211872209549799</v>
      </c>
      <c r="EI346">
        <v>16.679987260735</v>
      </c>
      <c r="EJ346">
        <v>16.094851290995599</v>
      </c>
      <c r="EK346">
        <v>1.58113883008419</v>
      </c>
      <c r="EL346">
        <v>2.1662747998235501</v>
      </c>
      <c r="EM346">
        <v>0</v>
      </c>
      <c r="EN346">
        <v>0</v>
      </c>
      <c r="EO346" s="24">
        <f>AVERAGE(DY330:DY346)</f>
        <v>1.8923711863163206</v>
      </c>
      <c r="EP346" s="24">
        <f t="shared" ref="EP346:FD346" si="110">AVERAGE(DZ330:DZ346)</f>
        <v>6.6267262659864743</v>
      </c>
      <c r="EQ346" s="24">
        <f t="shared" si="110"/>
        <v>6.4973746653617086</v>
      </c>
      <c r="ER346" s="24">
        <f t="shared" si="110"/>
        <v>5.8194020772432333</v>
      </c>
      <c r="ES346" s="24">
        <f t="shared" si="110"/>
        <v>6.865148148112227</v>
      </c>
      <c r="ET346" s="24">
        <f t="shared" si="110"/>
        <v>5.8194020772432333</v>
      </c>
      <c r="EU346" s="24">
        <f t="shared" si="110"/>
        <v>6.865148148112227</v>
      </c>
      <c r="EV346" s="24">
        <f t="shared" si="110"/>
        <v>4.3779934067582049</v>
      </c>
      <c r="EW346" s="24">
        <f t="shared" si="110"/>
        <v>3.9270308909269129</v>
      </c>
      <c r="EX346" s="24">
        <f t="shared" si="110"/>
        <v>6.0238157817097671</v>
      </c>
      <c r="EY346" s="24">
        <f t="shared" si="110"/>
        <v>16.277252649177775</v>
      </c>
      <c r="EZ346" s="24">
        <f t="shared" si="110"/>
        <v>16.031506800860747</v>
      </c>
      <c r="FA346" s="24">
        <f t="shared" si="110"/>
        <v>2.7972540093968377</v>
      </c>
      <c r="FB346" s="24">
        <f t="shared" si="110"/>
        <v>3.1711886188750036</v>
      </c>
      <c r="FC346" s="24">
        <f t="shared" si="110"/>
        <v>0</v>
      </c>
      <c r="FD346" s="24">
        <f t="shared" si="110"/>
        <v>0</v>
      </c>
      <c r="FE346" s="49" t="s">
        <v>261</v>
      </c>
      <c r="FF346" s="2" t="s">
        <v>253</v>
      </c>
      <c r="FG346" s="19">
        <v>25672.270990000001</v>
      </c>
      <c r="FH346" s="26">
        <v>14.66</v>
      </c>
      <c r="FI346" s="26">
        <v>16.66</v>
      </c>
      <c r="FJ346" s="26">
        <v>17.66</v>
      </c>
      <c r="FK346" s="26">
        <v>8.7100000000000009</v>
      </c>
      <c r="FL346" s="26">
        <v>21.09</v>
      </c>
      <c r="FM346" s="26">
        <v>6.54</v>
      </c>
      <c r="FN346" s="26">
        <v>25.62</v>
      </c>
      <c r="FO346" s="24">
        <f>AVERAGE(FH330:FH346)</f>
        <v>14.670588235294119</v>
      </c>
      <c r="FP346" s="24">
        <f t="shared" ref="FP346:FU346" si="111">AVERAGE(FI330:FI346)</f>
        <v>17.652352941176471</v>
      </c>
      <c r="FQ346" s="24">
        <f t="shared" si="111"/>
        <v>18.029999999999998</v>
      </c>
      <c r="FR346" s="24">
        <f t="shared" si="111"/>
        <v>9.5094117647058862</v>
      </c>
      <c r="FS346" s="24">
        <f t="shared" si="111"/>
        <v>19.66764705882353</v>
      </c>
      <c r="FT346" s="24">
        <f t="shared" si="111"/>
        <v>5.6764705882352944</v>
      </c>
      <c r="FU346" s="24">
        <f t="shared" si="111"/>
        <v>25.197647058823531</v>
      </c>
      <c r="FV346" s="49" t="s">
        <v>253</v>
      </c>
      <c r="FW346" s="7">
        <v>8.1999999999999993</v>
      </c>
      <c r="FX346" s="7">
        <v>1118.5009145736672</v>
      </c>
      <c r="FY346" s="7">
        <v>-0.8540819585323326</v>
      </c>
      <c r="FZ346" s="7">
        <v>16.2063131332397</v>
      </c>
    </row>
    <row r="347" spans="1:182" x14ac:dyDescent="0.2">
      <c r="A347">
        <v>38</v>
      </c>
      <c r="B347" t="s">
        <v>35</v>
      </c>
      <c r="C347" t="s">
        <v>77</v>
      </c>
      <c r="D347" t="s">
        <v>69</v>
      </c>
      <c r="E347" s="19">
        <v>25891.27145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0.06</v>
      </c>
      <c r="Q347">
        <v>0</v>
      </c>
      <c r="R347">
        <v>0</v>
      </c>
      <c r="S347">
        <v>4.0000000000000001E-3</v>
      </c>
      <c r="T347">
        <v>0</v>
      </c>
      <c r="U347">
        <v>0.15</v>
      </c>
      <c r="V347">
        <v>0</v>
      </c>
      <c r="W347">
        <v>0</v>
      </c>
      <c r="X347">
        <v>0</v>
      </c>
      <c r="Y347">
        <v>1.4999999999999999E-2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1.2999999999999999E-2</v>
      </c>
      <c r="AF347">
        <v>0</v>
      </c>
      <c r="AG347">
        <v>0</v>
      </c>
      <c r="AH347">
        <v>0</v>
      </c>
      <c r="AI347">
        <v>0</v>
      </c>
      <c r="AJ347">
        <v>1.4E-2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1E-3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0.01</v>
      </c>
      <c r="CD347">
        <v>0.27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0.14000000000000001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0.19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0.04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f t="shared" si="105"/>
        <v>0</v>
      </c>
      <c r="DX347" s="2" t="s">
        <v>261</v>
      </c>
      <c r="DY347">
        <v>4.9266004495125202</v>
      </c>
      <c r="DZ347">
        <v>6.7441077479022802</v>
      </c>
      <c r="EA347">
        <v>5.1629689178180902</v>
      </c>
      <c r="EB347">
        <v>6.7441077479022802</v>
      </c>
      <c r="EC347">
        <v>6.7441077479022802</v>
      </c>
      <c r="ED347">
        <v>6.7441077479022802</v>
      </c>
      <c r="EE347">
        <v>6.7441077479022802</v>
      </c>
      <c r="EF347">
        <v>3.39864612847395</v>
      </c>
      <c r="EG347">
        <v>1.81750729838976</v>
      </c>
      <c r="EH347">
        <v>11.3414666118941</v>
      </c>
      <c r="EI347">
        <v>19.901554525022899</v>
      </c>
      <c r="EJ347">
        <v>17.014896805448402</v>
      </c>
      <c r="EK347">
        <v>4.8353410176250398</v>
      </c>
      <c r="EL347">
        <v>1.94868329805051</v>
      </c>
      <c r="EM347">
        <v>0</v>
      </c>
      <c r="EN347">
        <v>0</v>
      </c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F347" s="2" t="s">
        <v>253</v>
      </c>
      <c r="FG347" s="19">
        <v>25891.27145</v>
      </c>
      <c r="FH347" s="26">
        <v>19.13</v>
      </c>
      <c r="FI347" s="26">
        <v>17.59</v>
      </c>
      <c r="FJ347" s="26">
        <v>23.01</v>
      </c>
      <c r="FK347" s="26">
        <v>7.18</v>
      </c>
      <c r="FL347" s="26">
        <v>22.49</v>
      </c>
      <c r="FM347" s="26">
        <v>13.78</v>
      </c>
      <c r="FN347" s="26">
        <v>23.49</v>
      </c>
      <c r="FO347" s="24"/>
      <c r="FP347" s="24"/>
      <c r="FQ347" s="24"/>
      <c r="FR347" s="24"/>
      <c r="FS347" s="24"/>
      <c r="FT347" s="24"/>
      <c r="FU347" s="24"/>
      <c r="FW347" s="7">
        <v>9.4</v>
      </c>
      <c r="FX347" s="7">
        <v>1306.7972803115831</v>
      </c>
      <c r="FY347" s="7">
        <v>0.49587525924046832</v>
      </c>
      <c r="FZ347" s="7">
        <v>17.489677429199165</v>
      </c>
    </row>
    <row r="348" spans="1:182" x14ac:dyDescent="0.2">
      <c r="A348">
        <v>38</v>
      </c>
      <c r="B348" t="s">
        <v>35</v>
      </c>
      <c r="C348" t="s">
        <v>77</v>
      </c>
      <c r="D348" t="s">
        <v>69</v>
      </c>
      <c r="E348" s="19">
        <v>26000.771680000002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0.06</v>
      </c>
      <c r="Q348">
        <v>0</v>
      </c>
      <c r="R348">
        <v>0</v>
      </c>
      <c r="S348">
        <v>2E-3</v>
      </c>
      <c r="T348">
        <v>0</v>
      </c>
      <c r="U348">
        <v>0.16</v>
      </c>
      <c r="V348">
        <v>0</v>
      </c>
      <c r="W348">
        <v>0</v>
      </c>
      <c r="X348">
        <v>0</v>
      </c>
      <c r="Y348">
        <v>1.4999999999999999E-2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1.6E-2</v>
      </c>
      <c r="AF348">
        <v>0</v>
      </c>
      <c r="AG348">
        <v>0</v>
      </c>
      <c r="AH348">
        <v>0</v>
      </c>
      <c r="AI348">
        <v>0</v>
      </c>
      <c r="AJ348">
        <v>1.2999999999999999E-2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0.01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0.01</v>
      </c>
      <c r="CD348">
        <v>0.25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0.17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0.16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0.05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f t="shared" si="105"/>
        <v>0</v>
      </c>
      <c r="DX348" s="2" t="s">
        <v>261</v>
      </c>
      <c r="DY348">
        <v>4.6979272828111398</v>
      </c>
      <c r="DZ348">
        <v>6.2919260222595099</v>
      </c>
      <c r="EA348">
        <v>5.0671811508679196</v>
      </c>
      <c r="EB348">
        <v>6.2919260222595099</v>
      </c>
      <c r="EC348">
        <v>6.2919260222595099</v>
      </c>
      <c r="ED348">
        <v>6.2919260222595099</v>
      </c>
      <c r="EE348">
        <v>6.2919260222595099</v>
      </c>
      <c r="EF348">
        <v>2.8187436108399599</v>
      </c>
      <c r="EG348">
        <v>1.5939987394483699</v>
      </c>
      <c r="EH348">
        <v>10.656114926717599</v>
      </c>
      <c r="EI348">
        <v>19.661242339865002</v>
      </c>
      <c r="EJ348">
        <v>17.188059928445501</v>
      </c>
      <c r="EK348">
        <v>4.3676096024194697</v>
      </c>
      <c r="EL348">
        <v>1.89442719099992</v>
      </c>
      <c r="EM348">
        <v>0</v>
      </c>
      <c r="EN348">
        <v>0</v>
      </c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F348" s="2" t="s">
        <v>253</v>
      </c>
      <c r="FG348" s="19">
        <v>26000.771680000002</v>
      </c>
      <c r="FH348" s="26">
        <v>18</v>
      </c>
      <c r="FI348" s="26">
        <v>16.579999999999998</v>
      </c>
      <c r="FJ348" s="26">
        <v>23</v>
      </c>
      <c r="FK348" s="26">
        <v>7.3</v>
      </c>
      <c r="FL348" s="26">
        <v>22.2</v>
      </c>
      <c r="FM348" s="26">
        <v>13.86</v>
      </c>
      <c r="FN348" s="26">
        <v>23.61</v>
      </c>
      <c r="FO348" s="24"/>
      <c r="FP348" s="24"/>
      <c r="FQ348" s="24"/>
      <c r="FR348" s="24"/>
      <c r="FS348" s="24"/>
      <c r="FT348" s="24"/>
      <c r="FU348" s="24"/>
      <c r="FW348" s="7">
        <v>9.4</v>
      </c>
      <c r="FX348" s="7">
        <v>1306.7972803115831</v>
      </c>
      <c r="FY348" s="7">
        <v>0.49587525924046832</v>
      </c>
      <c r="FZ348" s="7">
        <v>17.489677429199165</v>
      </c>
    </row>
    <row r="349" spans="1:182" x14ac:dyDescent="0.2">
      <c r="A349">
        <v>38</v>
      </c>
      <c r="B349" t="s">
        <v>35</v>
      </c>
      <c r="C349" t="s">
        <v>203</v>
      </c>
      <c r="D349" t="s">
        <v>69</v>
      </c>
      <c r="E349" s="19">
        <v>19384</v>
      </c>
      <c r="F349">
        <v>0.01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0.06</v>
      </c>
      <c r="Q349">
        <v>0</v>
      </c>
      <c r="R349">
        <v>0</v>
      </c>
      <c r="S349">
        <v>1E-3</v>
      </c>
      <c r="T349">
        <v>0</v>
      </c>
      <c r="U349">
        <v>0.17</v>
      </c>
      <c r="V349">
        <v>0</v>
      </c>
      <c r="W349">
        <v>0</v>
      </c>
      <c r="X349">
        <v>0</v>
      </c>
      <c r="Y349">
        <v>1.7000000000000001E-2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1.7000000000000001E-2</v>
      </c>
      <c r="AF349">
        <v>0</v>
      </c>
      <c r="AG349">
        <v>0</v>
      </c>
      <c r="AH349">
        <v>0</v>
      </c>
      <c r="AI349">
        <v>0</v>
      </c>
      <c r="AJ349">
        <v>1.0999999999999999E-2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1E-3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0.12</v>
      </c>
      <c r="BJ349">
        <v>0.02</v>
      </c>
      <c r="BK349">
        <v>0</v>
      </c>
      <c r="BL349">
        <v>0</v>
      </c>
      <c r="BM349">
        <v>0</v>
      </c>
      <c r="BN349">
        <v>0.01</v>
      </c>
      <c r="BO349">
        <v>0.01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0.01</v>
      </c>
      <c r="CD349">
        <v>0.05</v>
      </c>
      <c r="CE349">
        <v>0</v>
      </c>
      <c r="CF349">
        <v>0</v>
      </c>
      <c r="CG349">
        <v>0</v>
      </c>
      <c r="CH349">
        <v>2E-3</v>
      </c>
      <c r="CI349">
        <v>0</v>
      </c>
      <c r="CJ349">
        <v>0</v>
      </c>
      <c r="CK349">
        <v>0.46</v>
      </c>
      <c r="CL349">
        <v>0</v>
      </c>
      <c r="CM349">
        <v>1.6E-2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1.4999999999999999E-2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6.0000000000000001E-3</v>
      </c>
      <c r="CZ349">
        <v>0</v>
      </c>
      <c r="DA349">
        <v>0</v>
      </c>
      <c r="DB349">
        <v>0</v>
      </c>
      <c r="DC349">
        <v>0</v>
      </c>
      <c r="DD349">
        <v>0.04</v>
      </c>
      <c r="DE349">
        <v>0</v>
      </c>
      <c r="DF349">
        <v>0</v>
      </c>
      <c r="DG349">
        <v>8.9999999999999993E-3</v>
      </c>
      <c r="DH349">
        <v>0</v>
      </c>
      <c r="DI349">
        <v>0</v>
      </c>
      <c r="DJ349">
        <v>0</v>
      </c>
      <c r="DK349">
        <v>0</v>
      </c>
      <c r="DL349">
        <v>0.08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f t="shared" si="105"/>
        <v>0</v>
      </c>
      <c r="DX349" s="2" t="s">
        <v>261</v>
      </c>
      <c r="DY349">
        <v>5.1780793074457501</v>
      </c>
      <c r="DZ349">
        <v>8.2026933870220606</v>
      </c>
      <c r="EA349">
        <v>5.9144477757513201</v>
      </c>
      <c r="EB349">
        <v>7.7026933870220597</v>
      </c>
      <c r="EC349">
        <v>8.2026933870220606</v>
      </c>
      <c r="ED349">
        <v>7.7026933870220597</v>
      </c>
      <c r="EE349">
        <v>8.2026933870220606</v>
      </c>
      <c r="EF349">
        <v>3.39864612847395</v>
      </c>
      <c r="EG349">
        <v>1.81750729838976</v>
      </c>
      <c r="EH349">
        <v>11.051749369681101</v>
      </c>
      <c r="EI349">
        <v>20.947014249368902</v>
      </c>
      <c r="EJ349">
        <v>17.945518887017599</v>
      </c>
      <c r="EK349">
        <v>4.8715371466030399</v>
      </c>
      <c r="EL349">
        <v>1.87004178425181</v>
      </c>
      <c r="EM349">
        <v>0</v>
      </c>
      <c r="EN349">
        <v>0</v>
      </c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F349" s="2" t="s">
        <v>248</v>
      </c>
      <c r="FG349" s="19">
        <v>19384</v>
      </c>
      <c r="FH349" s="26">
        <v>19.37</v>
      </c>
      <c r="FI349" s="26">
        <v>19.66</v>
      </c>
      <c r="FJ349" s="26">
        <v>26.2</v>
      </c>
      <c r="FK349" s="26">
        <v>7.29</v>
      </c>
      <c r="FL349" s="26">
        <v>23.45</v>
      </c>
      <c r="FM349" s="26">
        <v>13.9</v>
      </c>
      <c r="FN349" s="26">
        <v>25.58</v>
      </c>
      <c r="FO349" s="24"/>
      <c r="FP349" s="24"/>
      <c r="FQ349" s="24"/>
      <c r="FR349" s="24"/>
      <c r="FS349" s="24"/>
      <c r="FT349" s="24"/>
      <c r="FU349" s="24"/>
      <c r="FW349" s="7">
        <v>9.4</v>
      </c>
      <c r="FX349" s="7">
        <v>1306.7972803115831</v>
      </c>
      <c r="FY349" s="7">
        <v>0.49587525924046832</v>
      </c>
      <c r="FZ349" s="7">
        <v>17.489677429199165</v>
      </c>
    </row>
    <row r="350" spans="1:182" x14ac:dyDescent="0.2">
      <c r="A350">
        <v>38</v>
      </c>
      <c r="B350" t="s">
        <v>35</v>
      </c>
      <c r="C350" t="s">
        <v>203</v>
      </c>
      <c r="D350" t="s">
        <v>69</v>
      </c>
      <c r="E350" s="19">
        <v>19673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7.0000000000000007E-2</v>
      </c>
      <c r="Q350">
        <v>0</v>
      </c>
      <c r="R350">
        <v>0</v>
      </c>
      <c r="S350">
        <v>1E-3</v>
      </c>
      <c r="T350">
        <v>0</v>
      </c>
      <c r="U350">
        <v>0.15</v>
      </c>
      <c r="V350">
        <v>0</v>
      </c>
      <c r="W350">
        <v>0</v>
      </c>
      <c r="X350">
        <v>0</v>
      </c>
      <c r="Y350">
        <v>1.6E-2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1.2E-2</v>
      </c>
      <c r="AF350">
        <v>0</v>
      </c>
      <c r="AG350">
        <v>0</v>
      </c>
      <c r="AH350">
        <v>0</v>
      </c>
      <c r="AI350">
        <v>0</v>
      </c>
      <c r="AJ350">
        <v>1.2E-2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0.11</v>
      </c>
      <c r="BJ350">
        <v>0.02</v>
      </c>
      <c r="BK350">
        <v>0</v>
      </c>
      <c r="BL350">
        <v>0</v>
      </c>
      <c r="BM350">
        <v>0</v>
      </c>
      <c r="BN350">
        <v>0</v>
      </c>
      <c r="BO350">
        <v>0.01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0.04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0.44</v>
      </c>
      <c r="CL350">
        <v>0</v>
      </c>
      <c r="CM350">
        <v>1.7000000000000001E-2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1.7000000000000001E-2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0.05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7.0000000000000007E-2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f t="shared" si="105"/>
        <v>0</v>
      </c>
      <c r="DX350" s="2" t="s">
        <v>261</v>
      </c>
      <c r="DY350">
        <v>5.2162903128152998</v>
      </c>
      <c r="DZ350">
        <v>7.6854457815590802</v>
      </c>
      <c r="EA350">
        <v>5.8146170881721098</v>
      </c>
      <c r="EB350">
        <v>7.2382321860591201</v>
      </c>
      <c r="EC350">
        <v>7.6854457815590802</v>
      </c>
      <c r="ED350">
        <v>7.2382321860591201</v>
      </c>
      <c r="EE350">
        <v>7.6854457815590802</v>
      </c>
      <c r="EF350">
        <v>3.8927705666307899</v>
      </c>
      <c r="EG350">
        <v>2.0219418732438199</v>
      </c>
      <c r="EH350">
        <v>11.7990093997588</v>
      </c>
      <c r="EI350">
        <v>21.3132420545525</v>
      </c>
      <c r="EJ350">
        <v>18.028179587648101</v>
      </c>
      <c r="EK350">
        <v>5.1705313416085597</v>
      </c>
      <c r="EL350">
        <v>1.8854688747042301</v>
      </c>
      <c r="EM350">
        <v>0</v>
      </c>
      <c r="EN350">
        <v>0</v>
      </c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F350" s="2" t="s">
        <v>253</v>
      </c>
      <c r="FG350" s="19">
        <v>19673</v>
      </c>
      <c r="FH350" s="26">
        <v>19.64</v>
      </c>
      <c r="FI350" s="26">
        <v>19.329999999999998</v>
      </c>
      <c r="FJ350" s="26">
        <v>25.35</v>
      </c>
      <c r="FK350" s="26">
        <v>7.53</v>
      </c>
      <c r="FL350" s="26">
        <v>24.4</v>
      </c>
      <c r="FM350" s="26">
        <v>13.75</v>
      </c>
      <c r="FN350" s="26">
        <v>26.28</v>
      </c>
      <c r="FO350" s="24"/>
      <c r="FP350" s="24"/>
      <c r="FQ350" s="24"/>
      <c r="FR350" s="24"/>
      <c r="FS350" s="24"/>
      <c r="FT350" s="24"/>
      <c r="FU350" s="24"/>
      <c r="FW350" s="7">
        <v>9.4</v>
      </c>
      <c r="FX350" s="7">
        <v>1306.7972803115831</v>
      </c>
      <c r="FY350" s="7">
        <v>0.49587525924046832</v>
      </c>
      <c r="FZ350" s="7">
        <v>17.489677429199165</v>
      </c>
    </row>
    <row r="351" spans="1:182" x14ac:dyDescent="0.2">
      <c r="A351">
        <v>38</v>
      </c>
      <c r="B351" t="s">
        <v>35</v>
      </c>
      <c r="C351" t="s">
        <v>203</v>
      </c>
      <c r="D351" t="s">
        <v>69</v>
      </c>
      <c r="E351" s="19">
        <v>20485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0.06</v>
      </c>
      <c r="Q351">
        <v>0</v>
      </c>
      <c r="R351">
        <v>0</v>
      </c>
      <c r="S351">
        <v>5.0000000000000001E-3</v>
      </c>
      <c r="T351">
        <v>0</v>
      </c>
      <c r="U351">
        <v>0.15</v>
      </c>
      <c r="V351">
        <v>0</v>
      </c>
      <c r="W351">
        <v>0</v>
      </c>
      <c r="X351">
        <v>0</v>
      </c>
      <c r="Y351">
        <v>1.2999999999999999E-2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1.4E-2</v>
      </c>
      <c r="AF351">
        <v>0</v>
      </c>
      <c r="AG351">
        <v>0</v>
      </c>
      <c r="AH351">
        <v>0</v>
      </c>
      <c r="AI351">
        <v>0</v>
      </c>
      <c r="AJ351">
        <v>1.4999999999999999E-2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1E-3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0.1</v>
      </c>
      <c r="BJ351">
        <v>0.02</v>
      </c>
      <c r="BK351">
        <v>0</v>
      </c>
      <c r="BL351">
        <v>0</v>
      </c>
      <c r="BM351">
        <v>0</v>
      </c>
      <c r="BN351">
        <v>0.01</v>
      </c>
      <c r="BO351">
        <v>0.01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0.01</v>
      </c>
      <c r="CD351">
        <v>0.05</v>
      </c>
      <c r="CE351">
        <v>0</v>
      </c>
      <c r="CF351">
        <v>0</v>
      </c>
      <c r="CG351">
        <v>0</v>
      </c>
      <c r="CH351">
        <v>2E-3</v>
      </c>
      <c r="CI351">
        <v>0</v>
      </c>
      <c r="CJ351">
        <v>0</v>
      </c>
      <c r="CK351">
        <v>0.45</v>
      </c>
      <c r="CL351">
        <v>0</v>
      </c>
      <c r="CM351">
        <v>1.9E-2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1.7999999999999999E-2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0.04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0.08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f t="shared" si="105"/>
        <v>0</v>
      </c>
      <c r="DX351" s="2" t="s">
        <v>261</v>
      </c>
      <c r="DY351">
        <v>4.9266004495125202</v>
      </c>
      <c r="DZ351">
        <v>7.2918303054074496</v>
      </c>
      <c r="EA351">
        <v>5.7106914753232596</v>
      </c>
      <c r="EB351">
        <v>6.7441077479022802</v>
      </c>
      <c r="EC351">
        <v>7.2918303054074496</v>
      </c>
      <c r="ED351">
        <v>6.7441077479022802</v>
      </c>
      <c r="EE351">
        <v>7.2918303054074496</v>
      </c>
      <c r="EF351">
        <v>3.39864612847395</v>
      </c>
      <c r="EG351">
        <v>1.81750729838976</v>
      </c>
      <c r="EH351">
        <v>11.3414666118941</v>
      </c>
      <c r="EI351">
        <v>19.952457851679199</v>
      </c>
      <c r="EJ351">
        <v>16.4125047655995</v>
      </c>
      <c r="EK351">
        <v>5.4343802770796898</v>
      </c>
      <c r="EL351">
        <v>1.89442719099992</v>
      </c>
      <c r="EM351">
        <v>0</v>
      </c>
      <c r="EN351">
        <v>0</v>
      </c>
      <c r="EO351" s="24"/>
      <c r="EP351" s="24"/>
      <c r="EQ351" s="24"/>
      <c r="ER351" s="24"/>
      <c r="ES351" s="24"/>
      <c r="ET351" s="24"/>
      <c r="EU351" s="24"/>
      <c r="EV351" s="24"/>
      <c r="EW351" s="24"/>
      <c r="EX351" s="24"/>
      <c r="EY351" s="24"/>
      <c r="EZ351" s="24"/>
      <c r="FA351" s="24"/>
      <c r="FB351" s="24"/>
      <c r="FC351" s="24"/>
      <c r="FD351" s="24"/>
      <c r="FF351" s="2" t="s">
        <v>253</v>
      </c>
      <c r="FG351" s="19">
        <v>20485</v>
      </c>
      <c r="FH351" s="26">
        <v>18.77</v>
      </c>
      <c r="FI351" s="26">
        <v>18.25</v>
      </c>
      <c r="FJ351" s="26">
        <v>23.54</v>
      </c>
      <c r="FK351" s="26">
        <v>7.01</v>
      </c>
      <c r="FL351" s="26">
        <v>21.96</v>
      </c>
      <c r="FM351" s="26">
        <v>14.36</v>
      </c>
      <c r="FN351" s="26">
        <v>23.86</v>
      </c>
      <c r="FO351" s="24"/>
      <c r="FP351" s="24"/>
      <c r="FQ351" s="24"/>
      <c r="FR351" s="24"/>
      <c r="FS351" s="24"/>
      <c r="FT351" s="24"/>
      <c r="FU351" s="24"/>
      <c r="FW351" s="7">
        <v>9.4</v>
      </c>
      <c r="FX351" s="7">
        <v>1306.7972803115831</v>
      </c>
      <c r="FY351" s="7">
        <v>0.49587525924046832</v>
      </c>
      <c r="FZ351" s="7">
        <v>17.489677429199165</v>
      </c>
    </row>
    <row r="352" spans="1:182" x14ac:dyDescent="0.2">
      <c r="A352">
        <v>38</v>
      </c>
      <c r="B352" t="s">
        <v>35</v>
      </c>
      <c r="C352" t="s">
        <v>203</v>
      </c>
      <c r="D352" t="s">
        <v>69</v>
      </c>
      <c r="E352" s="19">
        <v>21000</v>
      </c>
      <c r="F352">
        <v>0.01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0.05</v>
      </c>
      <c r="Q352">
        <v>0</v>
      </c>
      <c r="R352">
        <v>0</v>
      </c>
      <c r="S352">
        <v>4.0000000000000001E-3</v>
      </c>
      <c r="T352">
        <v>0</v>
      </c>
      <c r="U352">
        <v>0.17</v>
      </c>
      <c r="V352">
        <v>0</v>
      </c>
      <c r="W352">
        <v>0</v>
      </c>
      <c r="X352">
        <v>0</v>
      </c>
      <c r="Y352">
        <v>1.4999999999999999E-2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1.2E-2</v>
      </c>
      <c r="AF352">
        <v>0</v>
      </c>
      <c r="AG352">
        <v>0</v>
      </c>
      <c r="AH352">
        <v>0</v>
      </c>
      <c r="AI352">
        <v>0</v>
      </c>
      <c r="AJ352">
        <v>0.01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0.11</v>
      </c>
      <c r="BJ352">
        <v>0.02</v>
      </c>
      <c r="BK352">
        <v>0</v>
      </c>
      <c r="BL352">
        <v>0</v>
      </c>
      <c r="BM352">
        <v>0</v>
      </c>
      <c r="BN352">
        <v>0.01</v>
      </c>
      <c r="BO352">
        <v>0.01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0.01</v>
      </c>
      <c r="CD352">
        <v>0.06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0.47</v>
      </c>
      <c r="CL352">
        <v>0</v>
      </c>
      <c r="CM352">
        <v>2.1000000000000001E-2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1.7000000000000001E-2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0.01</v>
      </c>
      <c r="CZ352">
        <v>0</v>
      </c>
      <c r="DA352">
        <v>0</v>
      </c>
      <c r="DB352">
        <v>0</v>
      </c>
      <c r="DC352">
        <v>0</v>
      </c>
      <c r="DD352">
        <v>0.04</v>
      </c>
      <c r="DE352">
        <v>0</v>
      </c>
      <c r="DF352">
        <v>0</v>
      </c>
      <c r="DG352">
        <v>0.01</v>
      </c>
      <c r="DH352">
        <v>0</v>
      </c>
      <c r="DI352">
        <v>0</v>
      </c>
      <c r="DJ352">
        <v>0</v>
      </c>
      <c r="DK352">
        <v>0</v>
      </c>
      <c r="DL352">
        <v>0.09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f t="shared" si="105"/>
        <v>0</v>
      </c>
      <c r="DX352" s="2" t="s">
        <v>261</v>
      </c>
      <c r="DY352">
        <v>4.8216853487531504</v>
      </c>
      <c r="DZ352">
        <v>7.6625271943462998</v>
      </c>
      <c r="EA352">
        <v>5.7306755417681599</v>
      </c>
      <c r="EB352">
        <v>7.34629942832946</v>
      </c>
      <c r="EC352">
        <v>7.6625271943462998</v>
      </c>
      <c r="ED352">
        <v>7.34629942832946</v>
      </c>
      <c r="EE352">
        <v>7.6625271943462998</v>
      </c>
      <c r="EF352">
        <v>3.0422521697813498</v>
      </c>
      <c r="EG352">
        <v>1.81750729838976</v>
      </c>
      <c r="EH352">
        <v>11.4044044356966</v>
      </c>
      <c r="EI352">
        <v>21.1361689565143</v>
      </c>
      <c r="EJ352">
        <v>17.681804612989701</v>
      </c>
      <c r="EK352">
        <v>5.1614711247111398</v>
      </c>
      <c r="EL352">
        <v>1.7071067811865499</v>
      </c>
      <c r="EM352">
        <v>0</v>
      </c>
      <c r="EN352">
        <v>0</v>
      </c>
      <c r="EO352" s="24"/>
      <c r="EP352" s="24"/>
      <c r="EQ352" s="24"/>
      <c r="ER352" s="24"/>
      <c r="ES352" s="24"/>
      <c r="ET352" s="24"/>
      <c r="EU352" s="24"/>
      <c r="EV352" s="24"/>
      <c r="EW352" s="24"/>
      <c r="EX352" s="24"/>
      <c r="EY352" s="24"/>
      <c r="EZ352" s="24"/>
      <c r="FA352" s="24"/>
      <c r="FB352" s="24"/>
      <c r="FC352" s="24"/>
      <c r="FD352" s="24"/>
      <c r="FF352" s="2" t="s">
        <v>248</v>
      </c>
      <c r="FG352" s="19">
        <v>21000</v>
      </c>
      <c r="FH352" s="26">
        <v>18.88</v>
      </c>
      <c r="FI352" s="26">
        <v>19.04</v>
      </c>
      <c r="FJ352" s="26">
        <v>25.48</v>
      </c>
      <c r="FK352" s="26">
        <v>7.13</v>
      </c>
      <c r="FL352" s="26">
        <v>23.74</v>
      </c>
      <c r="FM352" s="26">
        <v>14.06</v>
      </c>
      <c r="FN352" s="26">
        <v>25.34</v>
      </c>
      <c r="FO352" s="24"/>
      <c r="FP352" s="24"/>
      <c r="FQ352" s="24"/>
      <c r="FR352" s="24"/>
      <c r="FS352" s="24"/>
      <c r="FT352" s="24"/>
      <c r="FU352" s="24"/>
      <c r="FW352" s="7">
        <v>9.4</v>
      </c>
      <c r="FX352" s="7">
        <v>1306.7972803115831</v>
      </c>
      <c r="FY352" s="7">
        <v>0.49587525924046832</v>
      </c>
      <c r="FZ352" s="7">
        <v>17.489677429199165</v>
      </c>
    </row>
    <row r="353" spans="1:182" x14ac:dyDescent="0.2">
      <c r="A353">
        <v>38</v>
      </c>
      <c r="B353" t="s">
        <v>35</v>
      </c>
      <c r="C353" t="s">
        <v>203</v>
      </c>
      <c r="D353" t="s">
        <v>69</v>
      </c>
      <c r="E353" s="19">
        <v>21959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0.08</v>
      </c>
      <c r="Q353">
        <v>0</v>
      </c>
      <c r="R353">
        <v>0</v>
      </c>
      <c r="S353">
        <v>2E-3</v>
      </c>
      <c r="T353">
        <v>0</v>
      </c>
      <c r="U353">
        <v>0.16</v>
      </c>
      <c r="V353">
        <v>0</v>
      </c>
      <c r="W353">
        <v>0</v>
      </c>
      <c r="X353">
        <v>0</v>
      </c>
      <c r="Y353">
        <v>1.4E-2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1.2999999999999999E-2</v>
      </c>
      <c r="AF353">
        <v>0</v>
      </c>
      <c r="AG353">
        <v>0</v>
      </c>
      <c r="AH353">
        <v>0</v>
      </c>
      <c r="AI353">
        <v>0</v>
      </c>
      <c r="AJ353">
        <v>1.7000000000000001E-2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1E-3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0.1</v>
      </c>
      <c r="BJ353">
        <v>0.02</v>
      </c>
      <c r="BK353">
        <v>0</v>
      </c>
      <c r="BL353">
        <v>0</v>
      </c>
      <c r="BM353">
        <v>0</v>
      </c>
      <c r="BN353">
        <v>0.01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0.05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0.48</v>
      </c>
      <c r="CL353">
        <v>0</v>
      </c>
      <c r="CM353">
        <v>1.2E-2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1.4E-2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0.03</v>
      </c>
      <c r="DE353">
        <v>0</v>
      </c>
      <c r="DF353">
        <v>0</v>
      </c>
      <c r="DG353">
        <v>0.01</v>
      </c>
      <c r="DH353">
        <v>0</v>
      </c>
      <c r="DI353">
        <v>0</v>
      </c>
      <c r="DJ353">
        <v>0</v>
      </c>
      <c r="DK353">
        <v>0</v>
      </c>
      <c r="DL353">
        <v>0.09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f t="shared" si="105"/>
        <v>0</v>
      </c>
      <c r="DX353" s="2" t="s">
        <v>261</v>
      </c>
      <c r="DY353">
        <v>4.6979272828111398</v>
      </c>
      <c r="DZ353">
        <v>6.5154345812008998</v>
      </c>
      <c r="EA353">
        <v>5.2906897098093104</v>
      </c>
      <c r="EB353">
        <v>6.5154345812008998</v>
      </c>
      <c r="EC353">
        <v>6.5154345812008998</v>
      </c>
      <c r="ED353">
        <v>6.5154345812008998</v>
      </c>
      <c r="EE353">
        <v>6.5154345812008998</v>
      </c>
      <c r="EF353">
        <v>3.0422521697813498</v>
      </c>
      <c r="EG353">
        <v>1.81750729838976</v>
      </c>
      <c r="EH353">
        <v>11.027041834352399</v>
      </c>
      <c r="EI353">
        <v>20.6445273028781</v>
      </c>
      <c r="EJ353">
        <v>17.578832089362901</v>
      </c>
      <c r="EK353">
        <v>5.1098236265760804</v>
      </c>
      <c r="EL353">
        <v>2.0441284130608399</v>
      </c>
      <c r="EM353">
        <v>0</v>
      </c>
      <c r="EN353">
        <v>0</v>
      </c>
      <c r="EO353" s="24">
        <f>AVERAGE(DY349:DY354)</f>
        <v>5.0031103347972676</v>
      </c>
      <c r="EP353" s="24">
        <f t="shared" ref="EP353:FD353" si="112">AVERAGE(DZ349:DZ354)</f>
        <v>7.5846397053429691</v>
      </c>
      <c r="EQ353" s="24">
        <f t="shared" si="112"/>
        <v>5.8037971603459058</v>
      </c>
      <c r="ER353" s="24">
        <f t="shared" si="112"/>
        <v>7.2915767862559795</v>
      </c>
      <c r="ES353" s="24">
        <f t="shared" si="112"/>
        <v>7.6679730386763021</v>
      </c>
      <c r="ET353" s="24">
        <f t="shared" si="112"/>
        <v>7.2915767862559795</v>
      </c>
      <c r="EU353" s="24">
        <f t="shared" si="112"/>
        <v>7.6679730386763021</v>
      </c>
      <c r="EV353" s="24">
        <f t="shared" si="112"/>
        <v>3.4455355486025563</v>
      </c>
      <c r="EW353" s="24">
        <f t="shared" si="112"/>
        <v>1.9349130608654368</v>
      </c>
      <c r="EX353" s="24">
        <f t="shared" si="112"/>
        <v>11.325905523189315</v>
      </c>
      <c r="EY353" s="24">
        <f t="shared" si="112"/>
        <v>20.797266557427101</v>
      </c>
      <c r="EZ353" s="24">
        <f t="shared" si="112"/>
        <v>17.457684315029933</v>
      </c>
      <c r="FA353" s="24">
        <f t="shared" si="112"/>
        <v>5.2455448524475612</v>
      </c>
      <c r="FB353" s="24">
        <f t="shared" si="112"/>
        <v>1.9059626100504017</v>
      </c>
      <c r="FC353" s="24">
        <f t="shared" si="112"/>
        <v>0</v>
      </c>
      <c r="FD353" s="24">
        <f t="shared" si="112"/>
        <v>0</v>
      </c>
      <c r="FF353" s="2" t="s">
        <v>248</v>
      </c>
      <c r="FG353" s="19">
        <v>21959</v>
      </c>
      <c r="FH353" s="26">
        <v>19.440000000000001</v>
      </c>
      <c r="FI353" s="26">
        <v>17.79</v>
      </c>
      <c r="FJ353" s="26">
        <v>23.44</v>
      </c>
      <c r="FK353" s="26">
        <v>7.01</v>
      </c>
      <c r="FL353" s="26">
        <v>22.85</v>
      </c>
      <c r="FM353" s="26">
        <v>14.32</v>
      </c>
      <c r="FN353" s="26">
        <v>23.24</v>
      </c>
      <c r="FO353" s="24">
        <f>AVERAGE(FH349:FH354)</f>
        <v>19.314999999999998</v>
      </c>
      <c r="FP353" s="24">
        <f t="shared" ref="FP353:FU353" si="113">AVERAGE(FI349:FI354)</f>
        <v>19.046666666666667</v>
      </c>
      <c r="FQ353" s="24">
        <f t="shared" si="113"/>
        <v>25.126666666666665</v>
      </c>
      <c r="FR353" s="24">
        <f t="shared" si="113"/>
        <v>7.12</v>
      </c>
      <c r="FS353" s="24">
        <f t="shared" si="113"/>
        <v>23.288333333333338</v>
      </c>
      <c r="FT353" s="24">
        <f t="shared" si="113"/>
        <v>14.038333333333334</v>
      </c>
      <c r="FU353" s="24">
        <f t="shared" si="113"/>
        <v>25.066666666666666</v>
      </c>
      <c r="FV353" s="49" t="s">
        <v>249</v>
      </c>
      <c r="FW353" s="7">
        <v>9.4</v>
      </c>
      <c r="FX353" s="7">
        <v>1306.7972803115831</v>
      </c>
      <c r="FY353" s="7">
        <v>0.49587525924046832</v>
      </c>
      <c r="FZ353" s="7">
        <v>17.489677429199165</v>
      </c>
    </row>
    <row r="354" spans="1:182" x14ac:dyDescent="0.2">
      <c r="A354">
        <v>38</v>
      </c>
      <c r="B354" t="s">
        <v>35</v>
      </c>
      <c r="C354" t="s">
        <v>203</v>
      </c>
      <c r="D354" t="s">
        <v>69</v>
      </c>
      <c r="E354" s="19">
        <v>22858</v>
      </c>
      <c r="F354">
        <v>0.01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7.0000000000000007E-2</v>
      </c>
      <c r="Q354">
        <v>0</v>
      </c>
      <c r="R354">
        <v>0</v>
      </c>
      <c r="S354">
        <v>1E-3</v>
      </c>
      <c r="T354">
        <v>0</v>
      </c>
      <c r="U354">
        <v>0.17</v>
      </c>
      <c r="V354">
        <v>0</v>
      </c>
      <c r="W354">
        <v>0</v>
      </c>
      <c r="X354">
        <v>0</v>
      </c>
      <c r="Y354">
        <v>1.2999999999999999E-2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1.7999999999999999E-2</v>
      </c>
      <c r="AF354">
        <v>0</v>
      </c>
      <c r="AG354">
        <v>0</v>
      </c>
      <c r="AH354">
        <v>0</v>
      </c>
      <c r="AI354">
        <v>0</v>
      </c>
      <c r="AJ354">
        <v>1.7999999999999999E-2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1E-3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0.12</v>
      </c>
      <c r="BJ354">
        <v>0.04</v>
      </c>
      <c r="BK354">
        <v>0</v>
      </c>
      <c r="BL354">
        <v>0</v>
      </c>
      <c r="BM354">
        <v>0</v>
      </c>
      <c r="BN354">
        <v>0.02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0.01</v>
      </c>
      <c r="CD354">
        <v>0.05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0.47</v>
      </c>
      <c r="CL354">
        <v>0</v>
      </c>
      <c r="CM354">
        <v>1.0999999999999999E-2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1.9E-2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0.04</v>
      </c>
      <c r="DE354">
        <v>0</v>
      </c>
      <c r="DF354">
        <v>0</v>
      </c>
      <c r="DG354">
        <v>0.01</v>
      </c>
      <c r="DH354">
        <v>0</v>
      </c>
      <c r="DI354">
        <v>0</v>
      </c>
      <c r="DJ354">
        <v>0</v>
      </c>
      <c r="DK354">
        <v>0</v>
      </c>
      <c r="DL354">
        <v>7.0000000000000007E-2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f t="shared" si="105"/>
        <v>0</v>
      </c>
      <c r="DV354">
        <v>24</v>
      </c>
      <c r="DW354">
        <f>MAX(DU349:DU356)</f>
        <v>2</v>
      </c>
      <c r="DX354" s="2" t="s">
        <v>261</v>
      </c>
      <c r="DY354">
        <v>5.1780793074457501</v>
      </c>
      <c r="DZ354">
        <v>8.1499069825220207</v>
      </c>
      <c r="EA354">
        <v>6.3616613712512802</v>
      </c>
      <c r="EB354">
        <v>8.2026933870220606</v>
      </c>
      <c r="EC354">
        <v>8.6499069825220207</v>
      </c>
      <c r="ED354">
        <v>8.2026933870220606</v>
      </c>
      <c r="EE354">
        <v>8.6499069825220207</v>
      </c>
      <c r="EF354">
        <v>3.89864612847395</v>
      </c>
      <c r="EG354">
        <v>2.31750729838976</v>
      </c>
      <c r="EH354">
        <v>11.3317614877529</v>
      </c>
      <c r="EI354">
        <v>20.790188929569599</v>
      </c>
      <c r="EJ354">
        <v>17.099265947561801</v>
      </c>
      <c r="EK354">
        <v>5.7255255981068602</v>
      </c>
      <c r="EL354">
        <v>2.0346026160990598</v>
      </c>
      <c r="EM354">
        <v>0</v>
      </c>
      <c r="EN354">
        <v>0</v>
      </c>
      <c r="EO354" s="24">
        <f>AVERAGE(DY347:DY354)</f>
        <v>4.9553987176384089</v>
      </c>
      <c r="EP354" s="24">
        <f t="shared" ref="EP354:FD354" si="114">AVERAGE(DZ347:DZ354)</f>
        <v>7.3179840002774501</v>
      </c>
      <c r="EQ354" s="24">
        <f t="shared" si="114"/>
        <v>5.6316166288451805</v>
      </c>
      <c r="ER354" s="24">
        <f t="shared" si="114"/>
        <v>7.0981868109622077</v>
      </c>
      <c r="ES354" s="24">
        <f t="shared" si="114"/>
        <v>7.3804840002774501</v>
      </c>
      <c r="ET354" s="24">
        <f t="shared" si="114"/>
        <v>7.0981868109622077</v>
      </c>
      <c r="EU354" s="24">
        <f t="shared" si="114"/>
        <v>7.3804840002774501</v>
      </c>
      <c r="EV354" s="24">
        <f t="shared" si="114"/>
        <v>3.3613253788661561</v>
      </c>
      <c r="EW354" s="24">
        <f t="shared" si="114"/>
        <v>1.8776230503788438</v>
      </c>
      <c r="EX354" s="24">
        <f t="shared" si="114"/>
        <v>11.24412683471845</v>
      </c>
      <c r="EY354" s="24">
        <f t="shared" si="114"/>
        <v>20.543299526181315</v>
      </c>
      <c r="EZ354" s="24">
        <f t="shared" si="114"/>
        <v>17.368632828009186</v>
      </c>
      <c r="FA354" s="24">
        <f t="shared" si="114"/>
        <v>5.0845274668412355</v>
      </c>
      <c r="FB354" s="24">
        <f t="shared" si="114"/>
        <v>1.9098607686691047</v>
      </c>
      <c r="FC354" s="24">
        <f t="shared" si="114"/>
        <v>0</v>
      </c>
      <c r="FD354" s="24">
        <f t="shared" si="114"/>
        <v>0</v>
      </c>
      <c r="FE354" s="49" t="s">
        <v>261</v>
      </c>
      <c r="FF354" s="2" t="s">
        <v>248</v>
      </c>
      <c r="FG354" s="19">
        <v>22858</v>
      </c>
      <c r="FH354" s="26">
        <v>19.79</v>
      </c>
      <c r="FI354" s="26">
        <v>20.21</v>
      </c>
      <c r="FJ354" s="26">
        <v>26.75</v>
      </c>
      <c r="FK354" s="26">
        <v>6.75</v>
      </c>
      <c r="FL354" s="26">
        <v>23.33</v>
      </c>
      <c r="FM354" s="26">
        <v>13.84</v>
      </c>
      <c r="FN354" s="26">
        <v>26.1</v>
      </c>
      <c r="FO354" s="24">
        <f>AVERAGE(FH347:FH354)</f>
        <v>19.127499999999998</v>
      </c>
      <c r="FP354" s="24">
        <f t="shared" ref="FP354:FU354" si="115">AVERAGE(FI347:FI354)</f>
        <v>18.556249999999999</v>
      </c>
      <c r="FQ354" s="24">
        <f t="shared" si="115"/>
        <v>24.596249999999998</v>
      </c>
      <c r="FR354" s="24">
        <f t="shared" si="115"/>
        <v>7.15</v>
      </c>
      <c r="FS354" s="24">
        <f t="shared" si="115"/>
        <v>23.052500000000002</v>
      </c>
      <c r="FT354" s="24">
        <f t="shared" si="115"/>
        <v>13.983750000000001</v>
      </c>
      <c r="FU354" s="24">
        <f t="shared" si="115"/>
        <v>24.6875</v>
      </c>
      <c r="FV354" s="49"/>
      <c r="FW354" s="7">
        <v>9.4</v>
      </c>
      <c r="FX354" s="7">
        <v>1306.7972803115831</v>
      </c>
      <c r="FY354" s="7">
        <v>0.49587525924046832</v>
      </c>
      <c r="FZ354" s="7">
        <v>17.489677429199165</v>
      </c>
    </row>
    <row r="355" spans="1:182" x14ac:dyDescent="0.2">
      <c r="A355">
        <v>39</v>
      </c>
      <c r="B355" t="s">
        <v>36</v>
      </c>
      <c r="C355" t="s">
        <v>203</v>
      </c>
      <c r="D355" t="s">
        <v>69</v>
      </c>
      <c r="E355" s="19">
        <v>23958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0.03</v>
      </c>
      <c r="Q355">
        <v>0</v>
      </c>
      <c r="R355">
        <v>0</v>
      </c>
      <c r="S355">
        <v>0</v>
      </c>
      <c r="T355">
        <v>0</v>
      </c>
      <c r="U355">
        <v>0.28999999999999998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0.14000000000000001</v>
      </c>
      <c r="BJ355">
        <v>0.02</v>
      </c>
      <c r="BK355">
        <v>0</v>
      </c>
      <c r="BL355">
        <v>0</v>
      </c>
      <c r="BM355">
        <v>0</v>
      </c>
      <c r="BN355">
        <v>0.02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0.01</v>
      </c>
      <c r="CD355">
        <v>0.05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0.46</v>
      </c>
      <c r="CL355">
        <v>0</v>
      </c>
      <c r="CM355">
        <v>1.4E-2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1.7999999999999999E-2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0.03</v>
      </c>
      <c r="DE355">
        <v>0</v>
      </c>
      <c r="DF355">
        <v>0</v>
      </c>
      <c r="DG355">
        <v>0.01</v>
      </c>
      <c r="DH355">
        <v>0</v>
      </c>
      <c r="DI355">
        <v>0</v>
      </c>
      <c r="DJ355">
        <v>0</v>
      </c>
      <c r="DK355">
        <v>0</v>
      </c>
      <c r="DL355">
        <v>0.09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f t="shared" si="105"/>
        <v>0</v>
      </c>
      <c r="DV355">
        <v>17</v>
      </c>
      <c r="DW355">
        <f>DU357</f>
        <v>1</v>
      </c>
      <c r="DX355" s="2" t="s">
        <v>261</v>
      </c>
      <c r="DY355">
        <v>6.4454435978782803</v>
      </c>
      <c r="DZ355">
        <v>8.6568642935949498</v>
      </c>
      <c r="EA355">
        <v>9.9912014109334102</v>
      </c>
      <c r="EB355">
        <v>11.572340241017599</v>
      </c>
      <c r="EC355">
        <v>11.572340241017599</v>
      </c>
      <c r="ED355">
        <v>11.572340241017599</v>
      </c>
      <c r="EE355">
        <v>11.572340241017599</v>
      </c>
      <c r="EF355">
        <v>6.7080354732235099</v>
      </c>
      <c r="EG355">
        <v>5.1268966431393199</v>
      </c>
      <c r="EH355">
        <v>11.2931234552946</v>
      </c>
      <c r="EI355">
        <v>17.4065928358009</v>
      </c>
      <c r="EJ355">
        <v>12.542288068006799</v>
      </c>
      <c r="EK355">
        <v>0</v>
      </c>
      <c r="EL355">
        <v>4.8643047677940903</v>
      </c>
      <c r="EM355">
        <v>0</v>
      </c>
      <c r="EN355">
        <v>0</v>
      </c>
      <c r="EO355" s="24">
        <f>DY355</f>
        <v>6.4454435978782803</v>
      </c>
      <c r="EP355" s="24">
        <f t="shared" ref="EP355:FD355" si="116">DZ355</f>
        <v>8.6568642935949498</v>
      </c>
      <c r="EQ355" s="24">
        <f t="shared" si="116"/>
        <v>9.9912014109334102</v>
      </c>
      <c r="ER355" s="24">
        <f t="shared" si="116"/>
        <v>11.572340241017599</v>
      </c>
      <c r="ES355" s="24">
        <f t="shared" si="116"/>
        <v>11.572340241017599</v>
      </c>
      <c r="ET355" s="24">
        <f t="shared" si="116"/>
        <v>11.572340241017599</v>
      </c>
      <c r="EU355" s="24">
        <f t="shared" si="116"/>
        <v>11.572340241017599</v>
      </c>
      <c r="EV355" s="24">
        <f t="shared" si="116"/>
        <v>6.7080354732235099</v>
      </c>
      <c r="EW355" s="24">
        <f t="shared" si="116"/>
        <v>5.1268966431393199</v>
      </c>
      <c r="EX355" s="24">
        <f t="shared" si="116"/>
        <v>11.2931234552946</v>
      </c>
      <c r="EY355" s="24">
        <f t="shared" si="116"/>
        <v>17.4065928358009</v>
      </c>
      <c r="EZ355" s="24">
        <f t="shared" si="116"/>
        <v>12.542288068006799</v>
      </c>
      <c r="FA355" s="24">
        <f t="shared" si="116"/>
        <v>0</v>
      </c>
      <c r="FB355" s="24">
        <f t="shared" si="116"/>
        <v>4.8643047677940903</v>
      </c>
      <c r="FC355" s="24">
        <f t="shared" si="116"/>
        <v>0</v>
      </c>
      <c r="FD355" s="24">
        <f t="shared" si="116"/>
        <v>0</v>
      </c>
      <c r="FE355" s="49" t="s">
        <v>261</v>
      </c>
      <c r="FF355" s="2" t="s">
        <v>248</v>
      </c>
      <c r="FG355" s="19">
        <v>23958</v>
      </c>
      <c r="FH355" s="26">
        <v>18.47</v>
      </c>
      <c r="FI355" s="26">
        <v>20.62</v>
      </c>
      <c r="FJ355" s="26">
        <v>23.86</v>
      </c>
      <c r="FK355" s="26">
        <v>4.9000000000000004</v>
      </c>
      <c r="FL355" s="26">
        <v>14.87</v>
      </c>
      <c r="FM355" s="26">
        <v>9.8699999999999992</v>
      </c>
      <c r="FN355" s="26">
        <v>21.62</v>
      </c>
      <c r="FO355" s="24">
        <f>FH355</f>
        <v>18.47</v>
      </c>
      <c r="FP355" s="24">
        <f t="shared" ref="FP355:FU355" si="117">FI355</f>
        <v>20.62</v>
      </c>
      <c r="FQ355" s="24">
        <f t="shared" si="117"/>
        <v>23.86</v>
      </c>
      <c r="FR355" s="24">
        <f t="shared" si="117"/>
        <v>4.9000000000000004</v>
      </c>
      <c r="FS355" s="24">
        <f t="shared" si="117"/>
        <v>14.87</v>
      </c>
      <c r="FT355" s="24">
        <f t="shared" si="117"/>
        <v>9.8699999999999992</v>
      </c>
      <c r="FU355" s="24">
        <f t="shared" si="117"/>
        <v>21.62</v>
      </c>
      <c r="FV355" s="49" t="s">
        <v>249</v>
      </c>
      <c r="FW355" s="7">
        <v>9.6</v>
      </c>
      <c r="FX355" s="35">
        <v>1110.4539942741374</v>
      </c>
      <c r="FY355" s="7">
        <v>-0.99937123060226229</v>
      </c>
      <c r="FZ355" s="7">
        <v>16.559177716573032</v>
      </c>
    </row>
    <row r="356" spans="1:182" x14ac:dyDescent="0.2">
      <c r="A356">
        <v>40</v>
      </c>
      <c r="B356" t="s">
        <v>199</v>
      </c>
      <c r="C356" t="s">
        <v>203</v>
      </c>
      <c r="D356" t="s">
        <v>69</v>
      </c>
      <c r="E356" s="19">
        <v>248759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77">
        <v>3.2000000000000001E-2</v>
      </c>
      <c r="Q356" s="19">
        <v>0</v>
      </c>
      <c r="R356" s="19">
        <v>0</v>
      </c>
      <c r="S356" s="77">
        <v>4.0000000000000001E-3</v>
      </c>
      <c r="T356" s="19">
        <v>0</v>
      </c>
      <c r="U356" s="26">
        <v>0.08</v>
      </c>
      <c r="V356" s="26">
        <v>0.04</v>
      </c>
      <c r="W356" s="77">
        <v>1E-3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77">
        <v>1E-3</v>
      </c>
      <c r="AF356" s="19">
        <v>0</v>
      </c>
      <c r="AG356" s="19">
        <v>0</v>
      </c>
      <c r="AH356" s="19">
        <v>0</v>
      </c>
      <c r="AI356" s="19">
        <v>0</v>
      </c>
      <c r="AJ356" s="77">
        <v>1E-3</v>
      </c>
      <c r="AK356" s="19">
        <v>0</v>
      </c>
      <c r="AL356" s="19">
        <v>0</v>
      </c>
      <c r="AM356" s="19">
        <v>0</v>
      </c>
      <c r="AN356" s="19">
        <v>0</v>
      </c>
      <c r="AO356" s="19">
        <v>0</v>
      </c>
      <c r="AP356" s="19">
        <v>0</v>
      </c>
      <c r="AQ356" s="19">
        <v>0</v>
      </c>
      <c r="AR356" s="26">
        <v>8.4000000000000005E-2</v>
      </c>
      <c r="AS356" s="19">
        <v>0</v>
      </c>
      <c r="AT356" s="19">
        <v>0</v>
      </c>
      <c r="AU356" s="19">
        <v>0</v>
      </c>
      <c r="AV356" s="19">
        <v>0</v>
      </c>
      <c r="AW356" s="19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0.14000000000000001</v>
      </c>
      <c r="BJ356">
        <v>0.02</v>
      </c>
      <c r="BK356">
        <v>0</v>
      </c>
      <c r="BL356">
        <v>0</v>
      </c>
      <c r="BM356">
        <v>0</v>
      </c>
      <c r="BN356">
        <v>0.02</v>
      </c>
      <c r="BO356">
        <v>0.01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0.02</v>
      </c>
      <c r="CD356">
        <v>0.05</v>
      </c>
      <c r="CE356">
        <v>0</v>
      </c>
      <c r="CF356">
        <v>0</v>
      </c>
      <c r="CG356">
        <v>0</v>
      </c>
      <c r="CH356">
        <v>1E-3</v>
      </c>
      <c r="CI356">
        <v>0</v>
      </c>
      <c r="CJ356">
        <v>0</v>
      </c>
      <c r="CK356">
        <v>0.42</v>
      </c>
      <c r="CL356">
        <v>0</v>
      </c>
      <c r="CM356">
        <v>1.2E-2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2.8000000000000001E-2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0.03</v>
      </c>
      <c r="DE356">
        <v>0</v>
      </c>
      <c r="DF356">
        <v>0</v>
      </c>
      <c r="DG356">
        <v>0.01</v>
      </c>
      <c r="DH356">
        <v>0</v>
      </c>
      <c r="DI356">
        <v>0</v>
      </c>
      <c r="DJ356">
        <v>0</v>
      </c>
      <c r="DK356">
        <v>0</v>
      </c>
      <c r="DL356">
        <v>0.08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f t="shared" si="105"/>
        <v>2</v>
      </c>
      <c r="DX356" s="2" t="s">
        <v>261</v>
      </c>
      <c r="DY356">
        <v>2.2937713949899599</v>
      </c>
      <c r="DZ356">
        <v>2.2937713949899599</v>
      </c>
      <c r="EA356">
        <v>4.1646000883769299</v>
      </c>
      <c r="EB356">
        <v>4.1646000883769299</v>
      </c>
      <c r="EC356">
        <v>4.1646000883769299</v>
      </c>
      <c r="ED356">
        <v>4.1646000883769299</v>
      </c>
      <c r="EE356">
        <v>4.1646000883769299</v>
      </c>
      <c r="EF356">
        <v>1.87082869338697</v>
      </c>
      <c r="EG356">
        <v>1.87082869338697</v>
      </c>
      <c r="EH356">
        <v>4.4150917385495996</v>
      </c>
      <c r="EI356">
        <v>11.346381955387301</v>
      </c>
      <c r="EJ356">
        <v>9.0526105603973601</v>
      </c>
      <c r="EK356">
        <v>0</v>
      </c>
      <c r="EL356">
        <v>2.2937713949899599</v>
      </c>
      <c r="EM356">
        <v>0</v>
      </c>
      <c r="EN356">
        <v>0</v>
      </c>
      <c r="EO356" s="24"/>
      <c r="EP356" s="24"/>
      <c r="EQ356" s="24"/>
      <c r="ER356" s="24"/>
      <c r="ES356" s="24"/>
      <c r="ET356" s="24"/>
      <c r="EU356" s="24"/>
      <c r="EV356" s="24"/>
      <c r="EW356" s="24"/>
      <c r="EX356" s="24"/>
      <c r="EY356" s="24"/>
      <c r="EZ356" s="24"/>
      <c r="FA356" s="24"/>
      <c r="FB356" s="24"/>
      <c r="FC356" s="24"/>
      <c r="FD356" s="24"/>
      <c r="FF356" s="2" t="s">
        <v>248</v>
      </c>
      <c r="FG356" s="19">
        <v>248759</v>
      </c>
      <c r="FH356" s="26">
        <v>11.5</v>
      </c>
      <c r="FI356" s="26">
        <v>12.32</v>
      </c>
      <c r="FJ356" s="26">
        <v>14.96</v>
      </c>
      <c r="FK356" s="26">
        <v>5.0599999999999996</v>
      </c>
      <c r="FL356" s="26">
        <v>9.5</v>
      </c>
      <c r="FM356" s="26">
        <v>6.67</v>
      </c>
      <c r="FN356" s="26">
        <v>12.32</v>
      </c>
      <c r="FO356" s="24"/>
      <c r="FP356" s="24"/>
      <c r="FQ356" s="24"/>
      <c r="FR356" s="24"/>
      <c r="FS356" s="24"/>
      <c r="FT356" s="24"/>
      <c r="FU356" s="24"/>
      <c r="FW356" s="7">
        <v>9.5</v>
      </c>
      <c r="FX356" s="35">
        <v>751.59837484359628</v>
      </c>
      <c r="FY356" s="7">
        <v>-1.6178518931070958</v>
      </c>
      <c r="FZ356" s="7">
        <v>19.067494074503536</v>
      </c>
    </row>
    <row r="357" spans="1:182" x14ac:dyDescent="0.2">
      <c r="A357">
        <v>40</v>
      </c>
      <c r="B357" t="s">
        <v>199</v>
      </c>
      <c r="C357" t="s">
        <v>78</v>
      </c>
      <c r="D357" t="s">
        <v>69</v>
      </c>
      <c r="E357" s="19">
        <v>19073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3.4000000000000002E-2</v>
      </c>
      <c r="Q357">
        <v>0</v>
      </c>
      <c r="R357">
        <v>0</v>
      </c>
      <c r="S357">
        <v>8.0000000000000002E-3</v>
      </c>
      <c r="T357">
        <v>0</v>
      </c>
      <c r="U357">
        <v>0.06</v>
      </c>
      <c r="V357">
        <v>0.06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8.2000000000000003E-2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0.05</v>
      </c>
      <c r="BJ357">
        <v>0.01</v>
      </c>
      <c r="BK357">
        <v>0</v>
      </c>
      <c r="BL357">
        <v>0</v>
      </c>
      <c r="BM357">
        <v>0</v>
      </c>
      <c r="BN357">
        <v>0.09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7.0000000000000007E-2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0.24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0.01</v>
      </c>
      <c r="CZ357">
        <v>0</v>
      </c>
      <c r="DA357">
        <v>0</v>
      </c>
      <c r="DB357">
        <v>0.01</v>
      </c>
      <c r="DC357">
        <v>0</v>
      </c>
      <c r="DD357">
        <v>0.03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0.04</v>
      </c>
      <c r="DM357">
        <v>0</v>
      </c>
      <c r="DN357">
        <v>0</v>
      </c>
      <c r="DO357">
        <v>0.01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f t="shared" si="105"/>
        <v>1</v>
      </c>
      <c r="DX357" s="2" t="s">
        <v>261</v>
      </c>
      <c r="DY357">
        <v>1.91175106122327</v>
      </c>
      <c r="DZ357">
        <v>1.91175106122327</v>
      </c>
      <c r="EA357">
        <v>4.0330714047829099</v>
      </c>
      <c r="EB357">
        <v>4.0330714047829099</v>
      </c>
      <c r="EC357">
        <v>4.0330714047829099</v>
      </c>
      <c r="ED357">
        <v>4.0330714047829099</v>
      </c>
      <c r="EE357">
        <v>4.0330714047829099</v>
      </c>
      <c r="EF357">
        <v>2.1213203435596402</v>
      </c>
      <c r="EG357">
        <v>2.1213203435596402</v>
      </c>
      <c r="EH357">
        <v>3.93659673435493</v>
      </c>
      <c r="EI357">
        <v>11.784045980942301</v>
      </c>
      <c r="EJ357">
        <v>9.8722949197190104</v>
      </c>
      <c r="EK357">
        <v>0</v>
      </c>
      <c r="EL357">
        <v>1.91175106122327</v>
      </c>
      <c r="EM357">
        <v>0</v>
      </c>
      <c r="EN357">
        <v>0</v>
      </c>
      <c r="EO357" s="24"/>
      <c r="EP357" s="24"/>
      <c r="EQ357" s="24"/>
      <c r="ER357" s="24"/>
      <c r="ES357" s="24"/>
      <c r="ET357" s="24"/>
      <c r="EU357" s="24"/>
      <c r="EV357" s="24"/>
      <c r="EW357" s="24"/>
      <c r="EX357" s="24"/>
      <c r="EY357" s="24"/>
      <c r="EZ357" s="24"/>
      <c r="FA357" s="24"/>
      <c r="FB357" s="24"/>
      <c r="FC357" s="24"/>
      <c r="FD357" s="24"/>
      <c r="FF357" s="2" t="s">
        <v>248</v>
      </c>
      <c r="FG357" s="19">
        <v>19073</v>
      </c>
      <c r="FH357" s="26">
        <v>13.22</v>
      </c>
      <c r="FI357" s="26">
        <v>14.45</v>
      </c>
      <c r="FJ357" s="26">
        <v>16.68</v>
      </c>
      <c r="FK357" s="26">
        <v>5.01</v>
      </c>
      <c r="FL357" s="26">
        <v>11.98</v>
      </c>
      <c r="FM357" s="26">
        <v>7.12</v>
      </c>
      <c r="FN357" s="26">
        <v>14.45</v>
      </c>
      <c r="FO357" s="24"/>
      <c r="FP357" s="24"/>
      <c r="FQ357" s="24"/>
      <c r="FR357" s="24"/>
      <c r="FS357" s="24"/>
      <c r="FT357" s="24"/>
      <c r="FU357" s="24"/>
      <c r="FW357" s="7">
        <v>9.5</v>
      </c>
      <c r="FX357" s="35">
        <v>751.59837484359628</v>
      </c>
      <c r="FY357" s="7">
        <v>-1.6178518931070958</v>
      </c>
      <c r="FZ357" s="7">
        <v>19.067494074503536</v>
      </c>
    </row>
    <row r="358" spans="1:182" x14ac:dyDescent="0.2">
      <c r="A358">
        <v>40</v>
      </c>
      <c r="B358" t="s">
        <v>199</v>
      </c>
      <c r="C358" t="s">
        <v>77</v>
      </c>
      <c r="D358" t="s">
        <v>69</v>
      </c>
      <c r="E358" s="19">
        <v>19605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3.2000000000000001E-2</v>
      </c>
      <c r="Q358">
        <v>0</v>
      </c>
      <c r="R358">
        <v>0</v>
      </c>
      <c r="S358">
        <v>3.0000000000000001E-3</v>
      </c>
      <c r="T358">
        <v>0</v>
      </c>
      <c r="U358">
        <v>0.06</v>
      </c>
      <c r="V358">
        <v>0.05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8.1000000000000003E-2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0.05</v>
      </c>
      <c r="BJ358">
        <v>0</v>
      </c>
      <c r="BK358">
        <v>0</v>
      </c>
      <c r="BL358">
        <v>0</v>
      </c>
      <c r="BM358">
        <v>0</v>
      </c>
      <c r="BN358">
        <v>0.05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0.06</v>
      </c>
      <c r="CF358">
        <v>0.01</v>
      </c>
      <c r="CG358">
        <v>0</v>
      </c>
      <c r="CH358">
        <v>0</v>
      </c>
      <c r="CI358">
        <v>0</v>
      </c>
      <c r="CJ358">
        <v>0</v>
      </c>
      <c r="CK358">
        <v>0.05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f t="shared" ref="DU358:DU371" si="118">COUNTIF(K358,"&gt;0")+COUNTIF(L358,"&gt;0")+COUNTIF(U358,"&gt;0")+COUNTIF(W358,"&gt;0")+COUNTIF(AW358,"&gt;0")+COUNTIF(BD358,"&gt;0")+COUNTIF(BE358,"&gt;0")+COUNTIF(CE358,"&gt;0")+COUNTIF(CF358,"&gt;0")+COUNTIF(DA358,"&gt;0")</f>
        <v>3</v>
      </c>
      <c r="DX358" s="2" t="s">
        <v>261</v>
      </c>
      <c r="DY358">
        <v>1.91175106122327</v>
      </c>
      <c r="DZ358">
        <v>1.91175106122327</v>
      </c>
      <c r="EA358">
        <v>4.0330714047829099</v>
      </c>
      <c r="EB358">
        <v>4.0330714047829099</v>
      </c>
      <c r="EC358">
        <v>4.0330714047829099</v>
      </c>
      <c r="ED358">
        <v>4.0330714047829099</v>
      </c>
      <c r="EE358">
        <v>4.0330714047829099</v>
      </c>
      <c r="EF358">
        <v>2.1213203435596402</v>
      </c>
      <c r="EG358">
        <v>2.1213203435596402</v>
      </c>
      <c r="EH358">
        <v>4.99395806270776</v>
      </c>
      <c r="EI358">
        <v>11.739143365553</v>
      </c>
      <c r="EJ358">
        <v>9.8273923043297504</v>
      </c>
      <c r="EK358">
        <v>0</v>
      </c>
      <c r="EL358">
        <v>1.91175106122327</v>
      </c>
      <c r="EM358">
        <v>0</v>
      </c>
      <c r="EN358">
        <v>0</v>
      </c>
      <c r="EO358" s="24"/>
      <c r="EP358" s="24"/>
      <c r="EQ358" s="24"/>
      <c r="ER358" s="24"/>
      <c r="ES358" s="24"/>
      <c r="ET358" s="24"/>
      <c r="EU358" s="24"/>
      <c r="EV358" s="24"/>
      <c r="EW358" s="24"/>
      <c r="EX358" s="24"/>
      <c r="EY358" s="24"/>
      <c r="EZ358" s="24"/>
      <c r="FA358" s="24"/>
      <c r="FB358" s="24"/>
      <c r="FC358" s="24"/>
      <c r="FD358" s="24"/>
      <c r="FF358" s="2" t="s">
        <v>248</v>
      </c>
      <c r="FG358" s="19">
        <v>19605</v>
      </c>
      <c r="FH358" s="26">
        <v>12.48</v>
      </c>
      <c r="FI358" s="26">
        <v>13.35</v>
      </c>
      <c r="FJ358" s="26">
        <v>15.8</v>
      </c>
      <c r="FK358" s="26">
        <v>6.01</v>
      </c>
      <c r="FL358" s="26">
        <v>10.25</v>
      </c>
      <c r="FM358" s="26">
        <v>7.4</v>
      </c>
      <c r="FN358" s="26">
        <v>13.35</v>
      </c>
      <c r="FO358" s="24"/>
      <c r="FP358" s="24"/>
      <c r="FQ358" s="24"/>
      <c r="FR358" s="24"/>
      <c r="FS358" s="24"/>
      <c r="FT358" s="24"/>
      <c r="FU358" s="24"/>
      <c r="FW358" s="7">
        <v>9.5</v>
      </c>
      <c r="FX358" s="35">
        <v>751.59837484359628</v>
      </c>
      <c r="FY358" s="7">
        <v>-1.6178518931070958</v>
      </c>
      <c r="FZ358" s="7">
        <v>19.067494074503536</v>
      </c>
    </row>
    <row r="359" spans="1:182" x14ac:dyDescent="0.2">
      <c r="A359">
        <v>40</v>
      </c>
      <c r="B359" t="s">
        <v>199</v>
      </c>
      <c r="C359" t="s">
        <v>77</v>
      </c>
      <c r="D359" t="s">
        <v>69</v>
      </c>
      <c r="E359" s="19">
        <v>20220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3.2000000000000001E-2</v>
      </c>
      <c r="Q359">
        <v>0</v>
      </c>
      <c r="R359">
        <v>0</v>
      </c>
      <c r="S359">
        <v>2E-3</v>
      </c>
      <c r="T359">
        <v>0</v>
      </c>
      <c r="U359">
        <v>0.06</v>
      </c>
      <c r="V359">
        <v>0.03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 s="26">
        <v>0.08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0.02</v>
      </c>
      <c r="BJ359">
        <v>0</v>
      </c>
      <c r="BK359">
        <v>0</v>
      </c>
      <c r="BL359">
        <v>0</v>
      </c>
      <c r="BM359">
        <v>0</v>
      </c>
      <c r="BN359">
        <v>0.05</v>
      </c>
      <c r="BO359">
        <v>0</v>
      </c>
      <c r="BP359">
        <v>0.01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0.09</v>
      </c>
      <c r="CF359">
        <v>0.01</v>
      </c>
      <c r="CG359">
        <v>0</v>
      </c>
      <c r="CH359">
        <v>0</v>
      </c>
      <c r="CI359">
        <v>0</v>
      </c>
      <c r="CJ359">
        <v>0</v>
      </c>
      <c r="CK359">
        <v>0.09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0.01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0.01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f t="shared" si="118"/>
        <v>3</v>
      </c>
      <c r="DV359" s="26"/>
      <c r="DX359" s="2" t="s">
        <v>261</v>
      </c>
      <c r="DY359">
        <v>2.2279788272401002</v>
      </c>
      <c r="DZ359">
        <v>2.2279788272401002</v>
      </c>
      <c r="EA359">
        <v>3.7825797546102402</v>
      </c>
      <c r="EB359">
        <v>4.0988075206270702</v>
      </c>
      <c r="EC359">
        <v>4.0988075206270702</v>
      </c>
      <c r="ED359">
        <v>4.0988075206270702</v>
      </c>
      <c r="EE359">
        <v>4.0988075206270702</v>
      </c>
      <c r="EF359">
        <v>1.87082869338697</v>
      </c>
      <c r="EG359">
        <v>1.87082869338697</v>
      </c>
      <c r="EH359">
        <v>5.5859856753980397</v>
      </c>
      <c r="EI359">
        <v>12.833503658252599</v>
      </c>
      <c r="EJ359">
        <v>10.605524831012501</v>
      </c>
      <c r="EK359">
        <v>0</v>
      </c>
      <c r="EL359">
        <v>2.22797882724011</v>
      </c>
      <c r="EM359">
        <v>0</v>
      </c>
      <c r="EN359">
        <v>0</v>
      </c>
      <c r="EO359" s="24"/>
      <c r="EP359" s="24"/>
      <c r="EQ359" s="24"/>
      <c r="ER359" s="24"/>
      <c r="ES359" s="24"/>
      <c r="ET359" s="24"/>
      <c r="EU359" s="24"/>
      <c r="EV359" s="24"/>
      <c r="EW359" s="24"/>
      <c r="EX359" s="24"/>
      <c r="EY359" s="24"/>
      <c r="EZ359" s="24"/>
      <c r="FA359" s="24"/>
      <c r="FB359" s="24"/>
      <c r="FC359" s="24"/>
      <c r="FD359" s="24"/>
      <c r="FF359" s="2" t="s">
        <v>249</v>
      </c>
      <c r="FG359" s="19">
        <v>20220</v>
      </c>
      <c r="FH359" s="26">
        <v>14</v>
      </c>
      <c r="FI359" s="26">
        <v>17.36</v>
      </c>
      <c r="FJ359" s="26">
        <v>17</v>
      </c>
      <c r="FK359" s="26">
        <v>6.57</v>
      </c>
      <c r="FL359" s="26">
        <v>12</v>
      </c>
      <c r="FM359" s="26">
        <v>8.18</v>
      </c>
      <c r="FN359" s="26">
        <v>14.36</v>
      </c>
      <c r="FO359" s="24"/>
      <c r="FP359" s="24"/>
      <c r="FQ359" s="24"/>
      <c r="FR359" s="24"/>
      <c r="FS359" s="24"/>
      <c r="FT359" s="24"/>
      <c r="FU359" s="24"/>
      <c r="FW359" s="7">
        <v>9.5</v>
      </c>
      <c r="FX359" s="35">
        <v>751.59837484359628</v>
      </c>
      <c r="FY359" s="7">
        <v>-1.6178518931070958</v>
      </c>
      <c r="FZ359" s="7">
        <v>19.067494074503536</v>
      </c>
    </row>
    <row r="360" spans="1:182" x14ac:dyDescent="0.2">
      <c r="A360">
        <v>40</v>
      </c>
      <c r="B360" t="s">
        <v>199</v>
      </c>
      <c r="C360" t="s">
        <v>77</v>
      </c>
      <c r="D360" t="s">
        <v>69</v>
      </c>
      <c r="E360" s="19">
        <v>20710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3.1E-2</v>
      </c>
      <c r="Q360">
        <v>0</v>
      </c>
      <c r="R360">
        <v>0</v>
      </c>
      <c r="S360">
        <v>0</v>
      </c>
      <c r="T360">
        <v>0</v>
      </c>
      <c r="U360">
        <v>7.0000000000000007E-2</v>
      </c>
      <c r="V360">
        <v>0.04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1E-3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7.5999999999999998E-2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0.02</v>
      </c>
      <c r="BJ360">
        <v>0</v>
      </c>
      <c r="BK360">
        <v>0</v>
      </c>
      <c r="BL360">
        <v>0</v>
      </c>
      <c r="BM360">
        <v>0</v>
      </c>
      <c r="BN360">
        <v>0.05</v>
      </c>
      <c r="BO360">
        <v>0</v>
      </c>
      <c r="BP360">
        <v>0.01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0.09</v>
      </c>
      <c r="CF360">
        <v>0.01</v>
      </c>
      <c r="CG360">
        <v>0</v>
      </c>
      <c r="CH360">
        <v>0</v>
      </c>
      <c r="CI360">
        <v>0</v>
      </c>
      <c r="CJ360">
        <v>0</v>
      </c>
      <c r="CK360">
        <v>0.1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f t="shared" si="118"/>
        <v>3</v>
      </c>
      <c r="DV360" s="26"/>
      <c r="DX360" s="2" t="s">
        <v>261</v>
      </c>
      <c r="DY360">
        <v>2.42584627257285</v>
      </c>
      <c r="DZ360">
        <v>2.42584627257285</v>
      </c>
      <c r="EA360">
        <v>3.6907573366401998</v>
      </c>
      <c r="EB360">
        <v>4.0069851026570404</v>
      </c>
      <c r="EC360">
        <v>4.0069851026570404</v>
      </c>
      <c r="ED360">
        <v>4.0069851026570404</v>
      </c>
      <c r="EE360">
        <v>4.0069851026570404</v>
      </c>
      <c r="EF360">
        <v>1.58113883008419</v>
      </c>
      <c r="EG360">
        <v>1.58113883008419</v>
      </c>
      <c r="EH360">
        <v>5.34998885575994</v>
      </c>
      <c r="EI360">
        <v>12.8587266377539</v>
      </c>
      <c r="EJ360">
        <v>10.4328803651811</v>
      </c>
      <c r="EK360">
        <v>0</v>
      </c>
      <c r="EL360">
        <v>2.42584627257285</v>
      </c>
      <c r="EM360">
        <v>0</v>
      </c>
      <c r="EN360">
        <v>0</v>
      </c>
      <c r="EO360" s="24"/>
      <c r="EP360" s="24"/>
      <c r="EQ360" s="24"/>
      <c r="ER360" s="24"/>
      <c r="ES360" s="24"/>
      <c r="ET360" s="24"/>
      <c r="EU360" s="24"/>
      <c r="EV360" s="24"/>
      <c r="EW360" s="24"/>
      <c r="EX360" s="24"/>
      <c r="EY360" s="24"/>
      <c r="EZ360" s="24"/>
      <c r="FA360" s="24"/>
      <c r="FB360" s="24"/>
      <c r="FC360" s="24"/>
      <c r="FD360" s="24"/>
      <c r="FF360" s="2" t="s">
        <v>249</v>
      </c>
      <c r="FG360" s="19">
        <v>20710</v>
      </c>
      <c r="FH360" s="26">
        <v>13.57</v>
      </c>
      <c r="FI360" s="26">
        <v>16.88</v>
      </c>
      <c r="FJ360" s="26">
        <v>16.88</v>
      </c>
      <c r="FK360" s="26">
        <v>6.07</v>
      </c>
      <c r="FL360" s="26">
        <v>13.25</v>
      </c>
      <c r="FM360" s="26">
        <v>8.08</v>
      </c>
      <c r="FN360" s="26">
        <v>15.3</v>
      </c>
      <c r="FO360" s="24"/>
      <c r="FP360" s="24"/>
      <c r="FQ360" s="24"/>
      <c r="FR360" s="24"/>
      <c r="FS360" s="24"/>
      <c r="FT360" s="24"/>
      <c r="FU360" s="24"/>
      <c r="FW360" s="7">
        <v>9.5</v>
      </c>
      <c r="FX360" s="35">
        <v>751.59837484359628</v>
      </c>
      <c r="FY360" s="7">
        <v>-1.6178518931070958</v>
      </c>
      <c r="FZ360" s="7">
        <v>19.067494074503536</v>
      </c>
    </row>
    <row r="361" spans="1:182" x14ac:dyDescent="0.2">
      <c r="A361">
        <v>40</v>
      </c>
      <c r="B361" t="s">
        <v>199</v>
      </c>
      <c r="C361" t="s">
        <v>77</v>
      </c>
      <c r="D361" t="s">
        <v>69</v>
      </c>
      <c r="E361" s="19">
        <v>21370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3.1E-2</v>
      </c>
      <c r="Q361">
        <v>0</v>
      </c>
      <c r="R361">
        <v>0</v>
      </c>
      <c r="S361">
        <v>3.0000000000000001E-3</v>
      </c>
      <c r="T361">
        <v>0</v>
      </c>
      <c r="U361">
        <v>0.06</v>
      </c>
      <c r="V361">
        <v>0.05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1E-3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7.3999999999999996E-2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0.04</v>
      </c>
      <c r="BO361">
        <v>0</v>
      </c>
      <c r="BP361">
        <v>0.01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0.1</v>
      </c>
      <c r="CF361">
        <v>0.01</v>
      </c>
      <c r="CG361">
        <v>0</v>
      </c>
      <c r="CH361">
        <v>0</v>
      </c>
      <c r="CI361">
        <v>0</v>
      </c>
      <c r="CJ361">
        <v>0</v>
      </c>
      <c r="CK361">
        <v>0.14000000000000001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0.01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f t="shared" si="118"/>
        <v>3</v>
      </c>
      <c r="DV361" s="26"/>
      <c r="DX361" s="2" t="s">
        <v>261</v>
      </c>
      <c r="DY361">
        <v>2.4117510612232702</v>
      </c>
      <c r="DZ361">
        <v>2.4117510612232702</v>
      </c>
      <c r="EA361">
        <v>3.4928898913074602</v>
      </c>
      <c r="EB361">
        <v>3.9928898913074602</v>
      </c>
      <c r="EC361">
        <v>3.9928898913074602</v>
      </c>
      <c r="ED361">
        <v>3.9928898913074602</v>
      </c>
      <c r="EE361">
        <v>3.9928898913074602</v>
      </c>
      <c r="EF361">
        <v>1.58113883008419</v>
      </c>
      <c r="EG361">
        <v>1.58113883008419</v>
      </c>
      <c r="EH361">
        <v>5.3029160527858998</v>
      </c>
      <c r="EI361">
        <v>16.304708458802999</v>
      </c>
      <c r="EJ361">
        <v>13.8929573975797</v>
      </c>
      <c r="EK361">
        <v>0</v>
      </c>
      <c r="EL361">
        <v>2.4117510612232702</v>
      </c>
      <c r="EM361">
        <v>0</v>
      </c>
      <c r="EN361">
        <v>0</v>
      </c>
      <c r="EO361" s="24"/>
      <c r="EP361" s="24"/>
      <c r="EQ361" s="24"/>
      <c r="ER361" s="24"/>
      <c r="ES361" s="24"/>
      <c r="ET361" s="24"/>
      <c r="EU361" s="24"/>
      <c r="EV361" s="24"/>
      <c r="EW361" s="24"/>
      <c r="EX361" s="24"/>
      <c r="EY361" s="24"/>
      <c r="EZ361" s="24"/>
      <c r="FA361" s="24"/>
      <c r="FB361" s="24"/>
      <c r="FC361" s="24"/>
      <c r="FD361" s="24"/>
      <c r="FF361" s="2" t="s">
        <v>248</v>
      </c>
      <c r="FG361" s="19">
        <v>21370</v>
      </c>
      <c r="FH361" s="26">
        <v>14.41</v>
      </c>
      <c r="FI361" s="26">
        <v>17.46</v>
      </c>
      <c r="FJ361" s="26">
        <v>17.73</v>
      </c>
      <c r="FK361" s="26">
        <v>6.18</v>
      </c>
      <c r="FL361" s="26">
        <v>16.510000000000002</v>
      </c>
      <c r="FM361" s="26">
        <v>8.2200000000000006</v>
      </c>
      <c r="FN361" s="26">
        <v>16.82</v>
      </c>
      <c r="FO361" s="24"/>
      <c r="FP361" s="24"/>
      <c r="FQ361" s="24"/>
      <c r="FR361" s="24"/>
      <c r="FS361" s="24"/>
      <c r="FT361" s="24"/>
      <c r="FU361" s="24"/>
      <c r="FW361" s="7">
        <v>9.5</v>
      </c>
      <c r="FX361" s="35">
        <v>751.59837484359628</v>
      </c>
      <c r="FY361" s="7">
        <v>-1.6178518931070958</v>
      </c>
      <c r="FZ361" s="7">
        <v>19.067494074503536</v>
      </c>
    </row>
    <row r="362" spans="1:182" x14ac:dyDescent="0.2">
      <c r="A362">
        <v>40</v>
      </c>
      <c r="B362" t="s">
        <v>199</v>
      </c>
      <c r="C362" t="s">
        <v>77</v>
      </c>
      <c r="D362" t="s">
        <v>69</v>
      </c>
      <c r="E362" s="19">
        <v>21505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3.2000000000000001E-2</v>
      </c>
      <c r="Q362">
        <v>0</v>
      </c>
      <c r="R362">
        <v>0</v>
      </c>
      <c r="S362">
        <v>7.0000000000000001E-3</v>
      </c>
      <c r="T362">
        <v>0</v>
      </c>
      <c r="U362">
        <v>0.04</v>
      </c>
      <c r="V362">
        <v>0.06</v>
      </c>
      <c r="W362">
        <v>1E-3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7.9000000000000001E-2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0.03</v>
      </c>
      <c r="BO362">
        <v>0</v>
      </c>
      <c r="BP362">
        <v>0.05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0.01</v>
      </c>
      <c r="CD362">
        <v>0</v>
      </c>
      <c r="CE362">
        <v>0.02</v>
      </c>
      <c r="CF362">
        <v>0.09</v>
      </c>
      <c r="CG362">
        <v>0</v>
      </c>
      <c r="CH362">
        <v>0</v>
      </c>
      <c r="CI362">
        <v>0</v>
      </c>
      <c r="CJ362">
        <v>0</v>
      </c>
      <c r="CK362">
        <v>0.11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0.01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0.02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f t="shared" si="118"/>
        <v>4</v>
      </c>
      <c r="DV362" s="26"/>
      <c r="DX362" s="2" t="s">
        <v>261</v>
      </c>
      <c r="DY362">
        <v>1.459168018637</v>
      </c>
      <c r="DZ362">
        <v>1.459168018637</v>
      </c>
      <c r="EA362">
        <v>3.32999671202397</v>
      </c>
      <c r="EB362">
        <v>3.32999671202397</v>
      </c>
      <c r="EC362">
        <v>3.32999671202397</v>
      </c>
      <c r="ED362">
        <v>3.32999671202397</v>
      </c>
      <c r="EE362">
        <v>3.32999671202397</v>
      </c>
      <c r="EF362">
        <v>1.87082869338697</v>
      </c>
      <c r="EG362">
        <v>1.87082869338697</v>
      </c>
      <c r="EH362">
        <v>4.00867777543339</v>
      </c>
      <c r="EI362">
        <v>11.994722278305201</v>
      </c>
      <c r="EJ362">
        <v>10.535554259668199</v>
      </c>
      <c r="EK362">
        <v>0</v>
      </c>
      <c r="EL362">
        <v>1.459168018637</v>
      </c>
      <c r="EM362">
        <v>0</v>
      </c>
      <c r="EN362">
        <v>0</v>
      </c>
      <c r="EO362" s="24"/>
      <c r="EP362" s="24"/>
      <c r="EQ362" s="24"/>
      <c r="ER362" s="24"/>
      <c r="ES362" s="24"/>
      <c r="ET362" s="24"/>
      <c r="EU362" s="24"/>
      <c r="EV362" s="24"/>
      <c r="EW362" s="24"/>
      <c r="EX362" s="24"/>
      <c r="EY362" s="24"/>
      <c r="EZ362" s="24"/>
      <c r="FA362" s="24"/>
      <c r="FB362" s="24"/>
      <c r="FC362" s="24"/>
      <c r="FD362" s="24"/>
      <c r="FF362" s="2" t="s">
        <v>248</v>
      </c>
      <c r="FG362" s="19">
        <v>21505</v>
      </c>
      <c r="FH362" s="26">
        <v>14.08</v>
      </c>
      <c r="FI362" s="26">
        <v>14.24</v>
      </c>
      <c r="FJ362" s="26">
        <v>17.239999999999998</v>
      </c>
      <c r="FK362" s="26">
        <v>5.46</v>
      </c>
      <c r="FL362" s="26">
        <v>13.5</v>
      </c>
      <c r="FM362" s="26">
        <v>8.27</v>
      </c>
      <c r="FN362" s="26">
        <v>14.66</v>
      </c>
      <c r="FO362" s="24"/>
      <c r="FP362" s="24"/>
      <c r="FQ362" s="24"/>
      <c r="FR362" s="24"/>
      <c r="FS362" s="24"/>
      <c r="FT362" s="24"/>
      <c r="FU362" s="24"/>
      <c r="FW362" s="7">
        <v>9.5</v>
      </c>
      <c r="FX362" s="35">
        <v>751.59837484359628</v>
      </c>
      <c r="FY362" s="7">
        <v>-1.6178518931070958</v>
      </c>
      <c r="FZ362" s="7">
        <v>19.067494074503536</v>
      </c>
    </row>
    <row r="363" spans="1:182" x14ac:dyDescent="0.2">
      <c r="A363">
        <v>40</v>
      </c>
      <c r="B363" t="s">
        <v>199</v>
      </c>
      <c r="C363" t="s">
        <v>77</v>
      </c>
      <c r="D363" t="s">
        <v>69</v>
      </c>
      <c r="E363" s="19">
        <v>21680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2.7E-2</v>
      </c>
      <c r="Q363">
        <v>0</v>
      </c>
      <c r="R363">
        <v>0</v>
      </c>
      <c r="S363">
        <v>3.0000000000000001E-3</v>
      </c>
      <c r="T363">
        <v>0</v>
      </c>
      <c r="U363">
        <v>0.05</v>
      </c>
      <c r="V363">
        <v>0.05</v>
      </c>
      <c r="W363">
        <v>1E-3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0.01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7.5999999999999998E-2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0.03</v>
      </c>
      <c r="BO363">
        <v>0</v>
      </c>
      <c r="BP363">
        <v>0.05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0.01</v>
      </c>
      <c r="CD363">
        <v>0</v>
      </c>
      <c r="CE363">
        <v>0.03</v>
      </c>
      <c r="CF363">
        <v>0.05</v>
      </c>
      <c r="CG363">
        <v>0</v>
      </c>
      <c r="CH363">
        <v>0</v>
      </c>
      <c r="CI363">
        <v>0</v>
      </c>
      <c r="CJ363">
        <v>0</v>
      </c>
      <c r="CK363">
        <v>0.12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0.01</v>
      </c>
      <c r="CR363">
        <v>0</v>
      </c>
      <c r="CS363">
        <v>0.01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0.03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0.02</v>
      </c>
      <c r="DI363">
        <v>0</v>
      </c>
      <c r="DJ363">
        <v>0</v>
      </c>
      <c r="DK363">
        <v>0</v>
      </c>
      <c r="DL363">
        <v>0.02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f t="shared" si="118"/>
        <v>4</v>
      </c>
      <c r="DV363" s="26"/>
      <c r="DX363" s="2" t="s">
        <v>261</v>
      </c>
      <c r="DY363">
        <v>1.69666722029995</v>
      </c>
      <c r="DZ363">
        <v>1.69666722029995</v>
      </c>
      <c r="EA363">
        <v>4.24617697709634</v>
      </c>
      <c r="EB363">
        <v>4.24617697709634</v>
      </c>
      <c r="EC363">
        <v>4.24617697709634</v>
      </c>
      <c r="ED363">
        <v>4.24617697709634</v>
      </c>
      <c r="EE363">
        <v>4.24617697709634</v>
      </c>
      <c r="EF363">
        <v>2.54950975679639</v>
      </c>
      <c r="EG363">
        <v>2.54950975679639</v>
      </c>
      <c r="EH363">
        <v>5.23220112623269</v>
      </c>
      <c r="EI363">
        <v>12.6650655983068</v>
      </c>
      <c r="EJ363">
        <v>10.9683983780068</v>
      </c>
      <c r="EK363">
        <v>2.4037740014865001</v>
      </c>
      <c r="EL363">
        <v>0.70710678118654802</v>
      </c>
      <c r="EM363">
        <v>0</v>
      </c>
      <c r="EN363">
        <v>0</v>
      </c>
      <c r="EO363" s="24"/>
      <c r="EP363" s="24"/>
      <c r="EQ363" s="24"/>
      <c r="ER363" s="24"/>
      <c r="ES363" s="24"/>
      <c r="ET363" s="24"/>
      <c r="EU363" s="24"/>
      <c r="EV363" s="24"/>
      <c r="EW363" s="24"/>
      <c r="EX363" s="24"/>
      <c r="EY363" s="24"/>
      <c r="EZ363" s="24"/>
      <c r="FA363" s="24"/>
      <c r="FB363" s="24"/>
      <c r="FC363" s="24"/>
      <c r="FD363" s="24"/>
      <c r="FF363" s="2" t="s">
        <v>248</v>
      </c>
      <c r="FG363" s="19">
        <v>21680</v>
      </c>
      <c r="FH363" s="26">
        <v>13.65</v>
      </c>
      <c r="FI363" s="26">
        <v>14.81</v>
      </c>
      <c r="FJ363" s="26">
        <v>17.809999999999999</v>
      </c>
      <c r="FK363" s="26">
        <v>6.36</v>
      </c>
      <c r="FL363" s="26">
        <v>12.01</v>
      </c>
      <c r="FM363" s="26">
        <v>7.25</v>
      </c>
      <c r="FN363" s="26">
        <v>14.81</v>
      </c>
      <c r="FO363" s="24"/>
      <c r="FP363" s="24"/>
      <c r="FQ363" s="24"/>
      <c r="FR363" s="24"/>
      <c r="FS363" s="24"/>
      <c r="FT363" s="24"/>
      <c r="FU363" s="24"/>
      <c r="FW363" s="7">
        <v>9.5</v>
      </c>
      <c r="FX363" s="35">
        <v>751.59837484359628</v>
      </c>
      <c r="FY363" s="7">
        <v>-1.6178518931070958</v>
      </c>
      <c r="FZ363" s="7">
        <v>19.067494074503536</v>
      </c>
    </row>
    <row r="364" spans="1:182" x14ac:dyDescent="0.2">
      <c r="A364">
        <v>40</v>
      </c>
      <c r="B364" t="s">
        <v>199</v>
      </c>
      <c r="C364" t="s">
        <v>77</v>
      </c>
      <c r="D364" t="s">
        <v>69</v>
      </c>
      <c r="E364" s="19">
        <v>21795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2.9000000000000001E-2</v>
      </c>
      <c r="Q364">
        <v>0</v>
      </c>
      <c r="R364">
        <v>0</v>
      </c>
      <c r="S364">
        <v>3.0000000000000001E-3</v>
      </c>
      <c r="T364">
        <v>0</v>
      </c>
      <c r="U364">
        <v>0.06</v>
      </c>
      <c r="V364">
        <v>0.03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0.01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7.1999999999999995E-2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0.04</v>
      </c>
      <c r="BO364">
        <v>0</v>
      </c>
      <c r="BP364">
        <v>0.01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0.01</v>
      </c>
      <c r="CF364">
        <v>0.06</v>
      </c>
      <c r="CG364">
        <v>0</v>
      </c>
      <c r="CH364">
        <v>0</v>
      </c>
      <c r="CI364">
        <v>0</v>
      </c>
      <c r="CJ364">
        <v>0</v>
      </c>
      <c r="CK364">
        <v>7.0000000000000007E-2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0.01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0.02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f t="shared" si="118"/>
        <v>3</v>
      </c>
      <c r="DV364" s="26"/>
      <c r="DX364" s="2" t="s">
        <v>261</v>
      </c>
      <c r="DY364">
        <v>1.91175106122327</v>
      </c>
      <c r="DZ364">
        <v>1.91175106122327</v>
      </c>
      <c r="EA364">
        <v>3.4928898913074602</v>
      </c>
      <c r="EB364">
        <v>3.4928898913074602</v>
      </c>
      <c r="EC364">
        <v>3.4928898913074602</v>
      </c>
      <c r="ED364">
        <v>3.4928898913074602</v>
      </c>
      <c r="EE364">
        <v>3.4928898913074602</v>
      </c>
      <c r="EF364">
        <v>1.58113883008419</v>
      </c>
      <c r="EG364">
        <v>1.58113883008419</v>
      </c>
      <c r="EH364">
        <v>4.99395806270776</v>
      </c>
      <c r="EI364">
        <v>13.184759218437501</v>
      </c>
      <c r="EJ364">
        <v>11.2730081572142</v>
      </c>
      <c r="EK364">
        <v>2.6188578424098199</v>
      </c>
      <c r="EL364">
        <v>0.70710678118654802</v>
      </c>
      <c r="EM364">
        <v>0</v>
      </c>
      <c r="EN364">
        <v>0</v>
      </c>
      <c r="EO364" s="24"/>
      <c r="EP364" s="24"/>
      <c r="EQ364" s="24"/>
      <c r="ER364" s="24"/>
      <c r="ES364" s="24"/>
      <c r="ET364" s="24"/>
      <c r="EU364" s="24"/>
      <c r="EV364" s="24"/>
      <c r="EW364" s="24"/>
      <c r="EX364" s="24"/>
      <c r="EY364" s="24"/>
      <c r="EZ364" s="24"/>
      <c r="FA364" s="24"/>
      <c r="FB364" s="24"/>
      <c r="FC364" s="24"/>
      <c r="FD364" s="24"/>
      <c r="FF364" s="2" t="s">
        <v>248</v>
      </c>
      <c r="FG364" s="19">
        <v>21795</v>
      </c>
      <c r="FH364" s="26">
        <v>12.52</v>
      </c>
      <c r="FI364" s="26">
        <v>13.28</v>
      </c>
      <c r="FJ364" s="26">
        <v>16.52</v>
      </c>
      <c r="FK364" s="26">
        <v>5.85</v>
      </c>
      <c r="FL364" s="26">
        <v>13.2</v>
      </c>
      <c r="FM364" s="26">
        <v>7.1</v>
      </c>
      <c r="FN364" s="26">
        <v>15.69</v>
      </c>
      <c r="FO364" s="24"/>
      <c r="FP364" s="24"/>
      <c r="FQ364" s="24"/>
      <c r="FR364" s="24"/>
      <c r="FS364" s="24"/>
      <c r="FT364" s="24"/>
      <c r="FU364" s="24"/>
      <c r="FW364" s="7">
        <v>9.5</v>
      </c>
      <c r="FX364" s="35">
        <v>751.59837484359628</v>
      </c>
      <c r="FY364" s="7">
        <v>-1.6178518931070958</v>
      </c>
      <c r="FZ364" s="7">
        <v>19.067494074503536</v>
      </c>
    </row>
    <row r="365" spans="1:182" x14ac:dyDescent="0.2">
      <c r="A365">
        <v>40</v>
      </c>
      <c r="B365" t="s">
        <v>199</v>
      </c>
      <c r="C365" t="s">
        <v>77</v>
      </c>
      <c r="D365" t="s">
        <v>69</v>
      </c>
      <c r="E365" s="19">
        <v>21900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1.7999999999999999E-2</v>
      </c>
      <c r="Q365">
        <v>0</v>
      </c>
      <c r="R365">
        <v>0</v>
      </c>
      <c r="S365">
        <v>3.0000000000000001E-3</v>
      </c>
      <c r="T365">
        <v>0</v>
      </c>
      <c r="U365">
        <v>7.0000000000000007E-2</v>
      </c>
      <c r="V365">
        <v>0.03</v>
      </c>
      <c r="W365">
        <v>2E-3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1E-3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6.4000000000000001E-2</v>
      </c>
      <c r="AS365">
        <v>0</v>
      </c>
      <c r="AT365">
        <v>0</v>
      </c>
      <c r="AU365">
        <v>0</v>
      </c>
      <c r="AV365">
        <v>0</v>
      </c>
      <c r="AW365">
        <v>0.02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7.0000000000000007E-2</v>
      </c>
      <c r="BO365">
        <v>0</v>
      </c>
      <c r="BP365">
        <v>0.04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0.04</v>
      </c>
      <c r="CF365">
        <v>0.02</v>
      </c>
      <c r="CG365">
        <v>0</v>
      </c>
      <c r="CH365">
        <v>0.01</v>
      </c>
      <c r="CI365">
        <v>0</v>
      </c>
      <c r="CJ365">
        <v>0</v>
      </c>
      <c r="CK365">
        <v>0.13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0.01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f t="shared" si="118"/>
        <v>5</v>
      </c>
      <c r="DV365" s="26"/>
      <c r="DX365" s="2" t="s">
        <v>261</v>
      </c>
      <c r="DY365">
        <v>2.1096185065560098</v>
      </c>
      <c r="DZ365">
        <v>2.1096185065560098</v>
      </c>
      <c r="EA365">
        <v>4.23093885011565</v>
      </c>
      <c r="EB365">
        <v>4.23093885011565</v>
      </c>
      <c r="EC365">
        <v>4.23093885011565</v>
      </c>
      <c r="ED365">
        <v>4.23093885011565</v>
      </c>
      <c r="EE365">
        <v>4.23093885011565</v>
      </c>
      <c r="EF365">
        <v>2.1213203435596402</v>
      </c>
      <c r="EG365">
        <v>2.1213203435596402</v>
      </c>
      <c r="EH365">
        <v>2.1096185065560098</v>
      </c>
      <c r="EI365">
        <v>8.7979170666730901</v>
      </c>
      <c r="EJ365">
        <v>7.9130434315086697</v>
      </c>
      <c r="EK365">
        <v>1.2247448713915901</v>
      </c>
      <c r="EL365">
        <v>2.1096185065560098</v>
      </c>
      <c r="EM365">
        <v>0</v>
      </c>
      <c r="EN365">
        <v>0</v>
      </c>
      <c r="EO365" s="24"/>
      <c r="EP365" s="24"/>
      <c r="EQ365" s="24"/>
      <c r="ER365" s="24"/>
      <c r="ES365" s="24"/>
      <c r="ET365" s="24"/>
      <c r="EU365" s="24"/>
      <c r="EV365" s="24"/>
      <c r="EW365" s="24"/>
      <c r="EX365" s="24"/>
      <c r="EY365" s="24"/>
      <c r="EZ365" s="24"/>
      <c r="FA365" s="24"/>
      <c r="FB365" s="24"/>
      <c r="FC365" s="24"/>
      <c r="FD365" s="24"/>
      <c r="FF365" s="2" t="s">
        <v>248</v>
      </c>
      <c r="FG365" s="19">
        <v>21900</v>
      </c>
      <c r="FH365" s="26">
        <v>9.11</v>
      </c>
      <c r="FI365" s="26">
        <v>10.27</v>
      </c>
      <c r="FJ365" s="26">
        <v>13.27</v>
      </c>
      <c r="FK365" s="26">
        <v>2.5299999999999998</v>
      </c>
      <c r="FL365" s="26">
        <v>8.8699999999999992</v>
      </c>
      <c r="FM365" s="26">
        <v>4.76</v>
      </c>
      <c r="FN365" s="26">
        <v>12.27</v>
      </c>
      <c r="FO365" s="24"/>
      <c r="FP365" s="24"/>
      <c r="FQ365" s="24"/>
      <c r="FR365" s="24"/>
      <c r="FS365" s="24"/>
      <c r="FT365" s="24"/>
      <c r="FU365" s="24"/>
      <c r="FW365" s="7">
        <v>9.5</v>
      </c>
      <c r="FX365" s="35">
        <v>751.59837484359628</v>
      </c>
      <c r="FY365" s="7">
        <v>-1.6178518931070958</v>
      </c>
      <c r="FZ365" s="7">
        <v>19.067494074503536</v>
      </c>
    </row>
    <row r="366" spans="1:182" x14ac:dyDescent="0.2">
      <c r="A366">
        <v>40</v>
      </c>
      <c r="B366" t="s">
        <v>199</v>
      </c>
      <c r="C366" t="s">
        <v>77</v>
      </c>
      <c r="D366" t="s">
        <v>69</v>
      </c>
      <c r="E366" s="19">
        <v>22000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1.7000000000000001E-2</v>
      </c>
      <c r="Q366">
        <v>0</v>
      </c>
      <c r="R366">
        <v>0</v>
      </c>
      <c r="S366">
        <v>5.0000000000000001E-3</v>
      </c>
      <c r="T366">
        <v>0</v>
      </c>
      <c r="U366">
        <v>0.05</v>
      </c>
      <c r="V366">
        <v>0.03</v>
      </c>
      <c r="W366">
        <v>3.0000000000000001E-3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1E-3</v>
      </c>
      <c r="AF366">
        <v>0</v>
      </c>
      <c r="AG366">
        <v>0</v>
      </c>
      <c r="AH366">
        <v>0</v>
      </c>
      <c r="AI366">
        <v>0</v>
      </c>
      <c r="AJ366">
        <v>0.01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5.1999999999999998E-2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0.03</v>
      </c>
      <c r="BO366">
        <v>0.01</v>
      </c>
      <c r="BP366">
        <v>0.02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0.01</v>
      </c>
      <c r="CF366">
        <v>0.02</v>
      </c>
      <c r="CG366">
        <v>0</v>
      </c>
      <c r="CH366">
        <v>0</v>
      </c>
      <c r="CI366">
        <v>0</v>
      </c>
      <c r="CJ366">
        <v>0</v>
      </c>
      <c r="CK366">
        <v>0.1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0.01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0.01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0.02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f t="shared" si="118"/>
        <v>4</v>
      </c>
      <c r="DV366" s="26"/>
      <c r="DX366" s="2" t="s">
        <v>261</v>
      </c>
      <c r="DY366">
        <v>2.4037740014865001</v>
      </c>
      <c r="DZ366">
        <v>2.4037740014865001</v>
      </c>
      <c r="EA366">
        <v>3.56749591368692</v>
      </c>
      <c r="EB366">
        <v>4.2746026948734697</v>
      </c>
      <c r="EC366">
        <v>4.2746026948734697</v>
      </c>
      <c r="ED366">
        <v>4.2746026948734697</v>
      </c>
      <c r="EE366">
        <v>4.2746026948734697</v>
      </c>
      <c r="EF366">
        <v>2.5779354745735201</v>
      </c>
      <c r="EG366">
        <v>1.87082869338697</v>
      </c>
      <c r="EH366">
        <v>6.8196544346504204</v>
      </c>
      <c r="EI366">
        <v>12.205382818759</v>
      </c>
      <c r="EJ366">
        <v>10.5087155984591</v>
      </c>
      <c r="EK366">
        <v>2.4037740014865001</v>
      </c>
      <c r="EL366">
        <v>0.70710678118654802</v>
      </c>
      <c r="EM366">
        <v>0</v>
      </c>
      <c r="EN366">
        <v>0</v>
      </c>
      <c r="EO366" s="24"/>
      <c r="EP366" s="24"/>
      <c r="EQ366" s="24"/>
      <c r="ER366" s="24"/>
      <c r="ES366" s="24"/>
      <c r="ET366" s="24"/>
      <c r="EU366" s="24"/>
      <c r="EV366" s="24"/>
      <c r="EW366" s="24"/>
      <c r="EX366" s="24"/>
      <c r="EY366" s="24"/>
      <c r="EZ366" s="24"/>
      <c r="FA366" s="24"/>
      <c r="FB366" s="24"/>
      <c r="FC366" s="24"/>
      <c r="FD366" s="24"/>
      <c r="FF366" s="2" t="s">
        <v>248</v>
      </c>
      <c r="FG366" s="19">
        <v>22000</v>
      </c>
      <c r="FH366" s="26">
        <v>14.5</v>
      </c>
      <c r="FI366" s="26">
        <v>15.59</v>
      </c>
      <c r="FJ366" s="26">
        <v>17.32</v>
      </c>
      <c r="FK366" s="26">
        <v>6.75</v>
      </c>
      <c r="FL366" s="26">
        <v>12.5</v>
      </c>
      <c r="FM366" s="26">
        <v>8.2200000000000006</v>
      </c>
      <c r="FN366" s="26">
        <v>15.59</v>
      </c>
      <c r="FO366" s="24"/>
      <c r="FP366" s="24"/>
      <c r="FQ366" s="24"/>
      <c r="FR366" s="24"/>
      <c r="FS366" s="24"/>
      <c r="FT366" s="24"/>
      <c r="FU366" s="24"/>
      <c r="FW366" s="7">
        <v>9.5</v>
      </c>
      <c r="FX366" s="35">
        <v>751.59837484359628</v>
      </c>
      <c r="FY366" s="7">
        <v>-1.6178518931070958</v>
      </c>
      <c r="FZ366" s="7">
        <v>19.067494074503536</v>
      </c>
    </row>
    <row r="367" spans="1:182" x14ac:dyDescent="0.2">
      <c r="A367">
        <v>40</v>
      </c>
      <c r="B367" t="s">
        <v>199</v>
      </c>
      <c r="C367" t="s">
        <v>77</v>
      </c>
      <c r="D367" t="s">
        <v>69</v>
      </c>
      <c r="E367" s="19">
        <v>22105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1.4999999999999999E-2</v>
      </c>
      <c r="Q367">
        <v>0</v>
      </c>
      <c r="R367">
        <v>0</v>
      </c>
      <c r="S367">
        <v>7.0000000000000001E-3</v>
      </c>
      <c r="T367">
        <v>0</v>
      </c>
      <c r="U367">
        <v>0.06</v>
      </c>
      <c r="V367">
        <v>0.02</v>
      </c>
      <c r="W367">
        <v>1E-3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5.8000000000000003E-2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0.04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0.57999999999999996</v>
      </c>
      <c r="CF367">
        <v>0.04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0.01</v>
      </c>
      <c r="CT367">
        <v>0</v>
      </c>
      <c r="CU367">
        <v>0</v>
      </c>
      <c r="CV367">
        <v>0</v>
      </c>
      <c r="CW367">
        <v>0</v>
      </c>
      <c r="CX367">
        <v>0.01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f t="shared" si="118"/>
        <v>4</v>
      </c>
      <c r="DV367" s="26"/>
      <c r="DX367" s="2" t="s">
        <v>261</v>
      </c>
      <c r="DY367">
        <v>2.6188578424098199</v>
      </c>
      <c r="DZ367">
        <v>2.6188578424098199</v>
      </c>
      <c r="EA367">
        <v>4.2569589411349904</v>
      </c>
      <c r="EB367">
        <v>4.9640657223215303</v>
      </c>
      <c r="EC367">
        <v>4.9640657223215303</v>
      </c>
      <c r="ED367">
        <v>4.9640657223215303</v>
      </c>
      <c r="EE367">
        <v>4.9640657223215303</v>
      </c>
      <c r="EF367">
        <v>3.0523146610982601</v>
      </c>
      <c r="EG367">
        <v>2.34520787991171</v>
      </c>
      <c r="EH367">
        <v>7.0347382755737398</v>
      </c>
      <c r="EI367">
        <v>12.207739855605</v>
      </c>
      <c r="EJ367">
        <v>10.295988794381699</v>
      </c>
      <c r="EK367">
        <v>0</v>
      </c>
      <c r="EL367">
        <v>1.91175106122327</v>
      </c>
      <c r="EM367">
        <v>0</v>
      </c>
      <c r="EN367">
        <v>0</v>
      </c>
      <c r="EO367" s="24"/>
      <c r="EP367" s="24"/>
      <c r="EQ367" s="24"/>
      <c r="ER367" s="24"/>
      <c r="ES367" s="24"/>
      <c r="ET367" s="24"/>
      <c r="EU367" s="24"/>
      <c r="EV367" s="24"/>
      <c r="EW367" s="24"/>
      <c r="EX367" s="24"/>
      <c r="EY367" s="24"/>
      <c r="EZ367" s="24"/>
      <c r="FA367" s="24"/>
      <c r="FB367" s="24"/>
      <c r="FC367" s="24"/>
      <c r="FD367" s="24"/>
      <c r="FF367" s="2" t="s">
        <v>248</v>
      </c>
      <c r="FG367" s="19">
        <v>22105</v>
      </c>
      <c r="FH367" s="26">
        <v>14.39</v>
      </c>
      <c r="FI367" s="26">
        <v>15.22</v>
      </c>
      <c r="FJ367" s="26">
        <v>17.22</v>
      </c>
      <c r="FK367" s="26">
        <v>6.88</v>
      </c>
      <c r="FL367" s="26">
        <v>11.94</v>
      </c>
      <c r="FM367" s="26">
        <v>8.5299999999999994</v>
      </c>
      <c r="FN367" s="26">
        <v>16.22</v>
      </c>
      <c r="FO367" s="24"/>
      <c r="FP367" s="24"/>
      <c r="FQ367" s="24"/>
      <c r="FR367" s="24"/>
      <c r="FS367" s="24"/>
      <c r="FT367" s="24"/>
      <c r="FU367" s="24"/>
      <c r="FW367" s="7">
        <v>9.5</v>
      </c>
      <c r="FX367" s="35">
        <v>751.59837484359628</v>
      </c>
      <c r="FY367" s="7">
        <v>-1.6178518931070958</v>
      </c>
      <c r="FZ367" s="7">
        <v>19.067494074503536</v>
      </c>
    </row>
    <row r="368" spans="1:182" x14ac:dyDescent="0.2">
      <c r="A368">
        <v>40</v>
      </c>
      <c r="B368" t="s">
        <v>199</v>
      </c>
      <c r="C368" t="s">
        <v>77</v>
      </c>
      <c r="D368" t="s">
        <v>69</v>
      </c>
      <c r="E368" s="19">
        <v>22215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1.2999999999999999E-2</v>
      </c>
      <c r="Q368">
        <v>0</v>
      </c>
      <c r="R368">
        <v>0</v>
      </c>
      <c r="S368">
        <v>5.0000000000000001E-3</v>
      </c>
      <c r="T368">
        <v>0</v>
      </c>
      <c r="U368">
        <v>0.05</v>
      </c>
      <c r="V368">
        <v>0.02</v>
      </c>
      <c r="W368">
        <v>1E-3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1E-3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4.8000000000000001E-2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0.04</v>
      </c>
      <c r="BO368">
        <v>0</v>
      </c>
      <c r="BP368">
        <v>0.01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7.0000000000000007E-2</v>
      </c>
      <c r="CF368">
        <v>0.01</v>
      </c>
      <c r="CG368">
        <v>0</v>
      </c>
      <c r="CH368">
        <v>0</v>
      </c>
      <c r="CI368">
        <v>0</v>
      </c>
      <c r="CJ368">
        <v>0</v>
      </c>
      <c r="CK368">
        <v>0.2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0.01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0.01</v>
      </c>
      <c r="CZ368">
        <v>0</v>
      </c>
      <c r="DA368">
        <v>0</v>
      </c>
      <c r="DB368">
        <v>0</v>
      </c>
      <c r="DC368">
        <v>0</v>
      </c>
      <c r="DD368">
        <v>0.01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f t="shared" si="118"/>
        <v>4</v>
      </c>
      <c r="DV368" s="26"/>
      <c r="DX368" s="2" t="s">
        <v>261</v>
      </c>
      <c r="DY368">
        <v>2.4037740014865001</v>
      </c>
      <c r="DZ368">
        <v>2.4037740014865001</v>
      </c>
      <c r="EA368">
        <v>3.8179875638595901</v>
      </c>
      <c r="EB368">
        <v>4.5250943450461403</v>
      </c>
      <c r="EC368">
        <v>4.5250943450461403</v>
      </c>
      <c r="ED368">
        <v>4.5250943450461403</v>
      </c>
      <c r="EE368">
        <v>4.5250943450461403</v>
      </c>
      <c r="EF368">
        <v>2.8284271247461898</v>
      </c>
      <c r="EG368">
        <v>2.1213203435596402</v>
      </c>
      <c r="EH368">
        <v>6.07800861566127</v>
      </c>
      <c r="EI368">
        <v>13.3615306703282</v>
      </c>
      <c r="EJ368">
        <v>11.6648634500282</v>
      </c>
      <c r="EK368">
        <v>0</v>
      </c>
      <c r="EL368">
        <v>1.69666722029995</v>
      </c>
      <c r="EM368">
        <v>0</v>
      </c>
      <c r="EN368">
        <v>0</v>
      </c>
      <c r="EO368" s="24"/>
      <c r="EP368" s="24"/>
      <c r="EQ368" s="24"/>
      <c r="ER368" s="24"/>
      <c r="ES368" s="24"/>
      <c r="ET368" s="24"/>
      <c r="EU368" s="24"/>
      <c r="EV368" s="24"/>
      <c r="EW368" s="24"/>
      <c r="EX368" s="24"/>
      <c r="EY368" s="24"/>
      <c r="EZ368" s="24"/>
      <c r="FA368" s="24"/>
      <c r="FB368" s="24"/>
      <c r="FC368" s="24"/>
      <c r="FD368" s="24"/>
      <c r="FF368" s="2" t="s">
        <v>248</v>
      </c>
      <c r="FG368" s="19">
        <v>22215</v>
      </c>
      <c r="FH368" s="26">
        <v>14.66</v>
      </c>
      <c r="FI368" s="26">
        <v>14.66</v>
      </c>
      <c r="FJ368" s="26">
        <v>17.309999999999999</v>
      </c>
      <c r="FK368" s="26">
        <v>5.93</v>
      </c>
      <c r="FL368" s="26">
        <v>13.84</v>
      </c>
      <c r="FM368" s="26">
        <v>8.23</v>
      </c>
      <c r="FN368" s="26">
        <v>16.079999999999998</v>
      </c>
      <c r="FO368" s="24"/>
      <c r="FP368" s="24"/>
      <c r="FQ368" s="24"/>
      <c r="FR368" s="24"/>
      <c r="FS368" s="24"/>
      <c r="FT368" s="24"/>
      <c r="FU368" s="24"/>
      <c r="FW368" s="7">
        <v>9.5</v>
      </c>
      <c r="FX368" s="35">
        <v>751.59837484359628</v>
      </c>
      <c r="FY368" s="7">
        <v>-1.6178518931070958</v>
      </c>
      <c r="FZ368" s="7">
        <v>19.067494074503536</v>
      </c>
    </row>
    <row r="369" spans="1:182" x14ac:dyDescent="0.2">
      <c r="A369">
        <v>40</v>
      </c>
      <c r="B369" t="s">
        <v>199</v>
      </c>
      <c r="C369" t="s">
        <v>77</v>
      </c>
      <c r="D369" t="s">
        <v>69</v>
      </c>
      <c r="E369" s="19">
        <v>22505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1.7000000000000001E-2</v>
      </c>
      <c r="Q369">
        <v>0</v>
      </c>
      <c r="R369">
        <v>0</v>
      </c>
      <c r="S369">
        <v>5.0000000000000001E-3</v>
      </c>
      <c r="T369">
        <v>0</v>
      </c>
      <c r="U369">
        <v>0.06</v>
      </c>
      <c r="V369">
        <v>0.02</v>
      </c>
      <c r="W369">
        <v>1E-3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1E-3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6.7000000000000004E-2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0.04</v>
      </c>
      <c r="BJ369">
        <v>0</v>
      </c>
      <c r="BK369">
        <v>0</v>
      </c>
      <c r="BL369">
        <v>0</v>
      </c>
      <c r="BM369">
        <v>0</v>
      </c>
      <c r="BN369">
        <v>0.06</v>
      </c>
      <c r="BO369">
        <v>0</v>
      </c>
      <c r="BP369">
        <v>0.02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0.02</v>
      </c>
      <c r="CF369">
        <v>0.03</v>
      </c>
      <c r="CG369">
        <v>0</v>
      </c>
      <c r="CH369">
        <v>0</v>
      </c>
      <c r="CI369">
        <v>0</v>
      </c>
      <c r="CJ369">
        <v>0</v>
      </c>
      <c r="CK369">
        <v>0.2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0.01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0.01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f t="shared" si="118"/>
        <v>4</v>
      </c>
      <c r="DV369" s="19">
        <v>32</v>
      </c>
      <c r="DW369">
        <f>MAX(DU358:DU371)</f>
        <v>5</v>
      </c>
      <c r="DX369" s="2" t="s">
        <v>261</v>
      </c>
      <c r="DY369">
        <v>1.91175106122327</v>
      </c>
      <c r="DZ369">
        <v>1.91175106122327</v>
      </c>
      <c r="EA369">
        <v>4.4612608180196602</v>
      </c>
      <c r="EB369">
        <v>4.4612608180196602</v>
      </c>
      <c r="EC369">
        <v>4.4612608180196602</v>
      </c>
      <c r="ED369">
        <v>4.4612608180196602</v>
      </c>
      <c r="EE369">
        <v>4.4612608180196602</v>
      </c>
      <c r="EF369">
        <v>2.54950975679639</v>
      </c>
      <c r="EG369">
        <v>2.54950975679639</v>
      </c>
      <c r="EH369">
        <v>5.8487549982291798</v>
      </c>
      <c r="EI369">
        <v>12.2636217442542</v>
      </c>
      <c r="EJ369">
        <v>10.351870683030899</v>
      </c>
      <c r="EK369">
        <v>0</v>
      </c>
      <c r="EL369">
        <v>1.91175106122327</v>
      </c>
      <c r="EM369">
        <v>0</v>
      </c>
      <c r="EN369">
        <v>0</v>
      </c>
      <c r="EO369" s="24">
        <f>AVERAGE(DY356:DY369)</f>
        <v>2.1213008136996456</v>
      </c>
      <c r="EP369" s="24">
        <f t="shared" ref="EP369:FD369" si="119">AVERAGE(DZ356:DZ369)</f>
        <v>2.1213008136996456</v>
      </c>
      <c r="EQ369" s="24">
        <f t="shared" si="119"/>
        <v>3.9000482534103731</v>
      </c>
      <c r="ER369" s="24">
        <f t="shared" si="119"/>
        <v>4.1324608159527534</v>
      </c>
      <c r="ES369" s="24">
        <f t="shared" si="119"/>
        <v>4.1324608159527534</v>
      </c>
      <c r="ET369" s="24">
        <f t="shared" si="119"/>
        <v>4.1324608159527534</v>
      </c>
      <c r="EU369" s="24">
        <f t="shared" si="119"/>
        <v>4.1324608159527534</v>
      </c>
      <c r="EV369" s="24">
        <f t="shared" si="119"/>
        <v>2.1626828839359393</v>
      </c>
      <c r="EW369" s="24">
        <f t="shared" si="119"/>
        <v>2.0111600022531069</v>
      </c>
      <c r="EX369" s="24">
        <f t="shared" si="119"/>
        <v>5.1221534939000444</v>
      </c>
      <c r="EY369" s="24">
        <f t="shared" si="119"/>
        <v>12.396232093382936</v>
      </c>
      <c r="EZ369" s="24">
        <f t="shared" si="119"/>
        <v>10.513935937894086</v>
      </c>
      <c r="FA369" s="24">
        <f t="shared" si="119"/>
        <v>0.61793933691245784</v>
      </c>
      <c r="FB369" s="24">
        <f t="shared" si="119"/>
        <v>1.7423661349979913</v>
      </c>
      <c r="FC369" s="24">
        <f t="shared" si="119"/>
        <v>0</v>
      </c>
      <c r="FD369" s="24">
        <f t="shared" si="119"/>
        <v>0</v>
      </c>
      <c r="FE369" s="49" t="s">
        <v>261</v>
      </c>
      <c r="FF369" s="2" t="s">
        <v>248</v>
      </c>
      <c r="FG369" s="19">
        <v>22505</v>
      </c>
      <c r="FH369" s="26">
        <v>12.98</v>
      </c>
      <c r="FI369" s="26">
        <v>14.07</v>
      </c>
      <c r="FJ369" s="26">
        <v>16.809999999999999</v>
      </c>
      <c r="FK369" s="26">
        <v>6.59</v>
      </c>
      <c r="FL369" s="26">
        <v>12.33</v>
      </c>
      <c r="FM369" s="26">
        <v>7.74</v>
      </c>
      <c r="FN369" s="26">
        <v>16.07</v>
      </c>
      <c r="FO369" s="24">
        <f>AVERAGE(FH356:FH369)</f>
        <v>13.219285714285714</v>
      </c>
      <c r="FP369" s="24">
        <f t="shared" ref="FP369:FU369" si="120">AVERAGE(FI356:FI369)</f>
        <v>14.568571428571428</v>
      </c>
      <c r="FQ369" s="24">
        <f t="shared" si="120"/>
        <v>16.610714285714288</v>
      </c>
      <c r="FR369" s="24">
        <f t="shared" si="120"/>
        <v>5.8035714285714288</v>
      </c>
      <c r="FS369" s="24">
        <f t="shared" si="120"/>
        <v>12.262857142857145</v>
      </c>
      <c r="FT369" s="24">
        <f t="shared" si="120"/>
        <v>7.5549999999999997</v>
      </c>
      <c r="FU369" s="24">
        <f t="shared" si="120"/>
        <v>14.856428571428571</v>
      </c>
      <c r="FV369" s="49" t="s">
        <v>249</v>
      </c>
      <c r="FW369" s="7">
        <v>9.5</v>
      </c>
      <c r="FX369" s="35">
        <v>751.59837484359605</v>
      </c>
      <c r="FY369" s="7">
        <v>-1.6178518931071</v>
      </c>
      <c r="FZ369" s="7">
        <v>19.0674940745035</v>
      </c>
    </row>
    <row r="370" spans="1:182" x14ac:dyDescent="0.2">
      <c r="A370">
        <v>41</v>
      </c>
      <c r="B370" t="s">
        <v>0</v>
      </c>
      <c r="C370" t="s">
        <v>77</v>
      </c>
      <c r="D370" t="s">
        <v>69</v>
      </c>
      <c r="E370" s="19">
        <v>22690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7.0000000000000007E-2</v>
      </c>
      <c r="BJ370">
        <v>0</v>
      </c>
      <c r="BK370">
        <v>0</v>
      </c>
      <c r="BL370">
        <v>0</v>
      </c>
      <c r="BM370">
        <v>0</v>
      </c>
      <c r="BN370">
        <v>0.05</v>
      </c>
      <c r="BO370">
        <v>0</v>
      </c>
      <c r="BP370">
        <v>0.01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7.0000000000000007E-2</v>
      </c>
      <c r="CF370">
        <v>0.01</v>
      </c>
      <c r="CG370">
        <v>0</v>
      </c>
      <c r="CH370">
        <v>0</v>
      </c>
      <c r="CI370">
        <v>0</v>
      </c>
      <c r="CJ370">
        <v>0</v>
      </c>
      <c r="CK370">
        <v>0.21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0.01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0.01</v>
      </c>
      <c r="CZ370">
        <v>0</v>
      </c>
      <c r="DA370">
        <v>0</v>
      </c>
      <c r="DB370">
        <v>0</v>
      </c>
      <c r="DC370">
        <v>0</v>
      </c>
      <c r="DD370">
        <v>0.01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0.02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f t="shared" si="118"/>
        <v>2</v>
      </c>
      <c r="DV370" s="26"/>
      <c r="DX370" s="2" t="s">
        <v>253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9.9749686716300001</v>
      </c>
      <c r="EI370">
        <v>9.9749686716300001</v>
      </c>
      <c r="EJ370">
        <v>9.9749686716300001</v>
      </c>
      <c r="EK370">
        <v>0</v>
      </c>
      <c r="EL370">
        <v>0</v>
      </c>
      <c r="EM370">
        <v>0</v>
      </c>
      <c r="EN370">
        <v>0</v>
      </c>
      <c r="EO370" s="25"/>
      <c r="EP370" s="25"/>
      <c r="EQ370" s="25"/>
      <c r="ER370" s="25"/>
      <c r="ES370" s="25"/>
      <c r="ET370" s="25"/>
      <c r="EU370" s="25"/>
      <c r="EV370" s="25"/>
      <c r="EW370" s="25"/>
      <c r="EX370" s="25"/>
      <c r="EY370" s="25"/>
      <c r="EZ370" s="25"/>
      <c r="FA370" s="25"/>
      <c r="FB370" s="25"/>
      <c r="FC370" s="25"/>
      <c r="FD370" s="25"/>
      <c r="FF370" s="2" t="s">
        <v>247</v>
      </c>
      <c r="FG370" s="19">
        <v>22690</v>
      </c>
      <c r="FH370" s="26">
        <v>10</v>
      </c>
      <c r="FI370" s="26">
        <v>10</v>
      </c>
      <c r="FJ370" s="26">
        <v>10</v>
      </c>
      <c r="FK370" s="26">
        <v>10</v>
      </c>
      <c r="FL370" s="26">
        <v>10</v>
      </c>
      <c r="FM370" s="26">
        <v>10</v>
      </c>
      <c r="FN370" s="26">
        <v>10</v>
      </c>
      <c r="FO370" s="25"/>
      <c r="FP370" s="25"/>
      <c r="FQ370" s="25"/>
      <c r="FR370" s="25"/>
      <c r="FS370" s="25"/>
      <c r="FT370" s="25"/>
      <c r="FU370" s="25"/>
      <c r="FW370" s="7">
        <v>11</v>
      </c>
      <c r="FX370" s="7">
        <v>805.29443264007421</v>
      </c>
      <c r="FY370" s="7">
        <v>0.47052031258741822</v>
      </c>
      <c r="FZ370" s="7">
        <v>15.596982955932567</v>
      </c>
    </row>
    <row r="371" spans="1:182" x14ac:dyDescent="0.2">
      <c r="A371">
        <v>41</v>
      </c>
      <c r="B371" t="s">
        <v>0</v>
      </c>
      <c r="C371" t="s">
        <v>77</v>
      </c>
      <c r="D371" t="s">
        <v>69</v>
      </c>
      <c r="E371" s="19">
        <v>22830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0.03</v>
      </c>
      <c r="BJ371">
        <v>0</v>
      </c>
      <c r="BK371">
        <v>0</v>
      </c>
      <c r="BL371">
        <v>0</v>
      </c>
      <c r="BM371">
        <v>0</v>
      </c>
      <c r="BN371">
        <v>7.0000000000000007E-2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0.01</v>
      </c>
      <c r="CF371">
        <v>0.03</v>
      </c>
      <c r="CG371">
        <v>0</v>
      </c>
      <c r="CH371">
        <v>0.01</v>
      </c>
      <c r="CI371">
        <v>0</v>
      </c>
      <c r="CJ371">
        <v>0</v>
      </c>
      <c r="CK371">
        <v>0.16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0.01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f t="shared" si="118"/>
        <v>2</v>
      </c>
      <c r="DX371" s="2" t="s">
        <v>253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9.9749686716300001</v>
      </c>
      <c r="EI371">
        <v>9.9749686716300001</v>
      </c>
      <c r="EJ371">
        <v>9.9749686716300001</v>
      </c>
      <c r="EK371">
        <v>0</v>
      </c>
      <c r="EL371">
        <v>0</v>
      </c>
      <c r="EM371">
        <v>0</v>
      </c>
      <c r="EN371">
        <v>0</v>
      </c>
      <c r="EO371" s="25"/>
      <c r="EP371" s="25"/>
      <c r="EQ371" s="25"/>
      <c r="ER371" s="25"/>
      <c r="ES371" s="25"/>
      <c r="ET371" s="25"/>
      <c r="EU371" s="25"/>
      <c r="EV371" s="25"/>
      <c r="EW371" s="25"/>
      <c r="EX371" s="25"/>
      <c r="EY371" s="25"/>
      <c r="EZ371" s="25"/>
      <c r="FA371" s="25"/>
      <c r="FB371" s="25"/>
      <c r="FC371" s="25"/>
      <c r="FD371" s="25"/>
      <c r="FF371" s="2" t="s">
        <v>247</v>
      </c>
      <c r="FG371" s="19">
        <v>22830</v>
      </c>
      <c r="FH371" s="26">
        <v>10</v>
      </c>
      <c r="FI371" s="26">
        <v>10</v>
      </c>
      <c r="FJ371" s="26">
        <v>10</v>
      </c>
      <c r="FK371" s="26">
        <v>10</v>
      </c>
      <c r="FL371" s="26">
        <v>10</v>
      </c>
      <c r="FM371" s="26">
        <v>10</v>
      </c>
      <c r="FN371" s="26">
        <v>10</v>
      </c>
      <c r="FO371" s="25"/>
      <c r="FP371" s="25"/>
      <c r="FQ371" s="25"/>
      <c r="FR371" s="25"/>
      <c r="FS371" s="25"/>
      <c r="FT371" s="25"/>
      <c r="FU371" s="25"/>
      <c r="FW371" s="7">
        <v>11</v>
      </c>
      <c r="FX371" s="7">
        <v>805.29443264007421</v>
      </c>
      <c r="FY371" s="7">
        <v>0.47052031258741822</v>
      </c>
      <c r="FZ371" s="7">
        <v>15.596982955932567</v>
      </c>
    </row>
    <row r="372" spans="1:182" x14ac:dyDescent="0.2">
      <c r="A372">
        <v>41</v>
      </c>
      <c r="B372" t="s">
        <v>0</v>
      </c>
      <c r="C372" t="s">
        <v>77</v>
      </c>
      <c r="D372" t="s">
        <v>69</v>
      </c>
      <c r="E372" s="19">
        <v>19840.35714</v>
      </c>
      <c r="F372">
        <v>0.11</v>
      </c>
      <c r="G372">
        <v>0</v>
      </c>
      <c r="H372">
        <v>0</v>
      </c>
      <c r="I372">
        <v>0</v>
      </c>
      <c r="J372">
        <v>0.16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0.16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f t="shared" si="105"/>
        <v>0</v>
      </c>
      <c r="DX372" s="2" t="s">
        <v>267</v>
      </c>
      <c r="DY372">
        <v>7.0125068651226101</v>
      </c>
      <c r="DZ372">
        <v>14.3688693120771</v>
      </c>
      <c r="EA372">
        <v>7.5891745091700704</v>
      </c>
      <c r="EB372">
        <v>16.490189655636701</v>
      </c>
      <c r="EC372">
        <v>16.490189655636701</v>
      </c>
      <c r="ED372">
        <v>16.490189655636701</v>
      </c>
      <c r="EE372">
        <v>16.490189655636701</v>
      </c>
      <c r="EF372">
        <v>9.7766368950132208</v>
      </c>
      <c r="EG372">
        <v>4.11599209775052</v>
      </c>
      <c r="EH372">
        <v>12.062259334303601</v>
      </c>
      <c r="EI372">
        <v>10.644255224160201</v>
      </c>
      <c r="EJ372">
        <v>5.0497524691810396</v>
      </c>
      <c r="EK372">
        <v>0</v>
      </c>
      <c r="EL372">
        <v>3.47318241141955</v>
      </c>
      <c r="EM372">
        <v>0</v>
      </c>
      <c r="EN372">
        <v>0</v>
      </c>
      <c r="EO372" s="25"/>
      <c r="EP372" s="25"/>
      <c r="EQ372" s="25"/>
      <c r="ER372" s="25"/>
      <c r="ES372" s="25"/>
      <c r="ET372" s="25"/>
      <c r="EU372" s="25"/>
      <c r="EV372" s="25"/>
      <c r="EW372" s="25"/>
      <c r="EX372" s="25"/>
      <c r="EY372" s="25"/>
      <c r="EZ372" s="25"/>
      <c r="FA372" s="25"/>
      <c r="FB372" s="25"/>
      <c r="FC372" s="25"/>
      <c r="FD372" s="25"/>
      <c r="FF372" s="2" t="s">
        <v>248</v>
      </c>
      <c r="FG372" s="19">
        <v>19840.35714</v>
      </c>
      <c r="FH372" s="26">
        <v>16.809999999999999</v>
      </c>
      <c r="FI372" s="26">
        <v>21.89</v>
      </c>
      <c r="FJ372" s="26">
        <v>24.13</v>
      </c>
      <c r="FK372" s="26">
        <v>5.0999999999999996</v>
      </c>
      <c r="FL372" s="26">
        <v>9.57</v>
      </c>
      <c r="FM372" s="26">
        <v>7.34</v>
      </c>
      <c r="FN372" s="26">
        <v>21.89</v>
      </c>
      <c r="FO372" s="25"/>
      <c r="FP372" s="25"/>
      <c r="FQ372" s="25"/>
      <c r="FR372" s="25"/>
      <c r="FS372" s="25"/>
      <c r="FT372" s="25"/>
      <c r="FU372" s="25"/>
      <c r="FW372" s="7">
        <v>11</v>
      </c>
      <c r="FX372" s="7">
        <v>805.29443264007421</v>
      </c>
      <c r="FY372" s="7">
        <v>0.47052031258741822</v>
      </c>
      <c r="FZ372" s="7">
        <v>15.596982955932567</v>
      </c>
    </row>
    <row r="373" spans="1:182" x14ac:dyDescent="0.2">
      <c r="A373">
        <v>41</v>
      </c>
      <c r="B373" t="s">
        <v>0</v>
      </c>
      <c r="C373" t="s">
        <v>77</v>
      </c>
      <c r="D373" t="s">
        <v>69</v>
      </c>
      <c r="E373" s="19">
        <v>20984.21429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0.1</v>
      </c>
      <c r="Q373">
        <v>0</v>
      </c>
      <c r="R373">
        <v>0.05</v>
      </c>
      <c r="S373">
        <v>0</v>
      </c>
      <c r="T373">
        <v>0</v>
      </c>
      <c r="U373">
        <v>0.1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0.05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f t="shared" si="105"/>
        <v>0</v>
      </c>
      <c r="DX373" s="2" t="s">
        <v>261</v>
      </c>
      <c r="DY373">
        <v>2.63016976610171</v>
      </c>
      <c r="DZ373">
        <v>7.5429790675305703</v>
      </c>
      <c r="EA373">
        <v>7.5429790675305703</v>
      </c>
      <c r="EB373">
        <v>7.5429790675305703</v>
      </c>
      <c r="EC373">
        <v>7.5429790675305703</v>
      </c>
      <c r="ED373">
        <v>7.5429790675305703</v>
      </c>
      <c r="EE373">
        <v>7.5429790675305703</v>
      </c>
      <c r="EF373">
        <v>4.9128093014288599</v>
      </c>
      <c r="EG373">
        <v>4.9128093014288599</v>
      </c>
      <c r="EH373">
        <v>9.1493721713043605</v>
      </c>
      <c r="EI373">
        <v>12.2315791727888</v>
      </c>
      <c r="EJ373">
        <v>9.6014094066871394</v>
      </c>
      <c r="EK373">
        <v>4.7514901096613498</v>
      </c>
      <c r="EL373">
        <v>2.1213203435596402</v>
      </c>
      <c r="EM373">
        <v>0</v>
      </c>
      <c r="EN373">
        <v>0</v>
      </c>
      <c r="EO373" s="25"/>
      <c r="EP373" s="25"/>
      <c r="EQ373" s="25"/>
      <c r="ER373" s="25"/>
      <c r="ES373" s="25"/>
      <c r="ET373" s="25"/>
      <c r="EU373" s="25"/>
      <c r="EV373" s="25"/>
      <c r="EW373" s="25"/>
      <c r="EX373" s="25"/>
      <c r="EY373" s="25"/>
      <c r="EZ373" s="25"/>
      <c r="FA373" s="25"/>
      <c r="FB373" s="25"/>
      <c r="FC373" s="25"/>
      <c r="FD373" s="25"/>
      <c r="FF373" s="2" t="s">
        <v>249</v>
      </c>
      <c r="FG373" s="19">
        <v>20984.21429</v>
      </c>
      <c r="FH373" s="26">
        <v>15.76</v>
      </c>
      <c r="FI373" s="26">
        <v>18.93</v>
      </c>
      <c r="FJ373" s="26">
        <v>18.93</v>
      </c>
      <c r="FK373" s="26">
        <v>6.56</v>
      </c>
      <c r="FL373" s="26">
        <v>11.96</v>
      </c>
      <c r="FM373" s="26">
        <v>11.96</v>
      </c>
      <c r="FN373" s="26">
        <v>18.93</v>
      </c>
      <c r="FO373" s="25"/>
      <c r="FP373" s="25"/>
      <c r="FQ373" s="25"/>
      <c r="FR373" s="25"/>
      <c r="FS373" s="25"/>
      <c r="FT373" s="25"/>
      <c r="FU373" s="25"/>
      <c r="FW373" s="7">
        <v>11</v>
      </c>
      <c r="FX373" s="7">
        <v>805.29443264007421</v>
      </c>
      <c r="FY373" s="7">
        <v>0.47052031258741822</v>
      </c>
      <c r="FZ373" s="7">
        <v>15.596982955932567</v>
      </c>
    </row>
    <row r="374" spans="1:182" x14ac:dyDescent="0.2">
      <c r="A374">
        <v>41</v>
      </c>
      <c r="B374" t="s">
        <v>0</v>
      </c>
      <c r="C374" t="s">
        <v>77</v>
      </c>
      <c r="D374" t="s">
        <v>69</v>
      </c>
      <c r="E374" s="19">
        <v>21270.17857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0.05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0.21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0.26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0.05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f t="shared" si="105"/>
        <v>0</v>
      </c>
      <c r="DX374" s="2" t="s">
        <v>253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9.9749686716300001</v>
      </c>
      <c r="EI374">
        <v>9.9749686716300001</v>
      </c>
      <c r="EJ374">
        <v>9.9749686716300001</v>
      </c>
      <c r="EK374">
        <v>0</v>
      </c>
      <c r="EL374">
        <v>0</v>
      </c>
      <c r="EM374">
        <v>0</v>
      </c>
      <c r="EN374">
        <v>0</v>
      </c>
      <c r="EO374" s="25"/>
      <c r="EP374" s="25"/>
      <c r="EQ374" s="25"/>
      <c r="ER374" s="25"/>
      <c r="ES374" s="25"/>
      <c r="ET374" s="25"/>
      <c r="EU374" s="25"/>
      <c r="EV374" s="25"/>
      <c r="EW374" s="25"/>
      <c r="EX374" s="25"/>
      <c r="EY374" s="25"/>
      <c r="EZ374" s="25"/>
      <c r="FA374" s="25"/>
      <c r="FB374" s="25"/>
      <c r="FC374" s="25"/>
      <c r="FD374" s="25"/>
      <c r="FF374" s="2" t="s">
        <v>247</v>
      </c>
      <c r="FG374" s="19">
        <v>21270.17857</v>
      </c>
      <c r="FH374" s="26">
        <v>10</v>
      </c>
      <c r="FI374" s="26">
        <v>10</v>
      </c>
      <c r="FJ374" s="26">
        <v>10</v>
      </c>
      <c r="FK374" s="26">
        <v>10</v>
      </c>
      <c r="FL374" s="26">
        <v>10</v>
      </c>
      <c r="FM374" s="26">
        <v>10</v>
      </c>
      <c r="FN374" s="26">
        <v>10</v>
      </c>
      <c r="FO374" s="25"/>
      <c r="FP374" s="25"/>
      <c r="FQ374" s="25"/>
      <c r="FR374" s="25"/>
      <c r="FS374" s="25"/>
      <c r="FT374" s="25"/>
      <c r="FU374" s="25"/>
      <c r="FW374" s="7">
        <v>11</v>
      </c>
      <c r="FX374" s="7">
        <v>805.29443264007421</v>
      </c>
      <c r="FY374" s="7">
        <v>0.47052031258741822</v>
      </c>
      <c r="FZ374" s="7">
        <v>15.596982955932567</v>
      </c>
    </row>
    <row r="375" spans="1:182" x14ac:dyDescent="0.2">
      <c r="A375">
        <v>41</v>
      </c>
      <c r="B375" t="s">
        <v>0</v>
      </c>
      <c r="C375" t="s">
        <v>77</v>
      </c>
      <c r="D375" t="s">
        <v>69</v>
      </c>
      <c r="E375" s="19">
        <v>21842.10714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0.2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0.28999999999999998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0.43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f t="shared" si="105"/>
        <v>0</v>
      </c>
      <c r="DX375" s="2" t="s">
        <v>253</v>
      </c>
      <c r="DY375">
        <v>0</v>
      </c>
      <c r="DZ375">
        <v>4.0065355761222898</v>
      </c>
      <c r="EA375">
        <v>4.0065355761222898</v>
      </c>
      <c r="EB375">
        <v>4.0065355761222898</v>
      </c>
      <c r="EC375">
        <v>4.0065355761222898</v>
      </c>
      <c r="ED375">
        <v>4.0065355761222898</v>
      </c>
      <c r="EE375">
        <v>4.0065355761222898</v>
      </c>
      <c r="EF375">
        <v>4.0065355761222898</v>
      </c>
      <c r="EG375">
        <v>4.0065355761222898</v>
      </c>
      <c r="EH375">
        <v>7.7136243102707596</v>
      </c>
      <c r="EI375">
        <v>7.7136243102707596</v>
      </c>
      <c r="EJ375">
        <v>7.7136243102707596</v>
      </c>
      <c r="EK375">
        <v>4.4158804331639203</v>
      </c>
      <c r="EL375">
        <v>4.4158804331639203</v>
      </c>
      <c r="EM375">
        <v>0</v>
      </c>
      <c r="EN375">
        <v>0</v>
      </c>
      <c r="EO375" s="25"/>
      <c r="EP375" s="25"/>
      <c r="EQ375" s="25"/>
      <c r="ER375" s="25"/>
      <c r="ES375" s="25"/>
      <c r="ET375" s="25"/>
      <c r="EU375" s="25"/>
      <c r="EV375" s="25"/>
      <c r="EW375" s="25"/>
      <c r="EX375" s="25"/>
      <c r="EY375" s="25"/>
      <c r="EZ375" s="25"/>
      <c r="FA375" s="25"/>
      <c r="FB375" s="25"/>
      <c r="FC375" s="25"/>
      <c r="FD375" s="25"/>
      <c r="FF375" s="2" t="s">
        <v>247</v>
      </c>
      <c r="FG375" s="19">
        <v>21842.10714</v>
      </c>
      <c r="FH375" s="26">
        <v>10.91</v>
      </c>
      <c r="FI375" s="26">
        <v>10.91</v>
      </c>
      <c r="FJ375" s="26">
        <v>10.91</v>
      </c>
      <c r="FK375" s="26">
        <v>7.75</v>
      </c>
      <c r="FL375" s="26">
        <v>7.75</v>
      </c>
      <c r="FM375" s="26">
        <v>7.75</v>
      </c>
      <c r="FN375" s="26">
        <v>10.91</v>
      </c>
      <c r="FO375" s="25"/>
      <c r="FP375" s="25"/>
      <c r="FQ375" s="25"/>
      <c r="FR375" s="25"/>
      <c r="FS375" s="25"/>
      <c r="FT375" s="25"/>
      <c r="FU375" s="25"/>
      <c r="FW375" s="7">
        <v>11</v>
      </c>
      <c r="FX375" s="7">
        <v>805.29443264007421</v>
      </c>
      <c r="FY375" s="7">
        <v>0.47052031258741822</v>
      </c>
      <c r="FZ375" s="7">
        <v>15.596982955932567</v>
      </c>
    </row>
    <row r="376" spans="1:182" x14ac:dyDescent="0.2">
      <c r="A376">
        <v>41</v>
      </c>
      <c r="B376" t="s">
        <v>0</v>
      </c>
      <c r="C376" t="s">
        <v>77</v>
      </c>
      <c r="D376" t="s">
        <v>69</v>
      </c>
      <c r="E376" s="19">
        <v>22700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0.25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f t="shared" si="105"/>
        <v>0</v>
      </c>
      <c r="DX376" s="2" t="s">
        <v>253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8.6313382508160306</v>
      </c>
      <c r="EI376">
        <v>8.6313382508160306</v>
      </c>
      <c r="EJ376">
        <v>8.6313382508160306</v>
      </c>
      <c r="EK376">
        <v>0</v>
      </c>
      <c r="EL376">
        <v>0</v>
      </c>
      <c r="EM376">
        <v>0</v>
      </c>
      <c r="EN376">
        <v>0</v>
      </c>
      <c r="EO376" s="25"/>
      <c r="EP376" s="25"/>
      <c r="EQ376" s="25"/>
      <c r="ER376" s="25"/>
      <c r="ES376" s="25"/>
      <c r="ET376" s="25"/>
      <c r="EU376" s="25"/>
      <c r="EV376" s="25"/>
      <c r="EW376" s="25"/>
      <c r="EX376" s="25"/>
      <c r="EY376" s="25"/>
      <c r="EZ376" s="25"/>
      <c r="FA376" s="25"/>
      <c r="FB376" s="25"/>
      <c r="FC376" s="25"/>
      <c r="FD376" s="25"/>
      <c r="FF376" s="2" t="s">
        <v>247</v>
      </c>
      <c r="FG376" s="19">
        <v>22700</v>
      </c>
      <c r="FH376" s="26">
        <v>13.66</v>
      </c>
      <c r="FI376" s="26">
        <v>13.66</v>
      </c>
      <c r="FJ376" s="26">
        <v>13.66</v>
      </c>
      <c r="FK376" s="26">
        <v>8.66</v>
      </c>
      <c r="FL376" s="26">
        <v>13.66</v>
      </c>
      <c r="FM376" s="26">
        <v>13.66</v>
      </c>
      <c r="FN376" s="26">
        <v>13.66</v>
      </c>
      <c r="FO376" s="25"/>
      <c r="FP376" s="25"/>
      <c r="FQ376" s="25"/>
      <c r="FR376" s="25"/>
      <c r="FS376" s="25"/>
      <c r="FT376" s="25"/>
      <c r="FU376" s="25"/>
      <c r="FW376" s="7">
        <v>11</v>
      </c>
      <c r="FX376" s="7">
        <v>805.29443264007421</v>
      </c>
      <c r="FY376" s="7">
        <v>0.47052031258741822</v>
      </c>
      <c r="FZ376" s="7">
        <v>15.596982955932567</v>
      </c>
    </row>
    <row r="377" spans="1:182" x14ac:dyDescent="0.2">
      <c r="A377">
        <v>41</v>
      </c>
      <c r="B377" t="s">
        <v>0</v>
      </c>
      <c r="C377" t="s">
        <v>77</v>
      </c>
      <c r="D377" t="s">
        <v>69</v>
      </c>
      <c r="E377" s="19">
        <v>23220</v>
      </c>
      <c r="F377">
        <v>0.15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0.23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0.2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0.6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f t="shared" si="105"/>
        <v>0</v>
      </c>
      <c r="DX377" s="2" t="s">
        <v>267</v>
      </c>
      <c r="DY377">
        <v>4.2727723447133696</v>
      </c>
      <c r="DZ377">
        <v>12.408155593806599</v>
      </c>
      <c r="EA377">
        <v>11.338881828400501</v>
      </c>
      <c r="EB377">
        <v>15.1467683813324</v>
      </c>
      <c r="EC377">
        <v>15.1467683813324</v>
      </c>
      <c r="ED377">
        <v>15.1467683813324</v>
      </c>
      <c r="EE377">
        <v>15.1467683813324</v>
      </c>
      <c r="EF377">
        <v>7.0661094836870904</v>
      </c>
      <c r="EG377">
        <v>7.0661094836870904</v>
      </c>
      <c r="EH377">
        <v>9.0161888349659396</v>
      </c>
      <c r="EI377">
        <v>9.0161888349659396</v>
      </c>
      <c r="EJ377">
        <v>4.74341649025257</v>
      </c>
      <c r="EK377">
        <v>0</v>
      </c>
      <c r="EL377">
        <v>4.2727723447133696</v>
      </c>
      <c r="EM377">
        <v>0</v>
      </c>
      <c r="EN377">
        <v>0</v>
      </c>
      <c r="EO377" s="25"/>
      <c r="EP377" s="25"/>
      <c r="EQ377" s="25"/>
      <c r="ER377" s="25"/>
      <c r="ES377" s="25"/>
      <c r="ET377" s="25"/>
      <c r="EU377" s="25"/>
      <c r="EV377" s="25"/>
      <c r="EW377" s="25"/>
      <c r="EX377" s="25"/>
      <c r="EY377" s="25"/>
      <c r="EZ377" s="25"/>
      <c r="FA377" s="25"/>
      <c r="FB377" s="25"/>
      <c r="FC377" s="25"/>
      <c r="FD377" s="25"/>
      <c r="FF377" s="2" t="s">
        <v>249</v>
      </c>
      <c r="FG377" s="19">
        <v>23220</v>
      </c>
      <c r="FH377" s="26">
        <v>13.84</v>
      </c>
      <c r="FI377" s="26">
        <v>22.51</v>
      </c>
      <c r="FJ377" s="26">
        <v>22.51</v>
      </c>
      <c r="FK377" s="26">
        <v>4.8</v>
      </c>
      <c r="FL377" s="26">
        <v>7.62</v>
      </c>
      <c r="FM377" s="26">
        <v>4.8</v>
      </c>
      <c r="FN377" s="26">
        <v>22.51</v>
      </c>
      <c r="FO377" s="25"/>
      <c r="FP377" s="25"/>
      <c r="FQ377" s="25"/>
      <c r="FR377" s="25"/>
      <c r="FS377" s="25"/>
      <c r="FT377" s="25"/>
      <c r="FU377" s="25"/>
      <c r="FW377" s="7">
        <v>11</v>
      </c>
      <c r="FX377" s="7">
        <v>805.29443264007421</v>
      </c>
      <c r="FY377" s="7">
        <v>0.47052031258741822</v>
      </c>
      <c r="FZ377" s="7">
        <v>15.596982955932567</v>
      </c>
    </row>
    <row r="378" spans="1:182" x14ac:dyDescent="0.2">
      <c r="A378">
        <v>41</v>
      </c>
      <c r="B378" t="s">
        <v>0</v>
      </c>
      <c r="C378" t="s">
        <v>77</v>
      </c>
      <c r="D378" t="s">
        <v>69</v>
      </c>
      <c r="E378" s="19">
        <v>23369.090909999999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0.25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0.75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f t="shared" si="105"/>
        <v>0</v>
      </c>
      <c r="DX378" s="2" t="s">
        <v>253</v>
      </c>
      <c r="DY378">
        <v>4.4777508340342198</v>
      </c>
      <c r="DZ378">
        <v>4.4777508340342198</v>
      </c>
      <c r="EA378">
        <v>4.4777508340342198</v>
      </c>
      <c r="EB378">
        <v>4.4777508340342198</v>
      </c>
      <c r="EC378">
        <v>4.4777508340342198</v>
      </c>
      <c r="ED378">
        <v>4.4777508340342198</v>
      </c>
      <c r="EE378">
        <v>4.4777508340342198</v>
      </c>
      <c r="EF378">
        <v>0</v>
      </c>
      <c r="EG378">
        <v>0</v>
      </c>
      <c r="EH378">
        <v>13.1090890848503</v>
      </c>
      <c r="EI378">
        <v>13.1090890848503</v>
      </c>
      <c r="EJ378">
        <v>8.6313382508160306</v>
      </c>
      <c r="EK378">
        <v>0</v>
      </c>
      <c r="EL378">
        <v>4.4777508340342198</v>
      </c>
      <c r="EM378">
        <v>0</v>
      </c>
      <c r="EN378">
        <v>0</v>
      </c>
      <c r="EO378" s="25"/>
      <c r="EP378" s="25"/>
      <c r="EQ378" s="25"/>
      <c r="ER378" s="25"/>
      <c r="ES378" s="25"/>
      <c r="ET378" s="25"/>
      <c r="EU378" s="25"/>
      <c r="EV378" s="25"/>
      <c r="EW378" s="25"/>
      <c r="EX378" s="25"/>
      <c r="EY378" s="25"/>
      <c r="EZ378" s="25"/>
      <c r="FA378" s="25"/>
      <c r="FB378" s="25"/>
      <c r="FC378" s="25"/>
      <c r="FD378" s="25"/>
      <c r="FF378" s="2" t="s">
        <v>249</v>
      </c>
      <c r="FG378" s="19">
        <v>23369.090909999999</v>
      </c>
      <c r="FH378" s="26">
        <v>8.66</v>
      </c>
      <c r="FI378" s="26">
        <v>13.66</v>
      </c>
      <c r="FJ378" s="26">
        <v>13.66</v>
      </c>
      <c r="FK378" s="26">
        <v>8.66</v>
      </c>
      <c r="FL378" s="26">
        <v>8.66</v>
      </c>
      <c r="FM378" s="26">
        <v>8.66</v>
      </c>
      <c r="FN378" s="26">
        <v>13.66</v>
      </c>
      <c r="FO378" s="25"/>
      <c r="FP378" s="25"/>
      <c r="FQ378" s="25"/>
      <c r="FR378" s="25"/>
      <c r="FS378" s="25"/>
      <c r="FT378" s="25"/>
      <c r="FU378" s="25"/>
      <c r="FW378" s="7">
        <v>11</v>
      </c>
      <c r="FX378" s="7">
        <v>805.29443264007421</v>
      </c>
      <c r="FY378" s="7">
        <v>0.47052031258741822</v>
      </c>
      <c r="FZ378" s="7">
        <v>15.596982955932567</v>
      </c>
    </row>
    <row r="379" spans="1:182" x14ac:dyDescent="0.2">
      <c r="A379">
        <v>41</v>
      </c>
      <c r="B379" t="s">
        <v>0</v>
      </c>
      <c r="C379" t="s">
        <v>77</v>
      </c>
      <c r="D379" t="s">
        <v>69</v>
      </c>
      <c r="E379" s="19">
        <v>23398.181820000002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0.11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0.08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0.08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0.23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0.23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f t="shared" si="105"/>
        <v>0</v>
      </c>
      <c r="DX379" s="2" t="s">
        <v>261</v>
      </c>
      <c r="DY379">
        <v>2.7856111808355601</v>
      </c>
      <c r="DZ379">
        <v>7.0085347870436303</v>
      </c>
      <c r="EA379">
        <v>7.0085347870436303</v>
      </c>
      <c r="EB379">
        <v>10.2489051362476</v>
      </c>
      <c r="EC379">
        <v>10.2489051362476</v>
      </c>
      <c r="ED379">
        <v>10.2489051362476</v>
      </c>
      <c r="EE379">
        <v>10.2489051362476</v>
      </c>
      <c r="EF379">
        <v>7.4632939554120004</v>
      </c>
      <c r="EG379">
        <v>4.2229236062080702</v>
      </c>
      <c r="EH379">
        <v>10.235443393711201</v>
      </c>
      <c r="EI379">
        <v>13.4758137429152</v>
      </c>
      <c r="EJ379">
        <v>7.4498322128756698</v>
      </c>
      <c r="EK379">
        <v>0</v>
      </c>
      <c r="EL379">
        <v>2.7856111808355601</v>
      </c>
      <c r="EM379">
        <v>0</v>
      </c>
      <c r="EN379">
        <v>0</v>
      </c>
      <c r="EO379" s="25"/>
      <c r="EP379" s="25"/>
      <c r="EQ379" s="25"/>
      <c r="ER379" s="25"/>
      <c r="ES379" s="25"/>
      <c r="ET379" s="25"/>
      <c r="EU379" s="25"/>
      <c r="EV379" s="25"/>
      <c r="EW379" s="25"/>
      <c r="EX379" s="25"/>
      <c r="EY379" s="25"/>
      <c r="EZ379" s="25"/>
      <c r="FA379" s="25"/>
      <c r="FB379" s="25"/>
      <c r="FC379" s="25"/>
      <c r="FD379" s="25"/>
      <c r="FF379" s="2" t="s">
        <v>248</v>
      </c>
      <c r="FG379" s="19">
        <v>23398.181820000002</v>
      </c>
      <c r="FH379" s="26">
        <v>10.8</v>
      </c>
      <c r="FI379" s="26">
        <v>14.12</v>
      </c>
      <c r="FJ379" s="26">
        <v>17.43</v>
      </c>
      <c r="FK379" s="26">
        <v>7.48</v>
      </c>
      <c r="FL379" s="26">
        <v>7.48</v>
      </c>
      <c r="FM379" s="26">
        <v>7.48</v>
      </c>
      <c r="FN379" s="26">
        <v>14.12</v>
      </c>
      <c r="FO379" s="25"/>
      <c r="FP379" s="25"/>
      <c r="FQ379" s="25"/>
      <c r="FR379" s="25"/>
      <c r="FS379" s="25"/>
      <c r="FT379" s="25"/>
      <c r="FU379" s="25"/>
      <c r="FW379" s="7">
        <v>11</v>
      </c>
      <c r="FX379" s="7">
        <v>805.29443264007421</v>
      </c>
      <c r="FY379" s="7">
        <v>0.47052031258741822</v>
      </c>
      <c r="FZ379" s="7">
        <v>15.596982955932567</v>
      </c>
    </row>
    <row r="380" spans="1:182" x14ac:dyDescent="0.2">
      <c r="A380">
        <v>41</v>
      </c>
      <c r="B380" t="s">
        <v>0</v>
      </c>
      <c r="C380" t="s">
        <v>77</v>
      </c>
      <c r="D380" t="s">
        <v>69</v>
      </c>
      <c r="E380" s="19">
        <v>23572.727269999999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0.22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0.75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f t="shared" si="105"/>
        <v>0</v>
      </c>
      <c r="DX380" s="2" t="s">
        <v>269</v>
      </c>
      <c r="DY380">
        <v>4.1669162161306001</v>
      </c>
      <c r="DZ380">
        <v>12.5144638279757</v>
      </c>
      <c r="EA380">
        <v>12.5144638279757</v>
      </c>
      <c r="EB380">
        <v>12.5144638279757</v>
      </c>
      <c r="EC380">
        <v>12.5144638279757</v>
      </c>
      <c r="ED380">
        <v>12.5144638279757</v>
      </c>
      <c r="EE380">
        <v>12.5144638279757</v>
      </c>
      <c r="EF380">
        <v>8.3475476118451493</v>
      </c>
      <c r="EG380">
        <v>8.3475476118451493</v>
      </c>
      <c r="EH380">
        <v>4.1669162161306001</v>
      </c>
      <c r="EI380">
        <v>0</v>
      </c>
      <c r="EJ380">
        <v>4.1669162161306001</v>
      </c>
      <c r="EK380">
        <v>0</v>
      </c>
      <c r="EL380">
        <v>4.1669162161306001</v>
      </c>
      <c r="EM380">
        <v>0</v>
      </c>
      <c r="EN380">
        <v>0</v>
      </c>
      <c r="EO380" s="25"/>
      <c r="EP380" s="25"/>
      <c r="EQ380" s="25"/>
      <c r="ER380" s="25"/>
      <c r="ES380" s="25"/>
      <c r="ET380" s="25"/>
      <c r="EU380" s="25"/>
      <c r="EV380" s="25"/>
      <c r="EW380" s="25"/>
      <c r="EX380" s="25"/>
      <c r="EY380" s="25"/>
      <c r="EZ380" s="25"/>
      <c r="FA380" s="25"/>
      <c r="FB380" s="25"/>
      <c r="FC380" s="25"/>
      <c r="FD380" s="25"/>
      <c r="FF380" s="2" t="s">
        <v>249</v>
      </c>
      <c r="FG380" s="19">
        <v>23572.727269999999</v>
      </c>
      <c r="FH380" s="26">
        <v>6.24</v>
      </c>
      <c r="FI380" s="26">
        <v>10.94</v>
      </c>
      <c r="FJ380" s="26">
        <v>10.94</v>
      </c>
      <c r="FK380" s="26">
        <v>0</v>
      </c>
      <c r="FL380" s="26">
        <v>0</v>
      </c>
      <c r="FM380" s="26">
        <v>0</v>
      </c>
      <c r="FN380" s="26">
        <v>10.94</v>
      </c>
      <c r="FO380" s="25"/>
      <c r="FP380" s="25"/>
      <c r="FQ380" s="25"/>
      <c r="FR380" s="25"/>
      <c r="FS380" s="25"/>
      <c r="FT380" s="25"/>
      <c r="FU380" s="25"/>
      <c r="FW380" s="7">
        <v>11</v>
      </c>
      <c r="FX380" s="7">
        <v>805.29443264007421</v>
      </c>
      <c r="FY380" s="7">
        <v>0.47052031258741822</v>
      </c>
      <c r="FZ380" s="7">
        <v>15.596982955932567</v>
      </c>
    </row>
    <row r="381" spans="1:182" x14ac:dyDescent="0.2">
      <c r="A381">
        <v>41</v>
      </c>
      <c r="B381" t="s">
        <v>0</v>
      </c>
      <c r="C381" t="s">
        <v>77</v>
      </c>
      <c r="D381" t="s">
        <v>69</v>
      </c>
      <c r="E381" s="19">
        <v>23863.63636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0.33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0.22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0.56000000000000005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0.11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f t="shared" si="105"/>
        <v>0</v>
      </c>
      <c r="DX381" s="2" t="s">
        <v>253</v>
      </c>
      <c r="DY381">
        <v>5.2248562539561103</v>
      </c>
      <c r="DZ381">
        <v>5.2248562539561103</v>
      </c>
      <c r="EA381">
        <v>5.2248562539561103</v>
      </c>
      <c r="EB381">
        <v>5.2248562539561103</v>
      </c>
      <c r="EC381">
        <v>5.2248562539561103</v>
      </c>
      <c r="ED381">
        <v>5.2248562539561103</v>
      </c>
      <c r="EE381">
        <v>5.2248562539561103</v>
      </c>
      <c r="EF381">
        <v>0</v>
      </c>
      <c r="EG381">
        <v>0</v>
      </c>
      <c r="EH381">
        <v>13.3796094691062</v>
      </c>
      <c r="EI381">
        <v>13.3796094691061</v>
      </c>
      <c r="EJ381">
        <v>8.1547532151500395</v>
      </c>
      <c r="EK381">
        <v>0</v>
      </c>
      <c r="EL381">
        <v>5.2248562539561103</v>
      </c>
      <c r="EM381">
        <v>0</v>
      </c>
      <c r="EN381">
        <v>0</v>
      </c>
      <c r="EO381" s="25"/>
      <c r="EP381" s="25"/>
      <c r="EQ381" s="25"/>
      <c r="ER381" s="25"/>
      <c r="ES381" s="25"/>
      <c r="ET381" s="25"/>
      <c r="EU381" s="25"/>
      <c r="EV381" s="25"/>
      <c r="EW381" s="25"/>
      <c r="EX381" s="25"/>
      <c r="EY381" s="25"/>
      <c r="EZ381" s="25"/>
      <c r="FA381" s="25"/>
      <c r="FB381" s="25"/>
      <c r="FC381" s="25"/>
      <c r="FD381" s="25"/>
      <c r="FF381" s="2" t="s">
        <v>249</v>
      </c>
      <c r="FG381" s="19">
        <v>23863.63636</v>
      </c>
      <c r="FH381" s="26">
        <v>8.19</v>
      </c>
      <c r="FI381" s="26">
        <v>13.93</v>
      </c>
      <c r="FJ381" s="26">
        <v>13.93</v>
      </c>
      <c r="FK381" s="26">
        <v>8.19</v>
      </c>
      <c r="FL381" s="26">
        <v>8.19</v>
      </c>
      <c r="FM381" s="26">
        <v>8.19</v>
      </c>
      <c r="FN381" s="26">
        <v>13.93</v>
      </c>
      <c r="FO381" s="25"/>
      <c r="FP381" s="25"/>
      <c r="FQ381" s="25"/>
      <c r="FR381" s="25"/>
      <c r="FS381" s="25"/>
      <c r="FT381" s="25"/>
      <c r="FU381" s="25"/>
      <c r="FW381" s="7">
        <v>11</v>
      </c>
      <c r="FX381" s="7">
        <v>805.29443264007421</v>
      </c>
      <c r="FY381" s="7">
        <v>0.47052031258741822</v>
      </c>
      <c r="FZ381" s="7">
        <v>15.596982955932567</v>
      </c>
    </row>
    <row r="382" spans="1:182" x14ac:dyDescent="0.2">
      <c r="A382">
        <v>41</v>
      </c>
      <c r="B382" t="s">
        <v>0</v>
      </c>
      <c r="C382" t="s">
        <v>77</v>
      </c>
      <c r="D382" t="s">
        <v>69</v>
      </c>
      <c r="E382" s="19">
        <v>24009.090909999999</v>
      </c>
      <c r="F382">
        <v>0</v>
      </c>
      <c r="G382">
        <v>0</v>
      </c>
      <c r="H382">
        <v>0</v>
      </c>
      <c r="I382">
        <v>0</v>
      </c>
      <c r="J382">
        <v>0.12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0.06</v>
      </c>
      <c r="T382">
        <v>0</v>
      </c>
      <c r="U382">
        <v>0.28999999999999998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0.78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f t="shared" si="105"/>
        <v>0</v>
      </c>
      <c r="DX382" s="2" t="s">
        <v>253</v>
      </c>
      <c r="DY382">
        <v>7.8752711194032399</v>
      </c>
      <c r="DZ382">
        <v>10.8862374710124</v>
      </c>
      <c r="EA382">
        <v>7.8752711194032399</v>
      </c>
      <c r="EB382">
        <v>10.8862374710124</v>
      </c>
      <c r="EC382">
        <v>10.8862374710124</v>
      </c>
      <c r="ED382">
        <v>13.231445350924099</v>
      </c>
      <c r="EE382">
        <v>13.231445350924099</v>
      </c>
      <c r="EF382">
        <v>8.3671405831300092</v>
      </c>
      <c r="EG382">
        <v>3.01096635160915</v>
      </c>
      <c r="EH382">
        <v>13.7489411816386</v>
      </c>
      <c r="EI382">
        <v>13.0831827099412</v>
      </c>
      <c r="EJ382">
        <v>5.8736700622353704</v>
      </c>
      <c r="EK382">
        <v>0</v>
      </c>
      <c r="EL382">
        <v>4.8643047677940903</v>
      </c>
      <c r="EM382">
        <v>0</v>
      </c>
      <c r="EN382">
        <v>0</v>
      </c>
      <c r="EO382" s="25"/>
      <c r="EP382" s="25"/>
      <c r="EQ382" s="25"/>
      <c r="ER382" s="25"/>
      <c r="ES382" s="25"/>
      <c r="ET382" s="25"/>
      <c r="EU382" s="25"/>
      <c r="EV382" s="25"/>
      <c r="EW382" s="25"/>
      <c r="EX382" s="25"/>
      <c r="EY382" s="25"/>
      <c r="EZ382" s="25"/>
      <c r="FA382" s="25"/>
      <c r="FB382" s="25"/>
      <c r="FC382" s="25"/>
      <c r="FD382" s="25"/>
      <c r="FF382" s="2" t="s">
        <v>248</v>
      </c>
      <c r="FG382" s="19">
        <v>24009.090909999999</v>
      </c>
      <c r="FH382" s="26">
        <v>16.73</v>
      </c>
      <c r="FI382" s="26">
        <v>19.66</v>
      </c>
      <c r="FJ382" s="26">
        <v>22.11</v>
      </c>
      <c r="FK382" s="26">
        <v>5.92</v>
      </c>
      <c r="FL382" s="26">
        <v>8.3699999999999992</v>
      </c>
      <c r="FM382" s="26">
        <v>8.3699999999999992</v>
      </c>
      <c r="FN382" s="26">
        <v>19.66</v>
      </c>
      <c r="FO382" s="25"/>
      <c r="FP382" s="25"/>
      <c r="FQ382" s="25"/>
      <c r="FR382" s="25"/>
      <c r="FS382" s="25"/>
      <c r="FT382" s="25"/>
      <c r="FU382" s="25"/>
      <c r="FW382" s="7">
        <v>11</v>
      </c>
      <c r="FX382" s="7">
        <v>805.29443264007421</v>
      </c>
      <c r="FY382" s="7">
        <v>0.47052031258741822</v>
      </c>
      <c r="FZ382" s="7">
        <v>15.596982955932567</v>
      </c>
    </row>
    <row r="383" spans="1:182" x14ac:dyDescent="0.2">
      <c r="A383">
        <v>41</v>
      </c>
      <c r="B383" t="s">
        <v>0</v>
      </c>
      <c r="C383" t="s">
        <v>77</v>
      </c>
      <c r="D383" t="s">
        <v>69</v>
      </c>
      <c r="E383" s="19">
        <v>24154.545450000001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0.5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0.67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f t="shared" si="105"/>
        <v>0</v>
      </c>
      <c r="DX383" s="2" t="s">
        <v>269</v>
      </c>
      <c r="DY383">
        <v>6.5547216844245098</v>
      </c>
      <c r="DZ383">
        <v>11.8249345592564</v>
      </c>
      <c r="EA383">
        <v>11.8249345592564</v>
      </c>
      <c r="EB383">
        <v>11.8249345592564</v>
      </c>
      <c r="EC383">
        <v>11.8249345592564</v>
      </c>
      <c r="ED383">
        <v>11.8249345592564</v>
      </c>
      <c r="EE383">
        <v>11.8249345592564</v>
      </c>
      <c r="EF383">
        <v>5.2702128748319002</v>
      </c>
      <c r="EG383">
        <v>5.2702128748319002</v>
      </c>
      <c r="EH383">
        <v>10.6167408867425</v>
      </c>
      <c r="EI383">
        <v>10.6167408867425</v>
      </c>
      <c r="EJ383">
        <v>4.0620192023179804</v>
      </c>
      <c r="EK383">
        <v>0</v>
      </c>
      <c r="EL383">
        <v>6.5547216844245098</v>
      </c>
      <c r="EM383">
        <v>0</v>
      </c>
      <c r="EN383">
        <v>0</v>
      </c>
      <c r="EO383" s="25"/>
      <c r="EP383" s="25"/>
      <c r="EQ383" s="25"/>
      <c r="ER383" s="25"/>
      <c r="ES383" s="25"/>
      <c r="ET383" s="25"/>
      <c r="EU383" s="25"/>
      <c r="EV383" s="25"/>
      <c r="EW383" s="25"/>
      <c r="EX383" s="25"/>
      <c r="EY383" s="25"/>
      <c r="EZ383" s="25"/>
      <c r="FA383" s="25"/>
      <c r="FB383" s="25"/>
      <c r="FC383" s="25"/>
      <c r="FD383" s="25"/>
      <c r="FF383" s="2" t="s">
        <v>249</v>
      </c>
      <c r="FG383" s="19">
        <v>24154.545450000001</v>
      </c>
      <c r="FH383" s="26">
        <v>8.19</v>
      </c>
      <c r="FI383" s="26">
        <v>15.26</v>
      </c>
      <c r="FJ383" s="26">
        <v>15.26</v>
      </c>
      <c r="FK383" s="26">
        <v>4.12</v>
      </c>
      <c r="FL383" s="26">
        <v>4.12</v>
      </c>
      <c r="FM383" s="26">
        <v>4.12</v>
      </c>
      <c r="FN383" s="26">
        <v>15.26</v>
      </c>
      <c r="FO383" s="25"/>
      <c r="FP383" s="25"/>
      <c r="FQ383" s="25"/>
      <c r="FR383" s="25"/>
      <c r="FS383" s="25"/>
      <c r="FT383" s="25"/>
      <c r="FU383" s="25"/>
      <c r="FW383" s="7">
        <v>11</v>
      </c>
      <c r="FX383" s="7">
        <v>805.29443264007421</v>
      </c>
      <c r="FY383" s="7">
        <v>0.47052031258741822</v>
      </c>
      <c r="FZ383" s="7">
        <v>15.596982955932567</v>
      </c>
    </row>
    <row r="384" spans="1:182" x14ac:dyDescent="0.2">
      <c r="A384">
        <v>41</v>
      </c>
      <c r="B384" t="s">
        <v>0</v>
      </c>
      <c r="C384" t="s">
        <v>77</v>
      </c>
      <c r="D384" t="s">
        <v>69</v>
      </c>
      <c r="E384" s="19">
        <v>24270.909090000001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0.14000000000000001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0.06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0.12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0.35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f t="shared" si="105"/>
        <v>0</v>
      </c>
      <c r="DX384" s="2" t="s">
        <v>261</v>
      </c>
      <c r="DY384">
        <v>3.2133728986572998</v>
      </c>
      <c r="DZ384">
        <v>7.3293649964078202</v>
      </c>
      <c r="EA384">
        <v>7.3293649964078202</v>
      </c>
      <c r="EB384">
        <v>7.3293649964078202</v>
      </c>
      <c r="EC384">
        <v>7.3293649964078202</v>
      </c>
      <c r="ED384">
        <v>7.3293649964078202</v>
      </c>
      <c r="EE384">
        <v>7.3293649964078202</v>
      </c>
      <c r="EF384">
        <v>4.11599209775052</v>
      </c>
      <c r="EG384">
        <v>4.11599209775052</v>
      </c>
      <c r="EH384">
        <v>11.182061623911901</v>
      </c>
      <c r="EI384">
        <v>11.182061623911901</v>
      </c>
      <c r="EJ384">
        <v>7.9686887252546104</v>
      </c>
      <c r="EK384">
        <v>0</v>
      </c>
      <c r="EL384">
        <v>3.2133728986572998</v>
      </c>
      <c r="EM384">
        <v>0</v>
      </c>
      <c r="EN384">
        <v>0</v>
      </c>
      <c r="EO384" s="25"/>
      <c r="EP384" s="25"/>
      <c r="EQ384" s="25"/>
      <c r="ER384" s="25"/>
      <c r="ES384" s="25"/>
      <c r="ET384" s="25"/>
      <c r="EU384" s="25"/>
      <c r="EV384" s="25"/>
      <c r="EW384" s="25"/>
      <c r="EX384" s="25"/>
      <c r="EY384" s="25"/>
      <c r="EZ384" s="25"/>
      <c r="FA384" s="25"/>
      <c r="FB384" s="25"/>
      <c r="FC384" s="25"/>
      <c r="FD384" s="25"/>
      <c r="FF384" s="2" t="s">
        <v>249</v>
      </c>
      <c r="FG384" s="19">
        <v>24270.909090000001</v>
      </c>
      <c r="FH384" s="26">
        <v>11.24</v>
      </c>
      <c r="FI384" s="26">
        <v>14.98</v>
      </c>
      <c r="FJ384" s="26">
        <v>14.98</v>
      </c>
      <c r="FK384" s="26">
        <v>8</v>
      </c>
      <c r="FL384" s="26">
        <v>8</v>
      </c>
      <c r="FM384" s="26">
        <v>8</v>
      </c>
      <c r="FN384" s="26">
        <v>14.98</v>
      </c>
      <c r="FO384" s="25"/>
      <c r="FP384" s="25"/>
      <c r="FQ384" s="25"/>
      <c r="FR384" s="25"/>
      <c r="FS384" s="25"/>
      <c r="FT384" s="25"/>
      <c r="FU384" s="25"/>
      <c r="FW384" s="7">
        <v>11</v>
      </c>
      <c r="FX384" s="7">
        <v>805.29443264007421</v>
      </c>
      <c r="FY384" s="7">
        <v>0.47052031258741822</v>
      </c>
      <c r="FZ384" s="7">
        <v>15.596982955932567</v>
      </c>
    </row>
    <row r="385" spans="1:182" x14ac:dyDescent="0.2">
      <c r="A385">
        <v>41</v>
      </c>
      <c r="B385" t="s">
        <v>0</v>
      </c>
      <c r="C385" t="s">
        <v>77</v>
      </c>
      <c r="D385" t="s">
        <v>69</v>
      </c>
      <c r="E385" s="19">
        <v>24445.454549999999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0.2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0.33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0.17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f t="shared" si="105"/>
        <v>0</v>
      </c>
      <c r="DX385" s="2" t="s">
        <v>261</v>
      </c>
      <c r="DY385">
        <v>3.9476726772664499</v>
      </c>
      <c r="DZ385">
        <v>7.9542082533887397</v>
      </c>
      <c r="EA385">
        <v>7.9542082533887397</v>
      </c>
      <c r="EB385">
        <v>7.9542082533887397</v>
      </c>
      <c r="EC385">
        <v>7.9542082533887397</v>
      </c>
      <c r="ED385">
        <v>7.9542082533887397</v>
      </c>
      <c r="EE385">
        <v>7.9542082533887397</v>
      </c>
      <c r="EF385">
        <v>4.0065355761222898</v>
      </c>
      <c r="EG385">
        <v>4.0065355761222898</v>
      </c>
      <c r="EH385">
        <v>11.661296987537201</v>
      </c>
      <c r="EI385">
        <v>11.661296987537201</v>
      </c>
      <c r="EJ385">
        <v>7.7136243102707596</v>
      </c>
      <c r="EK385">
        <v>0</v>
      </c>
      <c r="EL385">
        <v>3.9476726772664499</v>
      </c>
      <c r="EM385">
        <v>0</v>
      </c>
      <c r="EN385">
        <v>0</v>
      </c>
      <c r="EO385" s="24">
        <f>AVERAGE(DY370:DY376)</f>
        <v>1.3775252330320458</v>
      </c>
      <c r="EP385" s="24">
        <f t="shared" ref="EP385:FD385" si="121">AVERAGE(DZ370:DZ376)</f>
        <v>3.7026262793899938</v>
      </c>
      <c r="EQ385" s="24">
        <f t="shared" si="121"/>
        <v>2.7340984504032759</v>
      </c>
      <c r="ER385" s="24">
        <f t="shared" si="121"/>
        <v>4.0056720427556511</v>
      </c>
      <c r="ES385" s="24">
        <f t="shared" si="121"/>
        <v>4.0056720427556511</v>
      </c>
      <c r="ET385" s="24">
        <f t="shared" si="121"/>
        <v>4.0056720427556511</v>
      </c>
      <c r="EU385" s="24">
        <f t="shared" si="121"/>
        <v>4.0056720427556511</v>
      </c>
      <c r="EV385" s="24">
        <f t="shared" si="121"/>
        <v>2.6708545389377671</v>
      </c>
      <c r="EW385" s="24">
        <f t="shared" si="121"/>
        <v>1.8621909964716667</v>
      </c>
      <c r="EX385" s="24">
        <f t="shared" si="121"/>
        <v>9.6402142973692513</v>
      </c>
      <c r="EY385" s="24">
        <f t="shared" si="121"/>
        <v>9.8779575675608271</v>
      </c>
      <c r="EZ385" s="24">
        <f t="shared" si="121"/>
        <v>8.7030043502635674</v>
      </c>
      <c r="FA385" s="24">
        <f t="shared" si="121"/>
        <v>1.3096243632607529</v>
      </c>
      <c r="FB385" s="24">
        <f t="shared" si="121"/>
        <v>1.4300547411633016</v>
      </c>
      <c r="FC385" s="24">
        <f t="shared" si="121"/>
        <v>0</v>
      </c>
      <c r="FD385" s="24">
        <f t="shared" si="121"/>
        <v>0</v>
      </c>
      <c r="FF385" s="2" t="s">
        <v>249</v>
      </c>
      <c r="FG385" s="19">
        <v>24445.454549999999</v>
      </c>
      <c r="FH385" s="26">
        <v>10.91</v>
      </c>
      <c r="FI385" s="26">
        <v>15.38</v>
      </c>
      <c r="FJ385" s="26">
        <v>15.38</v>
      </c>
      <c r="FK385" s="26">
        <v>7.75</v>
      </c>
      <c r="FL385" s="26">
        <v>7.75</v>
      </c>
      <c r="FM385" s="26">
        <v>7.75</v>
      </c>
      <c r="FN385" s="26">
        <v>15.38</v>
      </c>
      <c r="FO385" s="24">
        <f>AVERAGE(FH370:FH376)</f>
        <v>12.448571428571428</v>
      </c>
      <c r="FP385" s="24">
        <f t="shared" ref="FP385:FU385" si="122">AVERAGE(FI370:FI376)</f>
        <v>13.627142857142855</v>
      </c>
      <c r="FQ385" s="24">
        <f t="shared" si="122"/>
        <v>13.947142857142856</v>
      </c>
      <c r="FR385" s="24">
        <f t="shared" si="122"/>
        <v>8.2957142857142845</v>
      </c>
      <c r="FS385" s="24">
        <f t="shared" si="122"/>
        <v>10.42</v>
      </c>
      <c r="FT385" s="24">
        <f t="shared" si="122"/>
        <v>10.101428571428571</v>
      </c>
      <c r="FU385" s="24">
        <f t="shared" si="122"/>
        <v>13.627142857142855</v>
      </c>
      <c r="FV385" s="49" t="s">
        <v>249</v>
      </c>
      <c r="FW385" s="7">
        <v>11</v>
      </c>
      <c r="FX385" s="7">
        <v>805.29443264007398</v>
      </c>
      <c r="FY385" s="7">
        <v>0.470520312587418</v>
      </c>
      <c r="FZ385" s="7">
        <v>15.596982955932599</v>
      </c>
    </row>
    <row r="386" spans="1:182" x14ac:dyDescent="0.2">
      <c r="A386">
        <v>41</v>
      </c>
      <c r="B386" t="s">
        <v>0</v>
      </c>
      <c r="C386" t="s">
        <v>77</v>
      </c>
      <c r="D386" t="s">
        <v>69</v>
      </c>
      <c r="E386" s="19">
        <v>24853.54839</v>
      </c>
      <c r="F386">
        <v>0.15</v>
      </c>
      <c r="G386">
        <v>0</v>
      </c>
      <c r="H386">
        <v>0</v>
      </c>
      <c r="I386">
        <v>0</v>
      </c>
      <c r="J386">
        <v>0.04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0.08</v>
      </c>
      <c r="Q386">
        <v>0</v>
      </c>
      <c r="R386">
        <v>0</v>
      </c>
      <c r="S386">
        <v>0</v>
      </c>
      <c r="T386">
        <v>0</v>
      </c>
      <c r="U386">
        <v>0.12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0.04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0.21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0.64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f t="shared" ref="DU386:DU393" si="123">COUNTIF(K386,"&gt;0")+COUNTIF(L386,"&gt;0")+COUNTIF(V386,"&gt;0")+COUNTIF(W386,"&gt;0")+COUNTIF(AW386,"&gt;0")+COUNTIF(BD386,"&gt;0")+COUNTIF(BE386,"&gt;0")+COUNTIF(CE386,"&gt;0")+COUNTIF(CF386,"&gt;0")+COUNTIF(DA386,"&gt;0")</f>
        <v>0</v>
      </c>
      <c r="DV386">
        <v>9</v>
      </c>
      <c r="DW386">
        <f>MAX(DU372:DU388)</f>
        <v>1</v>
      </c>
      <c r="DX386" s="2" t="s">
        <v>267</v>
      </c>
      <c r="DY386">
        <v>4.5280803689258704</v>
      </c>
      <c r="DZ386">
        <v>14.339045401248899</v>
      </c>
      <c r="EA386">
        <v>8.9371601088685892</v>
      </c>
      <c r="EB386">
        <v>18.080702788022901</v>
      </c>
      <c r="EC386">
        <v>18.080702788022901</v>
      </c>
      <c r="ED386">
        <v>18.080702788022901</v>
      </c>
      <c r="EE386">
        <v>18.080702788022901</v>
      </c>
      <c r="EF386">
        <v>11.3387346056134</v>
      </c>
      <c r="EG386">
        <v>6.0030784793910899</v>
      </c>
      <c r="EH386">
        <v>7.9192453604884996</v>
      </c>
      <c r="EI386">
        <v>12.8055167953399</v>
      </c>
      <c r="EJ386">
        <v>6.1297777790884602</v>
      </c>
      <c r="EK386">
        <v>0</v>
      </c>
      <c r="EL386">
        <v>2.9340816294774998</v>
      </c>
      <c r="EM386">
        <v>0</v>
      </c>
      <c r="EN386">
        <v>0</v>
      </c>
      <c r="EO386" s="24">
        <f>AVERAGE(DY370:DY386)</f>
        <v>3.3346883652689145</v>
      </c>
      <c r="EP386" s="24">
        <f t="shared" ref="EP386:FD386" si="124">AVERAGE(DZ370:DZ386)</f>
        <v>7.0521138784623814</v>
      </c>
      <c r="EQ386" s="24">
        <f t="shared" si="124"/>
        <v>6.0955362189151705</v>
      </c>
      <c r="ER386" s="24">
        <f t="shared" si="124"/>
        <v>7.7486998118190495</v>
      </c>
      <c r="ES386" s="24">
        <f t="shared" si="124"/>
        <v>7.7486998118190495</v>
      </c>
      <c r="ET386" s="24">
        <f t="shared" si="124"/>
        <v>7.8866532165197381</v>
      </c>
      <c r="EU386" s="24">
        <f t="shared" si="124"/>
        <v>7.8866532165197381</v>
      </c>
      <c r="EV386" s="24">
        <f t="shared" si="124"/>
        <v>4.3924440329974539</v>
      </c>
      <c r="EW386" s="24">
        <f t="shared" si="124"/>
        <v>3.2399237092204074</v>
      </c>
      <c r="EX386" s="24">
        <f t="shared" si="124"/>
        <v>10.148060771803982</v>
      </c>
      <c r="EY386" s="24">
        <f t="shared" si="124"/>
        <v>10.439717829896239</v>
      </c>
      <c r="EZ386" s="24">
        <f t="shared" si="124"/>
        <v>7.4008862891904155</v>
      </c>
      <c r="FA386" s="24">
        <f t="shared" si="124"/>
        <v>0.53925709075442774</v>
      </c>
      <c r="FB386" s="24">
        <f t="shared" si="124"/>
        <v>3.0854378632607538</v>
      </c>
      <c r="FC386" s="24">
        <f t="shared" si="124"/>
        <v>0</v>
      </c>
      <c r="FD386" s="24">
        <f t="shared" si="124"/>
        <v>0</v>
      </c>
      <c r="FE386" s="49" t="s">
        <v>261</v>
      </c>
      <c r="FF386" s="2" t="s">
        <v>248</v>
      </c>
      <c r="FG386" s="19">
        <v>24853.54839</v>
      </c>
      <c r="FH386" s="26">
        <v>14.88</v>
      </c>
      <c r="FI386" s="26">
        <v>20.21</v>
      </c>
      <c r="FJ386" s="26">
        <v>22.21</v>
      </c>
      <c r="FK386" s="26">
        <v>3.46</v>
      </c>
      <c r="FL386" s="26">
        <v>8.2899999999999991</v>
      </c>
      <c r="FM386" s="26">
        <v>8.2899999999999991</v>
      </c>
      <c r="FN386" s="26">
        <v>20.21</v>
      </c>
      <c r="FO386" s="24">
        <f>AVERAGE(FH370:FH386)</f>
        <v>11.57764705882353</v>
      </c>
      <c r="FP386" s="24">
        <f t="shared" ref="FP386:FU386" si="125">AVERAGE(FI370:FI386)</f>
        <v>15.061176470588233</v>
      </c>
      <c r="FQ386" s="24">
        <f t="shared" si="125"/>
        <v>15.649411764705883</v>
      </c>
      <c r="FR386" s="24">
        <f t="shared" si="125"/>
        <v>6.85</v>
      </c>
      <c r="FS386" s="24">
        <f t="shared" si="125"/>
        <v>8.3188235294117643</v>
      </c>
      <c r="FT386" s="24">
        <f t="shared" si="125"/>
        <v>8.0217647058823509</v>
      </c>
      <c r="FU386" s="24">
        <f t="shared" si="125"/>
        <v>15.061176470588233</v>
      </c>
      <c r="FV386" s="49"/>
      <c r="FW386" s="7">
        <v>11</v>
      </c>
      <c r="FX386" s="7">
        <v>805.29443264007398</v>
      </c>
      <c r="FY386" s="7">
        <v>0.470520312587418</v>
      </c>
      <c r="FZ386" s="7">
        <v>15.596982955932599</v>
      </c>
    </row>
    <row r="387" spans="1:182" x14ac:dyDescent="0.2">
      <c r="A387">
        <v>42</v>
      </c>
      <c r="B387" t="s">
        <v>38</v>
      </c>
      <c r="C387" t="s">
        <v>77</v>
      </c>
      <c r="D387" t="s">
        <v>69</v>
      </c>
      <c r="E387" s="19">
        <v>25145.48387</v>
      </c>
      <c r="F387">
        <v>0</v>
      </c>
      <c r="G387">
        <v>0</v>
      </c>
      <c r="H387">
        <v>0</v>
      </c>
      <c r="I387">
        <v>0</v>
      </c>
      <c r="J387">
        <v>4.0000000000000001E-3</v>
      </c>
      <c r="K387">
        <v>0</v>
      </c>
      <c r="L387">
        <v>0</v>
      </c>
      <c r="M387">
        <v>1.6E-2</v>
      </c>
      <c r="N387">
        <v>0</v>
      </c>
      <c r="O387">
        <v>0</v>
      </c>
      <c r="P387">
        <v>7.3999999999999996E-2</v>
      </c>
      <c r="Q387">
        <v>0</v>
      </c>
      <c r="R387">
        <v>7.0000000000000001E-3</v>
      </c>
      <c r="S387">
        <v>0.14000000000000001</v>
      </c>
      <c r="T387">
        <v>0</v>
      </c>
      <c r="U387" s="19">
        <v>0</v>
      </c>
      <c r="V387">
        <v>3.0000000000000001E-3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5.0000000000000001E-3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 s="26">
        <v>6.5000000000000002E-2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0.2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0.6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f t="shared" si="123"/>
        <v>1</v>
      </c>
      <c r="DV387">
        <v>17</v>
      </c>
      <c r="DW387">
        <f>DU389</f>
        <v>3</v>
      </c>
      <c r="DX387" s="2" t="s">
        <v>261</v>
      </c>
      <c r="DY387">
        <v>0</v>
      </c>
      <c r="DZ387">
        <v>5.9616181495990102</v>
      </c>
      <c r="EA387">
        <v>5.9616181495990102</v>
      </c>
      <c r="EB387">
        <v>4.9128093014288599</v>
      </c>
      <c r="EC387">
        <v>5.9616181495990102</v>
      </c>
      <c r="ED387">
        <v>4.9128093014288599</v>
      </c>
      <c r="EE387">
        <v>5.9616181495990102</v>
      </c>
      <c r="EF387">
        <v>4.9128093014288599</v>
      </c>
      <c r="EG387">
        <v>4.9128093014288599</v>
      </c>
      <c r="EH387">
        <v>4.6151923036857303</v>
      </c>
      <c r="EI387">
        <v>17.8696525801933</v>
      </c>
      <c r="EJ387">
        <v>16.8208437320231</v>
      </c>
      <c r="EK387">
        <v>1.5488088481701501</v>
      </c>
      <c r="EL387">
        <v>0.5</v>
      </c>
      <c r="EM387">
        <v>0</v>
      </c>
      <c r="EN387">
        <v>0</v>
      </c>
      <c r="EO387" s="24">
        <f>DY387</f>
        <v>0</v>
      </c>
      <c r="EP387" s="24">
        <f t="shared" ref="EP387:FD387" si="126">DZ387</f>
        <v>5.9616181495990102</v>
      </c>
      <c r="EQ387" s="24">
        <f t="shared" si="126"/>
        <v>5.9616181495990102</v>
      </c>
      <c r="ER387" s="24">
        <f t="shared" si="126"/>
        <v>4.9128093014288599</v>
      </c>
      <c r="ES387" s="24">
        <f t="shared" si="126"/>
        <v>5.9616181495990102</v>
      </c>
      <c r="ET387" s="24">
        <f t="shared" si="126"/>
        <v>4.9128093014288599</v>
      </c>
      <c r="EU387" s="24">
        <f t="shared" si="126"/>
        <v>5.9616181495990102</v>
      </c>
      <c r="EV387" s="24">
        <f t="shared" si="126"/>
        <v>4.9128093014288599</v>
      </c>
      <c r="EW387" s="24">
        <f t="shared" si="126"/>
        <v>4.9128093014288599</v>
      </c>
      <c r="EX387" s="24">
        <f t="shared" si="126"/>
        <v>4.6151923036857303</v>
      </c>
      <c r="EY387" s="24">
        <f t="shared" si="126"/>
        <v>17.8696525801933</v>
      </c>
      <c r="EZ387" s="24">
        <f t="shared" si="126"/>
        <v>16.8208437320231</v>
      </c>
      <c r="FA387" s="24">
        <f t="shared" si="126"/>
        <v>1.5488088481701501</v>
      </c>
      <c r="FB387" s="24">
        <f t="shared" si="126"/>
        <v>0.5</v>
      </c>
      <c r="FC387" s="24">
        <f t="shared" si="126"/>
        <v>0</v>
      </c>
      <c r="FD387" s="24">
        <f t="shared" si="126"/>
        <v>0</v>
      </c>
      <c r="FE387" s="49" t="s">
        <v>261</v>
      </c>
      <c r="FF387" s="2" t="s">
        <v>248</v>
      </c>
      <c r="FG387" s="19">
        <v>25145.48387</v>
      </c>
      <c r="FH387" s="26">
        <v>20.84</v>
      </c>
      <c r="FI387" s="26">
        <v>18.940000000000001</v>
      </c>
      <c r="FJ387" s="26">
        <v>23.69</v>
      </c>
      <c r="FK387" s="26">
        <v>7.31</v>
      </c>
      <c r="FL387" s="26">
        <v>21.9</v>
      </c>
      <c r="FM387" s="26">
        <v>14.39</v>
      </c>
      <c r="FN387" s="26">
        <v>22.55</v>
      </c>
      <c r="FO387" s="24">
        <f>FH387</f>
        <v>20.84</v>
      </c>
      <c r="FP387" s="24">
        <f t="shared" ref="FP387:FU387" si="127">FI387</f>
        <v>18.940000000000001</v>
      </c>
      <c r="FQ387" s="24">
        <f t="shared" si="127"/>
        <v>23.69</v>
      </c>
      <c r="FR387" s="24">
        <f t="shared" si="127"/>
        <v>7.31</v>
      </c>
      <c r="FS387" s="24">
        <f t="shared" si="127"/>
        <v>21.9</v>
      </c>
      <c r="FT387" s="24">
        <f t="shared" si="127"/>
        <v>14.39</v>
      </c>
      <c r="FU387" s="24">
        <f t="shared" si="127"/>
        <v>22.55</v>
      </c>
      <c r="FV387" s="49" t="s">
        <v>249</v>
      </c>
      <c r="FW387" s="7">
        <v>10.9</v>
      </c>
      <c r="FX387" s="35">
        <v>922.20754623412915</v>
      </c>
      <c r="FY387" s="7">
        <v>2.3989681402842167</v>
      </c>
      <c r="FZ387" s="7">
        <v>16.587052345275833</v>
      </c>
    </row>
    <row r="388" spans="1:182" x14ac:dyDescent="0.2">
      <c r="A388">
        <v>43</v>
      </c>
      <c r="B388" t="s">
        <v>39</v>
      </c>
      <c r="C388" t="s">
        <v>77</v>
      </c>
      <c r="D388" t="s">
        <v>69</v>
      </c>
      <c r="E388" s="19">
        <v>25437.41935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0.04</v>
      </c>
      <c r="Q388">
        <v>0</v>
      </c>
      <c r="R388">
        <v>0</v>
      </c>
      <c r="S388">
        <v>0</v>
      </c>
      <c r="T388">
        <v>0</v>
      </c>
      <c r="U388">
        <v>0.13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0.09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0.42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0.12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0.04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f t="shared" si="123"/>
        <v>0</v>
      </c>
      <c r="DX388" s="2" t="s">
        <v>261</v>
      </c>
      <c r="DY388">
        <v>4.30118211178302</v>
      </c>
      <c r="DZ388">
        <v>8.6286788079442793</v>
      </c>
      <c r="EA388">
        <v>8.9850727666368808</v>
      </c>
      <c r="EB388">
        <v>10.2098176380285</v>
      </c>
      <c r="EC388">
        <v>10.2098176380285</v>
      </c>
      <c r="ED388">
        <v>10.2098176380285</v>
      </c>
      <c r="EE388">
        <v>10.2098176380285</v>
      </c>
      <c r="EF388">
        <v>7.1333803976370396</v>
      </c>
      <c r="EG388">
        <v>5.9086355262454502</v>
      </c>
      <c r="EH388">
        <v>8.6023447453043307</v>
      </c>
      <c r="EI388">
        <v>15.699438420655101</v>
      </c>
      <c r="EJ388">
        <v>12.623001180263699</v>
      </c>
      <c r="EK388">
        <v>0</v>
      </c>
      <c r="EL388">
        <v>3.0764372403914302</v>
      </c>
      <c r="EM388">
        <v>0</v>
      </c>
      <c r="EN388">
        <v>0</v>
      </c>
      <c r="EP388" s="34"/>
      <c r="EQ388" s="34"/>
      <c r="ER388" s="34"/>
      <c r="ES388" s="34"/>
      <c r="ET388" s="34"/>
      <c r="EU388" s="34"/>
      <c r="EV388" s="34"/>
      <c r="EW388" s="34"/>
      <c r="EX388" s="34"/>
      <c r="EY388" s="34"/>
      <c r="EZ388" s="34"/>
      <c r="FA388" s="34"/>
      <c r="FB388" s="34"/>
      <c r="FC388" s="34"/>
      <c r="FD388" s="34"/>
      <c r="FF388" s="2" t="s">
        <v>248</v>
      </c>
      <c r="FG388" s="19">
        <v>25437.41935</v>
      </c>
      <c r="FH388" s="26">
        <v>22.97</v>
      </c>
      <c r="FI388" s="26">
        <v>19.5</v>
      </c>
      <c r="FJ388" s="26">
        <v>26.57</v>
      </c>
      <c r="FK388" s="26">
        <v>7.36</v>
      </c>
      <c r="FL388" s="26">
        <v>16.43</v>
      </c>
      <c r="FM388" s="26">
        <v>13.43</v>
      </c>
      <c r="FN388" s="26">
        <v>19.5</v>
      </c>
      <c r="FO388" s="34"/>
      <c r="FP388" s="34"/>
      <c r="FQ388" s="34"/>
      <c r="FR388" s="34"/>
      <c r="FS388" s="34"/>
      <c r="FT388" s="34"/>
      <c r="FU388" s="34"/>
      <c r="FV388" s="49"/>
      <c r="FW388" s="7">
        <v>9.1999999999999993</v>
      </c>
      <c r="FX388" s="35">
        <v>657.23876595496984</v>
      </c>
      <c r="FY388" s="7">
        <v>0.5201644400755544</v>
      </c>
      <c r="FZ388" s="7">
        <v>18.254562377929634</v>
      </c>
    </row>
    <row r="389" spans="1:182" x14ac:dyDescent="0.2">
      <c r="A389">
        <v>43</v>
      </c>
      <c r="B389" t="s">
        <v>39</v>
      </c>
      <c r="C389" t="s">
        <v>78</v>
      </c>
      <c r="D389" t="s">
        <v>69</v>
      </c>
      <c r="E389" s="19">
        <v>21912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0.02</v>
      </c>
      <c r="Q389">
        <v>0</v>
      </c>
      <c r="R389">
        <v>0</v>
      </c>
      <c r="S389">
        <v>0</v>
      </c>
      <c r="T389">
        <v>0</v>
      </c>
      <c r="U389">
        <v>0.12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0.09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0.04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0.28999999999999998</v>
      </c>
      <c r="CD389">
        <v>0</v>
      </c>
      <c r="CE389">
        <v>0.39</v>
      </c>
      <c r="CF389">
        <v>1.3999999999999999E-2</v>
      </c>
      <c r="CG389">
        <v>0</v>
      </c>
      <c r="CH389">
        <v>0</v>
      </c>
      <c r="CI389">
        <v>0</v>
      </c>
      <c r="CJ389">
        <v>0</v>
      </c>
      <c r="CK389">
        <v>0.09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5.0000000000000001E-3</v>
      </c>
      <c r="DN389">
        <v>5.0000000000000001E-3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f>COUNTIF(K389,"&gt;0")+COUNTIF(L389,"&gt;0")+COUNTIF(U389,"&gt;0")+COUNTIF(W389,"&gt;0")+COUNTIF(AW389,"&gt;0")+COUNTIF(BD389,"&gt;0")+COUNTIF(BE389,"&gt;0")+COUNTIF(CE389,"&gt;0")+COUNTIF(CF389,"&gt;0")+COUNTIF(DA389,"&gt;0")</f>
        <v>3</v>
      </c>
      <c r="DX389" s="2" t="s">
        <v>261</v>
      </c>
      <c r="DY389">
        <v>4.1588265008690897</v>
      </c>
      <c r="DZ389">
        <v>8.5886869519873201</v>
      </c>
      <c r="EA389">
        <v>9.2347707739826994</v>
      </c>
      <c r="EB389">
        <v>10.459515645374299</v>
      </c>
      <c r="EC389">
        <v>10.459515645374299</v>
      </c>
      <c r="ED389">
        <v>10.459515645374299</v>
      </c>
      <c r="EE389">
        <v>10.459515645374299</v>
      </c>
      <c r="EF389">
        <v>7.5254340158967903</v>
      </c>
      <c r="EG389">
        <v>6.3006891445052</v>
      </c>
      <c r="EH389">
        <v>8.2208457031870701</v>
      </c>
      <c r="EI389">
        <v>14.8105562647845</v>
      </c>
      <c r="EJ389">
        <v>11.876474635307</v>
      </c>
      <c r="EK389">
        <v>0</v>
      </c>
      <c r="EL389">
        <v>2.9340816294774998</v>
      </c>
      <c r="EM389">
        <v>0</v>
      </c>
      <c r="EN389">
        <v>0</v>
      </c>
      <c r="EP389" s="34"/>
      <c r="EQ389" s="34"/>
      <c r="ER389" s="34"/>
      <c r="ES389" s="34"/>
      <c r="ET389" s="34"/>
      <c r="EU389" s="34"/>
      <c r="EV389" s="34"/>
      <c r="EW389" s="34"/>
      <c r="EX389" s="34"/>
      <c r="EY389" s="34"/>
      <c r="EZ389" s="34"/>
      <c r="FA389" s="34"/>
      <c r="FB389" s="34"/>
      <c r="FC389" s="34"/>
      <c r="FD389" s="34"/>
      <c r="FE389" s="49"/>
      <c r="FF389" s="2" t="s">
        <v>248</v>
      </c>
      <c r="FG389" s="19">
        <v>21912</v>
      </c>
      <c r="FH389" s="26">
        <v>22.9</v>
      </c>
      <c r="FI389" s="26">
        <v>18.88</v>
      </c>
      <c r="FJ389" s="26">
        <v>26.36</v>
      </c>
      <c r="FK389" s="26">
        <v>7.12</v>
      </c>
      <c r="FL389" s="26">
        <v>16.02</v>
      </c>
      <c r="FM389" s="26">
        <v>13.02</v>
      </c>
      <c r="FN389" s="26">
        <v>18.88</v>
      </c>
      <c r="FO389" s="34"/>
      <c r="FP389" s="34"/>
      <c r="FQ389" s="34"/>
      <c r="FR389" s="34"/>
      <c r="FS389" s="34"/>
      <c r="FT389" s="34"/>
      <c r="FU389" s="34"/>
      <c r="FW389" s="7">
        <v>9.1999999999999993</v>
      </c>
      <c r="FX389" s="35">
        <v>657.23876595496984</v>
      </c>
      <c r="FY389" s="7">
        <v>0.5201644400755544</v>
      </c>
      <c r="FZ389" s="7">
        <v>18.254562377929634</v>
      </c>
    </row>
    <row r="390" spans="1:182" x14ac:dyDescent="0.2">
      <c r="A390">
        <v>43</v>
      </c>
      <c r="B390" t="s">
        <v>39</v>
      </c>
      <c r="C390" t="s">
        <v>78</v>
      </c>
      <c r="D390" t="s">
        <v>69</v>
      </c>
      <c r="E390" s="19">
        <v>22846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0.04</v>
      </c>
      <c r="Q390">
        <v>0</v>
      </c>
      <c r="R390">
        <v>0</v>
      </c>
      <c r="S390">
        <v>0</v>
      </c>
      <c r="T390">
        <v>0</v>
      </c>
      <c r="U390">
        <v>0.15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0.09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0.04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0.28000000000000003</v>
      </c>
      <c r="CD390">
        <v>0</v>
      </c>
      <c r="CE390">
        <v>0.38</v>
      </c>
      <c r="CF390">
        <v>0.01</v>
      </c>
      <c r="CG390">
        <v>0</v>
      </c>
      <c r="CH390">
        <v>0</v>
      </c>
      <c r="CI390">
        <v>0</v>
      </c>
      <c r="CJ390">
        <v>0</v>
      </c>
      <c r="CK390">
        <v>0.09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f>COUNTIF(K390,"&gt;0")+COUNTIF(L390,"&gt;0")+COUNTIF(U390,"&gt;0")+COUNTIF(W390,"&gt;0")+COUNTIF(AW390,"&gt;0")+COUNTIF(BD390,"&gt;0")+COUNTIF(BE390,"&gt;0")+COUNTIF(CE390,"&gt;0")+COUNTIF(CF390,"&gt;0")+COUNTIF(DA390,"&gt;0")</f>
        <v>3</v>
      </c>
      <c r="DX390" s="2" t="s">
        <v>261</v>
      </c>
      <c r="DY390">
        <v>4.5702064908199196</v>
      </c>
      <c r="DZ390">
        <v>9.6645655020574708</v>
      </c>
      <c r="EA390">
        <v>10.3106493240529</v>
      </c>
      <c r="EB390">
        <v>11.5353941954444</v>
      </c>
      <c r="EC390">
        <v>11.5353941954444</v>
      </c>
      <c r="ED390">
        <v>11.5353941954444</v>
      </c>
      <c r="EE390">
        <v>11.5353941954444</v>
      </c>
      <c r="EF390">
        <v>8.1899325760161101</v>
      </c>
      <c r="EG390">
        <v>6.9651877046245199</v>
      </c>
      <c r="EH390">
        <v>8.8713691243412303</v>
      </c>
      <c r="EI390">
        <v>15.6732992429632</v>
      </c>
      <c r="EJ390">
        <v>12.327837623534901</v>
      </c>
      <c r="EK390">
        <v>0</v>
      </c>
      <c r="EL390">
        <v>3.3454616194283302</v>
      </c>
      <c r="EM390">
        <v>0</v>
      </c>
      <c r="EN390">
        <v>0</v>
      </c>
      <c r="EO390" s="24">
        <f>AVERAGE(DY389:DY391)</f>
        <v>4.7526148330132161</v>
      </c>
      <c r="EP390" s="24">
        <f t="shared" ref="EP390:FD390" si="128">AVERAGE(DZ389:DZ391)</f>
        <v>9.5954649201126632</v>
      </c>
      <c r="EQ390" s="24">
        <f t="shared" si="128"/>
        <v>10.206247972601433</v>
      </c>
      <c r="ER390" s="24">
        <f t="shared" si="128"/>
        <v>11.549790830223865</v>
      </c>
      <c r="ES390" s="24">
        <f t="shared" si="128"/>
        <v>11.549790830223865</v>
      </c>
      <c r="ET390" s="24">
        <f t="shared" si="128"/>
        <v>11.549790830223865</v>
      </c>
      <c r="EU390" s="24">
        <f t="shared" si="128"/>
        <v>11.549790830223865</v>
      </c>
      <c r="EV390" s="24">
        <f t="shared" si="128"/>
        <v>8.1407188548331071</v>
      </c>
      <c r="EW390" s="24">
        <f t="shared" si="128"/>
        <v>6.7971759972106502</v>
      </c>
      <c r="EX390" s="24">
        <f t="shared" si="128"/>
        <v>8.9347754891831084</v>
      </c>
      <c r="EY390" s="24">
        <f t="shared" si="128"/>
        <v>15.538478263386665</v>
      </c>
      <c r="EZ390" s="24">
        <f t="shared" si="128"/>
        <v>12.1294062879959</v>
      </c>
      <c r="FA390" s="24">
        <f t="shared" si="128"/>
        <v>0</v>
      </c>
      <c r="FB390" s="24">
        <f t="shared" si="128"/>
        <v>3.4090719753907597</v>
      </c>
      <c r="FC390" s="24">
        <f t="shared" si="128"/>
        <v>0</v>
      </c>
      <c r="FD390" s="24">
        <f t="shared" si="128"/>
        <v>0</v>
      </c>
      <c r="FE390" s="49"/>
      <c r="FF390" s="2" t="s">
        <v>248</v>
      </c>
      <c r="FG390" s="19">
        <v>22846</v>
      </c>
      <c r="FH390" s="26">
        <v>23.49</v>
      </c>
      <c r="FI390" s="26">
        <v>20.58</v>
      </c>
      <c r="FJ390" s="26">
        <v>27.36</v>
      </c>
      <c r="FK390" s="26">
        <v>7.36</v>
      </c>
      <c r="FL390" s="26">
        <v>16.14</v>
      </c>
      <c r="FM390" s="26">
        <v>13.14</v>
      </c>
      <c r="FN390" s="26">
        <v>20.58</v>
      </c>
      <c r="FO390" s="24">
        <f>AVERAGE(FH389:FH391)</f>
        <v>23.456666666666667</v>
      </c>
      <c r="FP390" s="24">
        <f t="shared" ref="FP390:FU390" si="129">AVERAGE(FI389:FI391)</f>
        <v>20.279999999999998</v>
      </c>
      <c r="FQ390" s="24">
        <f t="shared" si="129"/>
        <v>27.39</v>
      </c>
      <c r="FR390" s="24">
        <f t="shared" si="129"/>
        <v>7.1833333333333336</v>
      </c>
      <c r="FS390" s="24">
        <f t="shared" si="129"/>
        <v>16.099999999999998</v>
      </c>
      <c r="FT390" s="24">
        <f t="shared" si="129"/>
        <v>13.156666666666666</v>
      </c>
      <c r="FU390" s="24">
        <f t="shared" si="129"/>
        <v>20.279999999999998</v>
      </c>
      <c r="FV390" s="49" t="s">
        <v>249</v>
      </c>
      <c r="FW390" s="7">
        <v>9.1999999999999993</v>
      </c>
      <c r="FX390" s="35">
        <v>657.23876595496984</v>
      </c>
      <c r="FY390" s="7">
        <v>0.5201644400755544</v>
      </c>
      <c r="FZ390" s="7">
        <v>18.254562377929634</v>
      </c>
    </row>
    <row r="391" spans="1:182" ht="14" customHeight="1" x14ac:dyDescent="0.2">
      <c r="A391">
        <v>43</v>
      </c>
      <c r="B391" t="s">
        <v>39</v>
      </c>
      <c r="C391" t="s">
        <v>78</v>
      </c>
      <c r="D391" t="s">
        <v>69</v>
      </c>
      <c r="E391" s="19">
        <v>21200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0.04</v>
      </c>
      <c r="Q391">
        <v>0</v>
      </c>
      <c r="R391">
        <v>0</v>
      </c>
      <c r="S391">
        <v>0</v>
      </c>
      <c r="T391">
        <v>0</v>
      </c>
      <c r="U391">
        <v>0.2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0.08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0.02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0.02</v>
      </c>
      <c r="CD391">
        <v>0.05</v>
      </c>
      <c r="CE391">
        <v>0</v>
      </c>
      <c r="CF391">
        <v>0</v>
      </c>
      <c r="CG391">
        <v>0</v>
      </c>
      <c r="CH391">
        <v>0.02</v>
      </c>
      <c r="CI391">
        <v>0</v>
      </c>
      <c r="CJ391">
        <v>0</v>
      </c>
      <c r="CK391">
        <v>0.21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0.05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f t="shared" si="123"/>
        <v>0</v>
      </c>
      <c r="DV391">
        <v>15</v>
      </c>
      <c r="DW391">
        <f>DU390</f>
        <v>3</v>
      </c>
      <c r="DX391" s="2" t="s">
        <v>261</v>
      </c>
      <c r="DY391">
        <v>5.5288115073506399</v>
      </c>
      <c r="DZ391">
        <v>10.5331423062932</v>
      </c>
      <c r="EA391">
        <v>11.073323819768699</v>
      </c>
      <c r="EB391">
        <v>12.654462649852899</v>
      </c>
      <c r="EC391">
        <v>12.654462649852899</v>
      </c>
      <c r="ED391">
        <v>12.654462649852899</v>
      </c>
      <c r="EE391">
        <v>12.654462649852899</v>
      </c>
      <c r="EF391">
        <v>8.7067899725864208</v>
      </c>
      <c r="EG391">
        <v>7.12565114250223</v>
      </c>
      <c r="EH391">
        <v>9.7121116400210195</v>
      </c>
      <c r="EI391">
        <v>16.1315792824123</v>
      </c>
      <c r="EJ391">
        <v>12.1839066051458</v>
      </c>
      <c r="EK391">
        <v>0</v>
      </c>
      <c r="EL391">
        <v>3.9476726772664499</v>
      </c>
      <c r="EM391">
        <v>0</v>
      </c>
      <c r="EN391">
        <v>0</v>
      </c>
      <c r="EO391" s="24">
        <f>AVERAGE(DY388:DY391)</f>
        <v>4.6397566527056675</v>
      </c>
      <c r="EP391" s="24">
        <f t="shared" ref="EP391:FD391" si="130">AVERAGE(DZ388:DZ391)</f>
        <v>9.3537683920705668</v>
      </c>
      <c r="EQ391" s="24">
        <f t="shared" si="130"/>
        <v>9.9009541711102944</v>
      </c>
      <c r="ER391" s="24">
        <f t="shared" si="130"/>
        <v>11.214797532175027</v>
      </c>
      <c r="ES391" s="24">
        <f t="shared" si="130"/>
        <v>11.214797532175027</v>
      </c>
      <c r="ET391" s="24">
        <f t="shared" si="130"/>
        <v>11.214797532175027</v>
      </c>
      <c r="EU391" s="24">
        <f t="shared" si="130"/>
        <v>11.214797532175027</v>
      </c>
      <c r="EV391" s="24">
        <f t="shared" si="130"/>
        <v>7.8888842405340895</v>
      </c>
      <c r="EW391" s="24">
        <f t="shared" si="130"/>
        <v>6.5750408794693502</v>
      </c>
      <c r="EX391" s="24">
        <f t="shared" si="130"/>
        <v>8.8516678032134131</v>
      </c>
      <c r="EY391" s="24">
        <f t="shared" si="130"/>
        <v>15.578718302703777</v>
      </c>
      <c r="EZ391" s="24">
        <f t="shared" si="130"/>
        <v>12.252805011062849</v>
      </c>
      <c r="FA391" s="24">
        <f t="shared" si="130"/>
        <v>0</v>
      </c>
      <c r="FB391" s="24">
        <f t="shared" si="130"/>
        <v>3.3259132916409273</v>
      </c>
      <c r="FC391" s="24">
        <f t="shared" si="130"/>
        <v>0</v>
      </c>
      <c r="FD391" s="24">
        <f t="shared" si="130"/>
        <v>0</v>
      </c>
      <c r="FE391" s="49" t="s">
        <v>261</v>
      </c>
      <c r="FF391" s="2" t="s">
        <v>248</v>
      </c>
      <c r="FG391" s="19">
        <v>21200</v>
      </c>
      <c r="FH391" s="26">
        <v>23.98</v>
      </c>
      <c r="FI391" s="26">
        <v>21.38</v>
      </c>
      <c r="FJ391" s="26">
        <v>28.45</v>
      </c>
      <c r="FK391" s="26">
        <v>7.07</v>
      </c>
      <c r="FL391" s="26">
        <v>16.14</v>
      </c>
      <c r="FM391" s="26">
        <v>13.31</v>
      </c>
      <c r="FN391" s="26">
        <v>21.38</v>
      </c>
      <c r="FO391" s="24">
        <f>AVERAGE(FH388:FH391)</f>
        <v>23.335000000000001</v>
      </c>
      <c r="FP391" s="24">
        <f t="shared" ref="FP391:FU391" si="131">AVERAGE(FI388:FI391)</f>
        <v>20.084999999999997</v>
      </c>
      <c r="FQ391" s="24">
        <f t="shared" si="131"/>
        <v>27.184999999999999</v>
      </c>
      <c r="FR391" s="24">
        <f t="shared" si="131"/>
        <v>7.2275</v>
      </c>
      <c r="FS391" s="24">
        <f t="shared" si="131"/>
        <v>16.182500000000001</v>
      </c>
      <c r="FT391" s="24">
        <f t="shared" si="131"/>
        <v>13.225000000000001</v>
      </c>
      <c r="FU391" s="24">
        <f t="shared" si="131"/>
        <v>20.084999999999997</v>
      </c>
      <c r="FV391" s="49"/>
      <c r="FW391" s="7">
        <v>9.1999999999999993</v>
      </c>
      <c r="FX391" s="35">
        <v>657.23876595496984</v>
      </c>
      <c r="FY391" s="7">
        <v>0.5201644400755544</v>
      </c>
      <c r="FZ391" s="7">
        <v>18.254562377929634</v>
      </c>
    </row>
    <row r="392" spans="1:182" ht="19" customHeight="1" x14ac:dyDescent="0.2">
      <c r="A392">
        <v>44</v>
      </c>
      <c r="B392" t="s">
        <v>40</v>
      </c>
      <c r="C392" t="s">
        <v>78</v>
      </c>
      <c r="D392" t="s">
        <v>69</v>
      </c>
      <c r="E392" s="19">
        <v>19273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5.0000000000000001E-3</v>
      </c>
      <c r="N392">
        <v>0</v>
      </c>
      <c r="O392">
        <v>0</v>
      </c>
      <c r="P392">
        <v>0.08</v>
      </c>
      <c r="Q392">
        <v>0.03</v>
      </c>
      <c r="R392">
        <v>0</v>
      </c>
      <c r="S392">
        <v>0</v>
      </c>
      <c r="T392">
        <v>0</v>
      </c>
      <c r="U392">
        <v>0.19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4.0000000000000001E-3</v>
      </c>
      <c r="AB392">
        <v>0</v>
      </c>
      <c r="AC392">
        <v>0</v>
      </c>
      <c r="AD392">
        <v>2.9000000000000001E-2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2.1000000000000001E-2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0.06</v>
      </c>
      <c r="AQ392">
        <v>0</v>
      </c>
      <c r="AR392">
        <v>7.8E-2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0.13</v>
      </c>
      <c r="BJ392">
        <v>0.12</v>
      </c>
      <c r="BK392">
        <v>0</v>
      </c>
      <c r="BL392">
        <v>0</v>
      </c>
      <c r="BM392">
        <v>0</v>
      </c>
      <c r="BN392">
        <v>0.03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0.23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0.19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0.02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f t="shared" si="123"/>
        <v>0</v>
      </c>
      <c r="DX392" s="2" t="s">
        <v>261</v>
      </c>
      <c r="DY392">
        <v>3.83390628034629</v>
      </c>
      <c r="DZ392">
        <v>10.9135649492609</v>
      </c>
      <c r="EA392">
        <v>10.9135649492609</v>
      </c>
      <c r="EB392">
        <v>13.9832012822508</v>
      </c>
      <c r="EC392">
        <v>16.5327110390472</v>
      </c>
      <c r="ED392">
        <v>13.9832012822508</v>
      </c>
      <c r="EE392">
        <v>16.5327110390472</v>
      </c>
      <c r="EF392">
        <v>10.1492950019045</v>
      </c>
      <c r="EG392">
        <v>4.5301489121182099</v>
      </c>
      <c r="EH392">
        <v>6.6087936654486104</v>
      </c>
      <c r="EI392">
        <v>25.100501508421001</v>
      </c>
      <c r="EJ392">
        <v>13.097939381492001</v>
      </c>
      <c r="EK392">
        <v>8.9487080913681005</v>
      </c>
      <c r="EL392">
        <v>2.5652920542254201</v>
      </c>
      <c r="EM392">
        <v>0</v>
      </c>
      <c r="EN392">
        <v>0</v>
      </c>
      <c r="EO392" s="24"/>
      <c r="EP392" s="24"/>
      <c r="EQ392" s="24"/>
      <c r="ER392" s="24"/>
      <c r="ES392" s="24"/>
      <c r="ET392" s="24"/>
      <c r="EU392" s="24"/>
      <c r="EV392" s="24"/>
      <c r="EW392" s="24"/>
      <c r="EX392" s="24"/>
      <c r="EY392" s="24"/>
      <c r="EZ392" s="24"/>
      <c r="FA392" s="24"/>
      <c r="FB392" s="24"/>
      <c r="FC392" s="24"/>
      <c r="FD392" s="24"/>
      <c r="FF392" s="2" t="s">
        <v>248</v>
      </c>
      <c r="FG392" s="19">
        <v>19273</v>
      </c>
      <c r="FH392" s="26">
        <v>20.07</v>
      </c>
      <c r="FI392" s="26">
        <v>23.21</v>
      </c>
      <c r="FJ392" s="26">
        <v>28.49</v>
      </c>
      <c r="FK392" s="26">
        <v>5.66</v>
      </c>
      <c r="FL392" s="26">
        <v>14.79</v>
      </c>
      <c r="FM392" s="26">
        <v>11.29</v>
      </c>
      <c r="FN392" s="26">
        <v>18.82</v>
      </c>
      <c r="FO392" s="24"/>
      <c r="FP392" s="24"/>
      <c r="FQ392" s="24"/>
      <c r="FR392" s="24"/>
      <c r="FS392" s="24"/>
      <c r="FT392" s="24"/>
      <c r="FU392" s="24"/>
      <c r="FW392" s="7">
        <v>6.3</v>
      </c>
      <c r="FX392" s="7">
        <v>650</v>
      </c>
      <c r="FY392" s="7">
        <v>-4.95</v>
      </c>
      <c r="FZ392" s="7">
        <v>15.3</v>
      </c>
    </row>
    <row r="393" spans="1:182" ht="14" customHeight="1" x14ac:dyDescent="0.2">
      <c r="A393">
        <v>44</v>
      </c>
      <c r="B393" t="s">
        <v>40</v>
      </c>
      <c r="C393" t="s">
        <v>78</v>
      </c>
      <c r="D393" t="s">
        <v>69</v>
      </c>
      <c r="E393" s="19">
        <v>20478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5.0000000000000001E-3</v>
      </c>
      <c r="N393">
        <v>0</v>
      </c>
      <c r="O393">
        <v>0</v>
      </c>
      <c r="P393">
        <v>0.08</v>
      </c>
      <c r="Q393">
        <v>0.03</v>
      </c>
      <c r="R393">
        <v>0</v>
      </c>
      <c r="S393">
        <v>0</v>
      </c>
      <c r="T393">
        <v>0</v>
      </c>
      <c r="U393">
        <v>0.19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4.0000000000000001E-3</v>
      </c>
      <c r="AB393">
        <v>0</v>
      </c>
      <c r="AC393">
        <v>0</v>
      </c>
      <c r="AD393">
        <v>0.03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2.5000000000000001E-2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0.06</v>
      </c>
      <c r="AQ393">
        <v>0</v>
      </c>
      <c r="AR393">
        <v>7.4999999999999997E-2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0.14000000000000001</v>
      </c>
      <c r="BJ393">
        <v>0.14000000000000001</v>
      </c>
      <c r="BK393">
        <v>0</v>
      </c>
      <c r="BL393">
        <v>0</v>
      </c>
      <c r="BM393">
        <v>0</v>
      </c>
      <c r="BN393">
        <v>0.04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0.24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0.17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0.02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f t="shared" si="123"/>
        <v>0</v>
      </c>
      <c r="DV393">
        <v>10</v>
      </c>
      <c r="DW393">
        <f>MAX(DU391:DU393)</f>
        <v>0</v>
      </c>
      <c r="DX393" s="2" t="s">
        <v>261</v>
      </c>
      <c r="DY393">
        <v>3.83390628034629</v>
      </c>
      <c r="DZ393">
        <v>11.011899154050999</v>
      </c>
      <c r="EA393">
        <v>11.011899154050999</v>
      </c>
      <c r="EB393">
        <v>14.1134809786421</v>
      </c>
      <c r="EC393">
        <v>16.662990735438498</v>
      </c>
      <c r="ED393">
        <v>14.1134809786421</v>
      </c>
      <c r="EE393">
        <v>16.662990735438498</v>
      </c>
      <c r="EF393">
        <v>10.2795746982958</v>
      </c>
      <c r="EG393">
        <v>4.6284831169083098</v>
      </c>
      <c r="EH393">
        <v>6.6799561744978302</v>
      </c>
      <c r="EI393">
        <v>25.456467592992901</v>
      </c>
      <c r="EJ393">
        <v>13.4219599744627</v>
      </c>
      <c r="EK393">
        <v>9.0980105896738497</v>
      </c>
      <c r="EL393">
        <v>2.7145945525311701</v>
      </c>
      <c r="EM393">
        <v>0</v>
      </c>
      <c r="EN393">
        <v>0</v>
      </c>
      <c r="EO393" s="24">
        <f>AVERAGE(DY392:DY393)</f>
        <v>3.83390628034629</v>
      </c>
      <c r="EP393" s="24">
        <f t="shared" ref="EP393:FD393" si="132">AVERAGE(DZ392:DZ393)</f>
        <v>10.96273205165595</v>
      </c>
      <c r="EQ393" s="24">
        <f t="shared" si="132"/>
        <v>10.96273205165595</v>
      </c>
      <c r="ER393" s="24">
        <f t="shared" si="132"/>
        <v>14.048341130446449</v>
      </c>
      <c r="ES393" s="24">
        <f t="shared" si="132"/>
        <v>16.597850887242849</v>
      </c>
      <c r="ET393" s="24">
        <f t="shared" si="132"/>
        <v>14.048341130446449</v>
      </c>
      <c r="EU393" s="24">
        <f t="shared" si="132"/>
        <v>16.597850887242849</v>
      </c>
      <c r="EV393" s="24">
        <f t="shared" si="132"/>
        <v>10.214434850100151</v>
      </c>
      <c r="EW393" s="24">
        <f t="shared" si="132"/>
        <v>4.5793160145132603</v>
      </c>
      <c r="EX393" s="24">
        <f t="shared" si="132"/>
        <v>6.6443749199732203</v>
      </c>
      <c r="EY393" s="24">
        <f t="shared" si="132"/>
        <v>25.278484550706949</v>
      </c>
      <c r="EZ393" s="24">
        <f t="shared" si="132"/>
        <v>13.25994967797735</v>
      </c>
      <c r="FA393" s="24">
        <f t="shared" si="132"/>
        <v>9.023359340520976</v>
      </c>
      <c r="FB393" s="24">
        <f t="shared" si="132"/>
        <v>2.6399433033782951</v>
      </c>
      <c r="FC393" s="24">
        <f t="shared" si="132"/>
        <v>0</v>
      </c>
      <c r="FD393" s="24">
        <f t="shared" si="132"/>
        <v>0</v>
      </c>
      <c r="FE393" s="49" t="s">
        <v>261</v>
      </c>
      <c r="FF393" s="2" t="s">
        <v>248</v>
      </c>
      <c r="FG393" s="19">
        <v>20478</v>
      </c>
      <c r="FH393" s="26">
        <v>20.46</v>
      </c>
      <c r="FI393" s="26">
        <v>23.29</v>
      </c>
      <c r="FJ393" s="26">
        <v>28.88</v>
      </c>
      <c r="FK393" s="26">
        <v>5.67</v>
      </c>
      <c r="FL393" s="26">
        <v>15.11</v>
      </c>
      <c r="FM393" s="26">
        <v>11.66</v>
      </c>
      <c r="FN393" s="26">
        <v>18.899999999999999</v>
      </c>
      <c r="FO393" s="24">
        <f>AVERAGE(FH392:FH393)</f>
        <v>20.265000000000001</v>
      </c>
      <c r="FP393" s="24">
        <f t="shared" ref="FP393:FT393" si="133">AVERAGE(FI392:FI393)</f>
        <v>23.25</v>
      </c>
      <c r="FQ393" s="24">
        <f t="shared" si="133"/>
        <v>28.684999999999999</v>
      </c>
      <c r="FR393" s="24">
        <f t="shared" si="133"/>
        <v>5.665</v>
      </c>
      <c r="FS393" s="24">
        <f t="shared" si="133"/>
        <v>14.95</v>
      </c>
      <c r="FT393" s="24">
        <f t="shared" si="133"/>
        <v>11.475</v>
      </c>
      <c r="FU393" s="24">
        <f>AVERAGE(FN392:FN393)</f>
        <v>18.86</v>
      </c>
      <c r="FV393" s="49" t="s">
        <v>249</v>
      </c>
      <c r="FW393" s="7">
        <v>6.3</v>
      </c>
      <c r="FX393" s="7">
        <v>650</v>
      </c>
      <c r="FY393" s="7">
        <v>-4.95</v>
      </c>
      <c r="FZ393" s="7">
        <v>15.3</v>
      </c>
    </row>
    <row r="394" spans="1:182" x14ac:dyDescent="0.2">
      <c r="DV394" s="18"/>
    </row>
    <row r="395" spans="1:182" x14ac:dyDescent="0.2">
      <c r="DV395" s="18"/>
    </row>
  </sheetData>
  <mergeCells count="1">
    <mergeCell ref="FO1:FU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BF26D-C712-0D47-B70E-9413226EC99F}">
  <dimension ref="A1:BC417"/>
  <sheetViews>
    <sheetView zoomScale="85" workbookViewId="0">
      <selection activeCell="Q33" sqref="Q33"/>
    </sheetView>
  </sheetViews>
  <sheetFormatPr baseColWidth="10" defaultRowHeight="16" x14ac:dyDescent="0.2"/>
  <cols>
    <col min="36" max="36" width="37" customWidth="1"/>
    <col min="37" max="37" width="18.5" customWidth="1"/>
    <col min="39" max="39" width="19.6640625" customWidth="1"/>
    <col min="40" max="40" width="19.1640625" customWidth="1"/>
    <col min="41" max="41" width="16.5" customWidth="1"/>
    <col min="42" max="42" width="14.1640625" customWidth="1"/>
    <col min="43" max="43" width="18.6640625" customWidth="1"/>
    <col min="44" max="44" width="15.5" customWidth="1"/>
    <col min="45" max="45" width="18.83203125" customWidth="1"/>
    <col min="46" max="46" width="16.1640625" customWidth="1"/>
    <col min="47" max="47" width="17.5" customWidth="1"/>
    <col min="48" max="48" width="12.5" customWidth="1"/>
    <col min="49" max="49" width="18.1640625" customWidth="1"/>
    <col min="50" max="50" width="21" customWidth="1"/>
    <col min="51" max="51" width="16.5" customWidth="1"/>
    <col min="52" max="52" width="18.5" customWidth="1"/>
    <col min="53" max="53" width="19.83203125" customWidth="1"/>
  </cols>
  <sheetData>
    <row r="1" spans="1:55" x14ac:dyDescent="0.2">
      <c r="D1" s="81" t="s">
        <v>281</v>
      </c>
      <c r="E1" s="81"/>
      <c r="F1" s="81"/>
      <c r="G1" s="81"/>
      <c r="H1" s="81"/>
      <c r="I1" s="81"/>
      <c r="J1" s="81" t="s">
        <v>282</v>
      </c>
      <c r="K1" s="81"/>
      <c r="L1" s="81"/>
      <c r="M1" s="81"/>
      <c r="N1" s="81"/>
      <c r="O1" s="81"/>
      <c r="P1" s="81" t="s">
        <v>283</v>
      </c>
      <c r="Q1" s="81"/>
      <c r="R1" s="81"/>
      <c r="S1" s="81"/>
      <c r="T1" s="81"/>
      <c r="U1" s="81"/>
      <c r="V1" s="81"/>
      <c r="W1" s="81"/>
      <c r="X1" s="81"/>
      <c r="Y1" s="81"/>
      <c r="Z1" s="81"/>
      <c r="AA1" s="4"/>
      <c r="AB1" s="4"/>
      <c r="AC1" s="4"/>
      <c r="AD1" s="4"/>
      <c r="AE1" s="4"/>
      <c r="AF1" s="4"/>
      <c r="AG1" s="4"/>
      <c r="AH1" s="4"/>
      <c r="AI1" s="4"/>
      <c r="AJ1" s="52"/>
    </row>
    <row r="2" spans="1:55" s="60" customFormat="1" x14ac:dyDescent="0.2">
      <c r="A2" s="27" t="s">
        <v>48</v>
      </c>
      <c r="B2" s="60" t="s">
        <v>1</v>
      </c>
      <c r="C2" s="60" t="s">
        <v>79</v>
      </c>
      <c r="D2" s="60" t="s">
        <v>279</v>
      </c>
      <c r="E2" s="60" t="s">
        <v>280</v>
      </c>
      <c r="F2" s="60" t="s">
        <v>290</v>
      </c>
      <c r="G2" s="60" t="s">
        <v>291</v>
      </c>
      <c r="H2" s="60" t="s">
        <v>287</v>
      </c>
      <c r="I2" s="60" t="s">
        <v>288</v>
      </c>
      <c r="J2" s="60" t="s">
        <v>279</v>
      </c>
      <c r="K2" s="60" t="s">
        <v>280</v>
      </c>
      <c r="L2" s="60" t="s">
        <v>290</v>
      </c>
      <c r="M2" s="60" t="s">
        <v>291</v>
      </c>
      <c r="N2" s="60" t="s">
        <v>287</v>
      </c>
      <c r="O2" s="60" t="s">
        <v>288</v>
      </c>
      <c r="P2" s="60" t="s">
        <v>279</v>
      </c>
      <c r="Q2" s="60" t="s">
        <v>292</v>
      </c>
      <c r="R2" s="60" t="s">
        <v>293</v>
      </c>
      <c r="S2" s="60" t="s">
        <v>305</v>
      </c>
      <c r="T2" s="60" t="s">
        <v>290</v>
      </c>
      <c r="U2" s="60" t="s">
        <v>294</v>
      </c>
      <c r="V2" s="60" t="s">
        <v>295</v>
      </c>
      <c r="W2" s="60" t="s">
        <v>305</v>
      </c>
      <c r="X2" s="60" t="s">
        <v>287</v>
      </c>
      <c r="Y2" s="60" t="s">
        <v>296</v>
      </c>
      <c r="Z2" s="60" t="s">
        <v>297</v>
      </c>
      <c r="AA2" s="60" t="s">
        <v>305</v>
      </c>
      <c r="AJ2" s="82" t="s">
        <v>284</v>
      </c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</row>
    <row r="3" spans="1:55" x14ac:dyDescent="0.2">
      <c r="A3">
        <v>1</v>
      </c>
      <c r="B3" t="s">
        <v>2</v>
      </c>
      <c r="C3">
        <v>19130.71</v>
      </c>
      <c r="D3">
        <v>10.1846125856667</v>
      </c>
      <c r="E3">
        <v>3.9132924033726599</v>
      </c>
      <c r="F3">
        <v>13.888057430970729</v>
      </c>
      <c r="G3">
        <v>6.0018382676724302</v>
      </c>
      <c r="H3">
        <v>-2.1544440776666698</v>
      </c>
      <c r="I3">
        <v>6.1282522313719898</v>
      </c>
      <c r="J3">
        <v>10.556816561877399</v>
      </c>
      <c r="K3">
        <v>3.9759754389581201</v>
      </c>
      <c r="L3">
        <f t="shared" ref="L3:L66" si="0">I3+15</f>
        <v>21.128252231371988</v>
      </c>
      <c r="M3">
        <f t="shared" ref="M3:M66" si="1">J3</f>
        <v>10.556816561877399</v>
      </c>
      <c r="N3">
        <v>-1.1119425690292699</v>
      </c>
      <c r="O3">
        <v>6.0018382676724302</v>
      </c>
      <c r="P3">
        <v>11.97207802</v>
      </c>
      <c r="Q3">
        <v>-2.3061530769999998</v>
      </c>
      <c r="R3">
        <v>26.296148070000001</v>
      </c>
      <c r="S3">
        <f t="shared" ref="S3:S66" si="2">P3-P3</f>
        <v>0</v>
      </c>
      <c r="T3">
        <v>22.019450024275798</v>
      </c>
      <c r="U3">
        <v>19.662831415707899</v>
      </c>
      <c r="V3">
        <v>24.390195097548801</v>
      </c>
      <c r="W3">
        <f>T3-U3</f>
        <v>2.3566186085678993</v>
      </c>
      <c r="X3">
        <v>3.2461606575017199</v>
      </c>
      <c r="Y3">
        <v>0.20010005002501399</v>
      </c>
      <c r="Z3">
        <v>6.2831415707853999</v>
      </c>
      <c r="AA3">
        <f>X3-Y3</f>
        <v>3.046060607476706</v>
      </c>
      <c r="AJ3" s="4" t="s">
        <v>279</v>
      </c>
      <c r="AK3" s="4" t="s">
        <v>280</v>
      </c>
      <c r="AL3" s="4" t="s">
        <v>290</v>
      </c>
      <c r="AM3" s="4" t="s">
        <v>291</v>
      </c>
      <c r="AN3" s="4" t="s">
        <v>287</v>
      </c>
      <c r="AO3" s="4" t="s">
        <v>288</v>
      </c>
      <c r="AP3" s="4" t="s">
        <v>279</v>
      </c>
      <c r="AQ3" s="4" t="s">
        <v>280</v>
      </c>
      <c r="AR3" s="4" t="s">
        <v>290</v>
      </c>
      <c r="AS3" s="4" t="s">
        <v>291</v>
      </c>
      <c r="AT3" s="4" t="s">
        <v>287</v>
      </c>
      <c r="AU3" s="4" t="s">
        <v>288</v>
      </c>
      <c r="AV3" s="4" t="s">
        <v>279</v>
      </c>
      <c r="AW3" s="4" t="s">
        <v>280</v>
      </c>
      <c r="AX3" s="4" t="s">
        <v>290</v>
      </c>
      <c r="AY3" s="4" t="s">
        <v>306</v>
      </c>
      <c r="AZ3" s="4" t="s">
        <v>287</v>
      </c>
      <c r="BA3" s="4" t="s">
        <v>288</v>
      </c>
    </row>
    <row r="4" spans="1:55" x14ac:dyDescent="0.2">
      <c r="A4">
        <v>1</v>
      </c>
      <c r="B4" t="s">
        <v>2</v>
      </c>
      <c r="C4">
        <v>19488.240000000002</v>
      </c>
      <c r="D4">
        <v>11.859538891</v>
      </c>
      <c r="E4">
        <v>3.6309479297313798</v>
      </c>
      <c r="F4">
        <v>16.41665176473844</v>
      </c>
      <c r="G4">
        <v>6.0052632956065803</v>
      </c>
      <c r="H4">
        <v>-0.120420296</v>
      </c>
      <c r="I4">
        <v>6.5890219947195696</v>
      </c>
      <c r="J4">
        <v>12.5016663792382</v>
      </c>
      <c r="K4">
        <v>3.9790593491245501</v>
      </c>
      <c r="L4">
        <f t="shared" si="0"/>
        <v>21.58902199471957</v>
      </c>
      <c r="M4">
        <f t="shared" si="1"/>
        <v>12.5016663792382</v>
      </c>
      <c r="N4">
        <v>1.41665176473844</v>
      </c>
      <c r="O4">
        <v>6.0052632956065803</v>
      </c>
      <c r="P4">
        <v>13.54791842</v>
      </c>
      <c r="Q4">
        <v>-1.885942971</v>
      </c>
      <c r="R4">
        <v>29.26563282</v>
      </c>
      <c r="S4">
        <f t="shared" si="2"/>
        <v>0</v>
      </c>
      <c r="T4">
        <v>22.0394315323088</v>
      </c>
      <c r="U4">
        <v>19.462731365682799</v>
      </c>
      <c r="V4">
        <v>24.6153076538269</v>
      </c>
      <c r="W4">
        <f t="shared" ref="W4:W67" si="3">T4-U4</f>
        <v>2.5767001666260008</v>
      </c>
      <c r="X4">
        <v>4.3545664566404101</v>
      </c>
      <c r="Y4">
        <v>0.96048024012006294</v>
      </c>
      <c r="Z4">
        <v>7.76588294147074</v>
      </c>
      <c r="AA4">
        <f t="shared" ref="AA4:AA67" si="4">X4-Y4</f>
        <v>3.3940862165203471</v>
      </c>
    </row>
    <row r="5" spans="1:55" x14ac:dyDescent="0.2">
      <c r="A5">
        <v>1</v>
      </c>
      <c r="B5" t="s">
        <v>2</v>
      </c>
      <c r="C5">
        <v>19845.759999999998</v>
      </c>
      <c r="D5">
        <v>15.0156693066667</v>
      </c>
      <c r="E5">
        <v>2.3107091388023302</v>
      </c>
      <c r="F5">
        <v>13.6785794038646</v>
      </c>
      <c r="G5">
        <v>6.0000522338709796</v>
      </c>
      <c r="H5">
        <v>6.3013520243333296</v>
      </c>
      <c r="I5">
        <v>3.0554989436438902</v>
      </c>
      <c r="J5">
        <v>9.9270942195213507</v>
      </c>
      <c r="K5">
        <v>3.9742697745621398</v>
      </c>
      <c r="L5">
        <f t="shared" si="0"/>
        <v>18.05549894364389</v>
      </c>
      <c r="M5">
        <f t="shared" si="1"/>
        <v>9.9270942195213507</v>
      </c>
      <c r="N5">
        <v>-1.3214205961354</v>
      </c>
      <c r="O5">
        <v>6.0000522338709796</v>
      </c>
      <c r="P5">
        <v>11.79905597</v>
      </c>
      <c r="Q5">
        <v>-1.5497748870000001</v>
      </c>
      <c r="R5">
        <v>25.203601800000001</v>
      </c>
      <c r="S5">
        <f t="shared" si="2"/>
        <v>0</v>
      </c>
      <c r="T5">
        <v>22.3723632775156</v>
      </c>
      <c r="U5">
        <v>20.063031515757899</v>
      </c>
      <c r="V5">
        <v>24.6653326663332</v>
      </c>
      <c r="W5">
        <f t="shared" si="3"/>
        <v>2.3093317617577007</v>
      </c>
      <c r="X5">
        <v>3.7674656472765999</v>
      </c>
      <c r="Y5">
        <v>0.770385192596301</v>
      </c>
      <c r="Z5">
        <v>6.73936968484242</v>
      </c>
      <c r="AA5">
        <f t="shared" si="4"/>
        <v>2.9970804546802992</v>
      </c>
    </row>
    <row r="6" spans="1:55" x14ac:dyDescent="0.2">
      <c r="A6">
        <v>1</v>
      </c>
      <c r="B6" t="s">
        <v>2</v>
      </c>
      <c r="C6">
        <v>19846</v>
      </c>
      <c r="D6">
        <v>8.4260060416666693</v>
      </c>
      <c r="E6">
        <v>4.1689897352597498</v>
      </c>
      <c r="F6">
        <v>13.43748363634475</v>
      </c>
      <c r="G6">
        <v>6.0594371426934996</v>
      </c>
      <c r="H6">
        <v>-5.8559056513333303</v>
      </c>
      <c r="I6">
        <v>6.9658888878079104</v>
      </c>
      <c r="J6">
        <v>9.1107582898273094</v>
      </c>
      <c r="K6">
        <v>4.02080105661212</v>
      </c>
      <c r="L6">
        <f t="shared" si="0"/>
        <v>21.96588888780791</v>
      </c>
      <c r="M6">
        <f t="shared" si="1"/>
        <v>9.1107582898273094</v>
      </c>
      <c r="N6">
        <v>-1.5625163636552499</v>
      </c>
      <c r="O6">
        <v>6.0594371426934996</v>
      </c>
      <c r="P6">
        <v>12.32441015</v>
      </c>
      <c r="Q6">
        <v>3.2406203100000002</v>
      </c>
      <c r="R6">
        <v>21.393696850000001</v>
      </c>
      <c r="S6">
        <f t="shared" si="2"/>
        <v>0</v>
      </c>
      <c r="T6">
        <v>23.0761688631938</v>
      </c>
      <c r="U6">
        <v>21.488744372186101</v>
      </c>
      <c r="V6">
        <v>24.640320160080002</v>
      </c>
      <c r="W6">
        <f t="shared" si="3"/>
        <v>1.5874244910076989</v>
      </c>
      <c r="X6">
        <v>4.3075635004236901</v>
      </c>
      <c r="Y6">
        <v>2.0250125062531299</v>
      </c>
      <c r="Z6">
        <v>6.5872936468234098</v>
      </c>
      <c r="AA6">
        <f t="shared" si="4"/>
        <v>2.2825509941705602</v>
      </c>
    </row>
    <row r="7" spans="1:55" x14ac:dyDescent="0.2">
      <c r="A7">
        <v>1</v>
      </c>
      <c r="B7" t="s">
        <v>2</v>
      </c>
      <c r="C7">
        <v>20024</v>
      </c>
      <c r="D7">
        <v>9.2932935079999996</v>
      </c>
      <c r="E7">
        <v>3.3746330781417</v>
      </c>
      <c r="F7">
        <v>11.889306157377479</v>
      </c>
      <c r="G7">
        <v>5.9985734162881297</v>
      </c>
      <c r="H7">
        <v>-2.8890865853333301</v>
      </c>
      <c r="I7">
        <v>5.07499447821262</v>
      </c>
      <c r="J7">
        <v>8.4523951487816404</v>
      </c>
      <c r="K7">
        <v>3.97290071150461</v>
      </c>
      <c r="L7">
        <f t="shared" si="0"/>
        <v>20.07499447821262</v>
      </c>
      <c r="M7">
        <f t="shared" si="1"/>
        <v>8.4523951487816404</v>
      </c>
      <c r="N7">
        <v>-3.1106938426225201</v>
      </c>
      <c r="O7">
        <v>5.9985734162881297</v>
      </c>
      <c r="P7">
        <v>12.215417049999999</v>
      </c>
      <c r="Q7">
        <v>2.7923961980000001</v>
      </c>
      <c r="R7">
        <v>21.6178089</v>
      </c>
      <c r="S7">
        <f t="shared" si="2"/>
        <v>0</v>
      </c>
      <c r="T7">
        <v>22.150444311726499</v>
      </c>
      <c r="U7">
        <v>20.613306653326699</v>
      </c>
      <c r="V7">
        <v>23.6648324162081</v>
      </c>
      <c r="W7">
        <f t="shared" si="3"/>
        <v>1.5371376583998</v>
      </c>
      <c r="X7">
        <v>4.7843619849595003</v>
      </c>
      <c r="Y7">
        <v>2.9374687343671901</v>
      </c>
      <c r="Z7">
        <v>6.6633316658329198</v>
      </c>
      <c r="AA7">
        <f t="shared" si="4"/>
        <v>1.8468932505923101</v>
      </c>
    </row>
    <row r="8" spans="1:55" x14ac:dyDescent="0.2">
      <c r="A8">
        <v>1</v>
      </c>
      <c r="B8" t="s">
        <v>2</v>
      </c>
      <c r="C8">
        <v>20153</v>
      </c>
      <c r="D8">
        <v>9.2932935079999996</v>
      </c>
      <c r="E8">
        <v>3.3746330781417</v>
      </c>
      <c r="F8">
        <v>11.889306157377479</v>
      </c>
      <c r="G8">
        <v>5.9985734162881297</v>
      </c>
      <c r="H8">
        <v>-2.8890865853333301</v>
      </c>
      <c r="I8">
        <v>5.07499447821262</v>
      </c>
      <c r="J8">
        <v>8.4523951487816404</v>
      </c>
      <c r="K8">
        <v>3.97290071150461</v>
      </c>
      <c r="L8">
        <f t="shared" si="0"/>
        <v>20.07499447821262</v>
      </c>
      <c r="M8">
        <f t="shared" si="1"/>
        <v>8.4523951487816404</v>
      </c>
      <c r="N8">
        <v>-3.1106938426225201</v>
      </c>
      <c r="O8">
        <v>5.9985734162881297</v>
      </c>
      <c r="P8">
        <v>12.215417049999999</v>
      </c>
      <c r="Q8">
        <v>2.7923961980000001</v>
      </c>
      <c r="R8">
        <v>21.6178089</v>
      </c>
      <c r="S8">
        <f t="shared" si="2"/>
        <v>0</v>
      </c>
      <c r="T8">
        <v>22.150444311726499</v>
      </c>
      <c r="U8">
        <v>20.613306653326699</v>
      </c>
      <c r="V8">
        <v>23.6648324162081</v>
      </c>
      <c r="W8">
        <f t="shared" si="3"/>
        <v>1.5371376583998</v>
      </c>
      <c r="X8">
        <v>4.7843619849595003</v>
      </c>
      <c r="Y8">
        <v>2.9374687343671901</v>
      </c>
      <c r="Z8">
        <v>6.6633316658329198</v>
      </c>
      <c r="AA8">
        <f t="shared" si="4"/>
        <v>1.8468932505923101</v>
      </c>
    </row>
    <row r="9" spans="1:55" x14ac:dyDescent="0.2">
      <c r="A9">
        <v>1</v>
      </c>
      <c r="B9" t="s">
        <v>2</v>
      </c>
      <c r="C9">
        <v>20203.29</v>
      </c>
      <c r="D9">
        <v>9.2932935079999996</v>
      </c>
      <c r="E9">
        <v>3.6161636285351402</v>
      </c>
      <c r="F9">
        <v>13.037709829046801</v>
      </c>
      <c r="G9">
        <v>6.0002143400657904</v>
      </c>
      <c r="H9">
        <v>-2.8890865853333301</v>
      </c>
      <c r="I9">
        <v>5.4979801237344699</v>
      </c>
      <c r="J9">
        <v>9.7889289357682401</v>
      </c>
      <c r="K9">
        <v>3.9742721696290699</v>
      </c>
      <c r="L9">
        <f t="shared" si="0"/>
        <v>20.497980123734472</v>
      </c>
      <c r="M9">
        <f t="shared" si="1"/>
        <v>9.7889289357682401</v>
      </c>
      <c r="N9">
        <v>-1.9622901709531999</v>
      </c>
      <c r="O9">
        <v>6.0002143400657904</v>
      </c>
      <c r="P9">
        <v>11.97927947</v>
      </c>
      <c r="Q9">
        <v>0.66333166600000004</v>
      </c>
      <c r="R9">
        <v>23.298649319999999</v>
      </c>
      <c r="S9">
        <f t="shared" si="2"/>
        <v>0</v>
      </c>
      <c r="T9">
        <v>22.310447623269599</v>
      </c>
      <c r="U9">
        <v>20.588294147073501</v>
      </c>
      <c r="V9">
        <v>24.040020010005001</v>
      </c>
      <c r="W9">
        <f t="shared" si="3"/>
        <v>1.7221534761960982</v>
      </c>
      <c r="X9">
        <v>4.70662306283152</v>
      </c>
      <c r="Y9">
        <v>2.6333166583291598</v>
      </c>
      <c r="Z9">
        <v>6.7773886943471702</v>
      </c>
      <c r="AA9">
        <f t="shared" si="4"/>
        <v>2.0733064045023601</v>
      </c>
    </row>
    <row r="10" spans="1:55" x14ac:dyDescent="0.2">
      <c r="A10">
        <v>1</v>
      </c>
      <c r="B10" t="s">
        <v>2</v>
      </c>
      <c r="C10">
        <v>20369</v>
      </c>
      <c r="D10">
        <v>6.0832549626666701</v>
      </c>
      <c r="E10">
        <v>3.0717610724778699</v>
      </c>
      <c r="F10">
        <v>10.527171535585339</v>
      </c>
      <c r="G10">
        <v>5.9987527928222599</v>
      </c>
      <c r="H10">
        <v>-10.159206189666699</v>
      </c>
      <c r="I10">
        <v>5.0841898885531602</v>
      </c>
      <c r="J10">
        <v>7.4104446643782396</v>
      </c>
      <c r="K10">
        <v>3.9727916624567001</v>
      </c>
      <c r="L10">
        <f t="shared" si="0"/>
        <v>20.084189888553162</v>
      </c>
      <c r="M10">
        <f t="shared" si="1"/>
        <v>7.4104446643782396</v>
      </c>
      <c r="N10">
        <v>-4.4728284644146603</v>
      </c>
      <c r="O10">
        <v>5.9987527928222599</v>
      </c>
      <c r="P10">
        <v>12.76628754</v>
      </c>
      <c r="Q10">
        <v>3.8569284640000001</v>
      </c>
      <c r="R10">
        <v>21.701850929999999</v>
      </c>
      <c r="S10">
        <f t="shared" si="2"/>
        <v>0</v>
      </c>
      <c r="T10">
        <v>22.119001359894298</v>
      </c>
      <c r="U10">
        <v>20.713356678339199</v>
      </c>
      <c r="V10">
        <v>23.5147573786893</v>
      </c>
      <c r="W10">
        <f t="shared" si="3"/>
        <v>1.4056446815550991</v>
      </c>
      <c r="X10">
        <v>4.6904426358852804</v>
      </c>
      <c r="Y10">
        <v>2.7093546773386699</v>
      </c>
      <c r="Z10">
        <v>6.7013506753376699</v>
      </c>
      <c r="AA10">
        <f t="shared" si="4"/>
        <v>1.9810879585466106</v>
      </c>
    </row>
    <row r="11" spans="1:55" x14ac:dyDescent="0.2">
      <c r="A11">
        <v>1</v>
      </c>
      <c r="B11" t="s">
        <v>2</v>
      </c>
      <c r="C11">
        <v>20560.810000000001</v>
      </c>
      <c r="D11">
        <v>9.3652191709999997</v>
      </c>
      <c r="E11">
        <v>2.6964115288387802</v>
      </c>
      <c r="F11">
        <v>12.60736813231212</v>
      </c>
      <c r="G11">
        <v>5.9998337613658101</v>
      </c>
      <c r="H11">
        <v>-2.348686238</v>
      </c>
      <c r="I11">
        <v>4.1184573852549198</v>
      </c>
      <c r="J11">
        <v>9.1573544616525897</v>
      </c>
      <c r="K11">
        <v>3.9738644288059501</v>
      </c>
      <c r="L11">
        <f t="shared" si="0"/>
        <v>19.118457385254921</v>
      </c>
      <c r="M11">
        <f t="shared" si="1"/>
        <v>9.1573544616525897</v>
      </c>
      <c r="N11">
        <v>-2.3926318676878799</v>
      </c>
      <c r="O11">
        <v>5.9998337613658101</v>
      </c>
      <c r="P11">
        <v>11.48339142</v>
      </c>
      <c r="Q11">
        <v>0.41120560299999998</v>
      </c>
      <c r="R11">
        <v>22.570285139999999</v>
      </c>
      <c r="S11">
        <f t="shared" si="2"/>
        <v>0</v>
      </c>
      <c r="T11">
        <v>22.237678374563199</v>
      </c>
      <c r="U11">
        <v>20.313156578289099</v>
      </c>
      <c r="V11">
        <v>24.1650825412706</v>
      </c>
      <c r="W11">
        <f t="shared" si="3"/>
        <v>1.9245217962740995</v>
      </c>
      <c r="X11">
        <v>3.1344453425407699</v>
      </c>
      <c r="Y11">
        <v>0.39019509754877602</v>
      </c>
      <c r="Z11">
        <v>5.8649324662331201</v>
      </c>
      <c r="AA11">
        <f t="shared" si="4"/>
        <v>2.7442502449919939</v>
      </c>
    </row>
    <row r="12" spans="1:55" x14ac:dyDescent="0.2">
      <c r="A12">
        <v>1</v>
      </c>
      <c r="B12" t="s">
        <v>2</v>
      </c>
      <c r="C12">
        <v>20609</v>
      </c>
      <c r="D12">
        <v>9.9065116293333304</v>
      </c>
      <c r="E12">
        <v>4.6751484497647997</v>
      </c>
      <c r="F12">
        <v>13.862726110230881</v>
      </c>
      <c r="G12">
        <v>6.0559276280039596</v>
      </c>
      <c r="H12">
        <v>-1.5635566706666699</v>
      </c>
      <c r="I12">
        <v>5.4839130402344596</v>
      </c>
      <c r="J12">
        <v>9.3456846159266398</v>
      </c>
      <c r="K12">
        <v>4.0178433963013296</v>
      </c>
      <c r="L12">
        <f t="shared" si="0"/>
        <v>20.483913040234459</v>
      </c>
      <c r="M12">
        <f t="shared" si="1"/>
        <v>9.3456846159266398</v>
      </c>
      <c r="N12">
        <v>-1.1372738897691199</v>
      </c>
      <c r="O12">
        <v>6.0559276280039596</v>
      </c>
      <c r="P12">
        <v>12.14112059</v>
      </c>
      <c r="Q12">
        <v>2.9884942470000002</v>
      </c>
      <c r="R12">
        <v>21.309654829999999</v>
      </c>
      <c r="S12">
        <f t="shared" si="2"/>
        <v>0</v>
      </c>
      <c r="T12">
        <v>22.673876035800198</v>
      </c>
      <c r="U12">
        <v>20.913456728364199</v>
      </c>
      <c r="V12">
        <v>24.4152076038019</v>
      </c>
      <c r="W12">
        <f t="shared" si="3"/>
        <v>1.7604193074359991</v>
      </c>
      <c r="X12">
        <v>4.1021775324288701</v>
      </c>
      <c r="Y12">
        <v>1.6828414207103599</v>
      </c>
      <c r="Z12">
        <v>6.5492746373186597</v>
      </c>
      <c r="AA12">
        <f t="shared" si="4"/>
        <v>2.4193361117185104</v>
      </c>
    </row>
    <row r="13" spans="1:55" x14ac:dyDescent="0.2">
      <c r="A13">
        <v>1</v>
      </c>
      <c r="B13" t="s">
        <v>2</v>
      </c>
      <c r="C13">
        <v>21062</v>
      </c>
      <c r="D13">
        <v>3.3036284606666699</v>
      </c>
      <c r="E13">
        <v>4.0751954336061402</v>
      </c>
      <c r="F13">
        <v>11.259820967597889</v>
      </c>
      <c r="G13">
        <v>5.9983979344684899</v>
      </c>
      <c r="H13">
        <v>-12.430556733</v>
      </c>
      <c r="I13">
        <v>5.8155040053194096</v>
      </c>
      <c r="J13">
        <v>7.8507204708894598</v>
      </c>
      <c r="K13">
        <v>3.97263423723461</v>
      </c>
      <c r="L13">
        <f t="shared" si="0"/>
        <v>20.815504005319411</v>
      </c>
      <c r="M13">
        <f t="shared" si="1"/>
        <v>7.8507204708894598</v>
      </c>
      <c r="N13">
        <v>-3.7401790324021098</v>
      </c>
      <c r="O13">
        <v>5.9983979344684899</v>
      </c>
      <c r="P13">
        <v>12.142295580000001</v>
      </c>
      <c r="Q13">
        <v>3.2686343170000001</v>
      </c>
      <c r="R13">
        <v>21.001500750000002</v>
      </c>
      <c r="S13">
        <f t="shared" si="2"/>
        <v>0</v>
      </c>
      <c r="T13">
        <v>21.942773693051201</v>
      </c>
      <c r="U13">
        <v>20.538269134567301</v>
      </c>
      <c r="V13">
        <v>23.339669834917501</v>
      </c>
      <c r="W13">
        <f t="shared" si="3"/>
        <v>1.4045045584839002</v>
      </c>
      <c r="X13">
        <v>4.83990031890254</v>
      </c>
      <c r="Y13">
        <v>3.1275637818909501</v>
      </c>
      <c r="Z13">
        <v>6.5492746373186597</v>
      </c>
      <c r="AA13">
        <f t="shared" si="4"/>
        <v>1.7123365370115899</v>
      </c>
    </row>
    <row r="14" spans="1:55" x14ac:dyDescent="0.2">
      <c r="A14">
        <v>1</v>
      </c>
      <c r="B14" t="s">
        <v>2</v>
      </c>
      <c r="C14">
        <v>21275.86</v>
      </c>
      <c r="D14">
        <v>9.2932935079999996</v>
      </c>
      <c r="E14">
        <v>3.3746330781417</v>
      </c>
      <c r="F14">
        <v>11.889306157377479</v>
      </c>
      <c r="G14">
        <v>5.9985734162881297</v>
      </c>
      <c r="H14">
        <v>-2.8890865853333301</v>
      </c>
      <c r="I14">
        <v>5.07499447821262</v>
      </c>
      <c r="J14">
        <v>8.4523951487816404</v>
      </c>
      <c r="K14">
        <v>3.97290071150461</v>
      </c>
      <c r="L14">
        <f t="shared" si="0"/>
        <v>20.07499447821262</v>
      </c>
      <c r="M14">
        <f t="shared" si="1"/>
        <v>8.4523951487816404</v>
      </c>
      <c r="N14">
        <v>-3.1106938426225201</v>
      </c>
      <c r="O14">
        <v>5.9985734162881297</v>
      </c>
      <c r="P14">
        <v>12.215417049999999</v>
      </c>
      <c r="Q14">
        <v>2.7923961980000001</v>
      </c>
      <c r="R14">
        <v>21.6178089</v>
      </c>
      <c r="S14">
        <f t="shared" si="2"/>
        <v>0</v>
      </c>
      <c r="T14">
        <v>22.150444311726499</v>
      </c>
      <c r="U14">
        <v>20.613306653326699</v>
      </c>
      <c r="V14">
        <v>23.6648324162081</v>
      </c>
      <c r="W14">
        <f t="shared" si="3"/>
        <v>1.5371376583998</v>
      </c>
      <c r="X14">
        <v>4.7843619849595003</v>
      </c>
      <c r="Y14">
        <v>2.9374687343671901</v>
      </c>
      <c r="Z14">
        <v>6.6633316658329198</v>
      </c>
      <c r="AA14">
        <f t="shared" si="4"/>
        <v>1.8468932505923101</v>
      </c>
    </row>
    <row r="15" spans="1:55" x14ac:dyDescent="0.2">
      <c r="A15">
        <v>1</v>
      </c>
      <c r="B15" t="s">
        <v>2</v>
      </c>
      <c r="C15">
        <v>21295</v>
      </c>
      <c r="D15">
        <v>6.0832549626666701</v>
      </c>
      <c r="E15">
        <v>3.0717610724778699</v>
      </c>
      <c r="F15">
        <v>10.527171535585339</v>
      </c>
      <c r="G15">
        <v>5.9987527928222599</v>
      </c>
      <c r="H15">
        <v>-10.159206189666699</v>
      </c>
      <c r="I15">
        <v>5.0841898885531602</v>
      </c>
      <c r="J15">
        <v>7.4104446643782396</v>
      </c>
      <c r="K15">
        <v>3.9727916624567001</v>
      </c>
      <c r="L15">
        <f t="shared" si="0"/>
        <v>20.084189888553162</v>
      </c>
      <c r="M15">
        <f t="shared" si="1"/>
        <v>7.4104446643782396</v>
      </c>
      <c r="N15">
        <v>-4.4728284644146603</v>
      </c>
      <c r="O15">
        <v>5.9987527928222599</v>
      </c>
      <c r="P15">
        <v>12.76628754</v>
      </c>
      <c r="Q15">
        <v>3.8569284640000001</v>
      </c>
      <c r="R15">
        <v>21.701850929999999</v>
      </c>
      <c r="S15">
        <f t="shared" si="2"/>
        <v>0</v>
      </c>
      <c r="T15">
        <v>22.119001359894298</v>
      </c>
      <c r="U15">
        <v>20.713356678339199</v>
      </c>
      <c r="V15">
        <v>23.5147573786893</v>
      </c>
      <c r="W15">
        <f t="shared" si="3"/>
        <v>1.4056446815550991</v>
      </c>
      <c r="X15">
        <v>4.6904426358852804</v>
      </c>
      <c r="Y15">
        <v>2.7093546773386699</v>
      </c>
      <c r="Z15">
        <v>6.7013506753376699</v>
      </c>
      <c r="AA15">
        <f t="shared" si="4"/>
        <v>1.9810879585466106</v>
      </c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</row>
    <row r="16" spans="1:55" x14ac:dyDescent="0.2">
      <c r="A16">
        <v>1</v>
      </c>
      <c r="B16" t="s">
        <v>2</v>
      </c>
      <c r="C16">
        <v>21424</v>
      </c>
      <c r="D16">
        <v>0.71276808800000002</v>
      </c>
      <c r="E16">
        <v>2.5033333399098798</v>
      </c>
      <c r="F16">
        <v>10.65787034230847</v>
      </c>
      <c r="G16">
        <v>5.9983936334797301</v>
      </c>
      <c r="H16">
        <v>-10.77163124</v>
      </c>
      <c r="I16">
        <v>3.60870481246203</v>
      </c>
      <c r="J16">
        <v>7.01315672857862</v>
      </c>
      <c r="K16">
        <v>3.9723664765637601</v>
      </c>
      <c r="L16">
        <f t="shared" si="0"/>
        <v>18.60870481246203</v>
      </c>
      <c r="M16">
        <f t="shared" si="1"/>
        <v>7.01315672857862</v>
      </c>
      <c r="N16">
        <v>-4.3421296576915296</v>
      </c>
      <c r="O16">
        <v>5.9983936334797301</v>
      </c>
      <c r="P16">
        <v>11.917098470000001</v>
      </c>
      <c r="Q16">
        <v>2.8204102049999999</v>
      </c>
      <c r="R16">
        <v>21.001500750000002</v>
      </c>
      <c r="S16">
        <f t="shared" si="2"/>
        <v>0</v>
      </c>
      <c r="T16">
        <v>22.6340502312338</v>
      </c>
      <c r="U16">
        <v>21.088544272136101</v>
      </c>
      <c r="V16">
        <v>24.190095047523801</v>
      </c>
      <c r="W16">
        <f t="shared" si="3"/>
        <v>1.5455059590976994</v>
      </c>
      <c r="X16">
        <v>4.8137283713499599</v>
      </c>
      <c r="Y16">
        <v>2.82341170585293</v>
      </c>
      <c r="Z16">
        <v>6.8154077038519301</v>
      </c>
      <c r="AA16">
        <f t="shared" si="4"/>
        <v>1.9903166654970299</v>
      </c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</row>
    <row r="17" spans="1:55" x14ac:dyDescent="0.2">
      <c r="A17">
        <v>1</v>
      </c>
      <c r="B17" t="s">
        <v>2</v>
      </c>
      <c r="C17">
        <v>21488</v>
      </c>
      <c r="D17">
        <v>5.30963985866667</v>
      </c>
      <c r="E17">
        <v>4.5991863324609801</v>
      </c>
      <c r="F17">
        <v>11.19242036685332</v>
      </c>
      <c r="G17">
        <v>5.9989775648490102</v>
      </c>
      <c r="H17">
        <v>-6.1675939553333299</v>
      </c>
      <c r="I17">
        <v>5.4344164382148703</v>
      </c>
      <c r="J17">
        <v>7.4019500038569799</v>
      </c>
      <c r="K17">
        <v>3.97271260451403</v>
      </c>
      <c r="L17">
        <f t="shared" si="0"/>
        <v>20.434416438214871</v>
      </c>
      <c r="M17">
        <f t="shared" si="1"/>
        <v>7.4019500038569799</v>
      </c>
      <c r="N17">
        <v>-3.80757963314668</v>
      </c>
      <c r="O17">
        <v>5.9989775648490102</v>
      </c>
      <c r="P17">
        <v>12.17723608</v>
      </c>
      <c r="Q17">
        <v>3.2686343170000001</v>
      </c>
      <c r="R17">
        <v>21.11355678</v>
      </c>
      <c r="S17">
        <f t="shared" si="2"/>
        <v>0</v>
      </c>
      <c r="T17">
        <v>22.764736048101099</v>
      </c>
      <c r="U17">
        <v>21.088544272136101</v>
      </c>
      <c r="V17">
        <v>24.465232616308199</v>
      </c>
      <c r="W17">
        <f t="shared" si="3"/>
        <v>1.6761917759649982</v>
      </c>
      <c r="X17">
        <v>3.9802621634593298</v>
      </c>
      <c r="Y17">
        <v>1.5687843921961</v>
      </c>
      <c r="Z17">
        <v>6.3971985992996601</v>
      </c>
      <c r="AA17">
        <f t="shared" si="4"/>
        <v>2.4114777712632298</v>
      </c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</row>
    <row r="18" spans="1:55" x14ac:dyDescent="0.2">
      <c r="A18">
        <v>1</v>
      </c>
      <c r="B18" t="s">
        <v>2</v>
      </c>
      <c r="C18">
        <v>21990.91</v>
      </c>
      <c r="D18">
        <v>6.0832549626666701</v>
      </c>
      <c r="E18">
        <v>3.0717610724778699</v>
      </c>
      <c r="F18">
        <v>10.527171535585339</v>
      </c>
      <c r="G18">
        <v>5.9987527928222599</v>
      </c>
      <c r="H18">
        <v>-10.159206189666699</v>
      </c>
      <c r="I18">
        <v>5.0841898885531602</v>
      </c>
      <c r="J18">
        <v>7.4104446643782396</v>
      </c>
      <c r="K18">
        <v>3.9727916624567001</v>
      </c>
      <c r="L18">
        <f t="shared" si="0"/>
        <v>20.084189888553162</v>
      </c>
      <c r="M18">
        <f t="shared" si="1"/>
        <v>7.4104446643782396</v>
      </c>
      <c r="N18">
        <v>-4.4728284644146603</v>
      </c>
      <c r="O18">
        <v>5.9987527928222599</v>
      </c>
      <c r="P18">
        <v>12.76628754</v>
      </c>
      <c r="Q18">
        <v>3.8569284640000001</v>
      </c>
      <c r="R18">
        <v>21.701850929999999</v>
      </c>
      <c r="S18">
        <f t="shared" si="2"/>
        <v>0</v>
      </c>
      <c r="T18">
        <v>22.119001359894298</v>
      </c>
      <c r="U18">
        <v>20.713356678339199</v>
      </c>
      <c r="V18">
        <v>23.5147573786893</v>
      </c>
      <c r="W18">
        <f t="shared" si="3"/>
        <v>1.4056446815550991</v>
      </c>
      <c r="X18">
        <v>4.6904426358852804</v>
      </c>
      <c r="Y18">
        <v>2.7093546773386699</v>
      </c>
      <c r="Z18">
        <v>6.7013506753376699</v>
      </c>
      <c r="AA18">
        <f t="shared" si="4"/>
        <v>1.9810879585466106</v>
      </c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</row>
    <row r="19" spans="1:55" x14ac:dyDescent="0.2">
      <c r="A19">
        <v>1</v>
      </c>
      <c r="B19" t="s">
        <v>2</v>
      </c>
      <c r="C19">
        <v>22279</v>
      </c>
      <c r="D19">
        <v>3.3036284606666699</v>
      </c>
      <c r="E19">
        <v>4.0751954336061402</v>
      </c>
      <c r="F19">
        <v>11.259820967597889</v>
      </c>
      <c r="G19">
        <v>5.9983979344684899</v>
      </c>
      <c r="H19">
        <v>-12.430556733</v>
      </c>
      <c r="I19">
        <v>5.8155040053194096</v>
      </c>
      <c r="J19">
        <v>7.8507204708894598</v>
      </c>
      <c r="K19">
        <v>3.97263423723461</v>
      </c>
      <c r="L19">
        <f t="shared" si="0"/>
        <v>20.815504005319411</v>
      </c>
      <c r="M19">
        <f t="shared" si="1"/>
        <v>7.8507204708894598</v>
      </c>
      <c r="N19">
        <v>-3.7401790324021098</v>
      </c>
      <c r="O19">
        <v>5.9983979344684899</v>
      </c>
      <c r="P19">
        <v>12.142295580000001</v>
      </c>
      <c r="Q19">
        <v>3.2686343170000001</v>
      </c>
      <c r="R19">
        <v>21.001500750000002</v>
      </c>
      <c r="S19">
        <f t="shared" si="2"/>
        <v>0</v>
      </c>
      <c r="T19">
        <v>21.942773693051201</v>
      </c>
      <c r="U19">
        <v>20.538269134567301</v>
      </c>
      <c r="V19">
        <v>23.339669834917501</v>
      </c>
      <c r="W19">
        <f t="shared" si="3"/>
        <v>1.4045045584839002</v>
      </c>
      <c r="X19">
        <v>4.83990031890254</v>
      </c>
      <c r="Y19">
        <v>3.1275637818909501</v>
      </c>
      <c r="Z19">
        <v>6.5492746373186597</v>
      </c>
      <c r="AA19">
        <f t="shared" si="4"/>
        <v>1.7123365370115899</v>
      </c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</row>
    <row r="20" spans="1:55" x14ac:dyDescent="0.2">
      <c r="A20">
        <v>1</v>
      </c>
      <c r="B20" t="s">
        <v>2</v>
      </c>
      <c r="C20">
        <v>22347</v>
      </c>
      <c r="D20">
        <v>5.30963985866667</v>
      </c>
      <c r="E20">
        <v>4.3458467400348804</v>
      </c>
      <c r="F20">
        <v>10.53765248742909</v>
      </c>
      <c r="G20">
        <v>5.9984049464375397</v>
      </c>
      <c r="H20">
        <v>-6.1675939553333299</v>
      </c>
      <c r="I20">
        <v>5.0387377047642596</v>
      </c>
      <c r="J20">
        <v>7.0130857505665203</v>
      </c>
      <c r="K20">
        <v>3.9723285857717401</v>
      </c>
      <c r="L20">
        <f t="shared" si="0"/>
        <v>20.038737704764259</v>
      </c>
      <c r="M20">
        <f t="shared" si="1"/>
        <v>7.0130857505665203</v>
      </c>
      <c r="N20">
        <v>-4.4623475125709096</v>
      </c>
      <c r="O20">
        <v>5.9984049464375397</v>
      </c>
      <c r="P20">
        <v>12.19227186</v>
      </c>
      <c r="Q20">
        <v>3.996998499</v>
      </c>
      <c r="R20">
        <v>20.3851926</v>
      </c>
      <c r="S20">
        <f t="shared" si="2"/>
        <v>0</v>
      </c>
      <c r="T20">
        <v>22.1949843989611</v>
      </c>
      <c r="U20">
        <v>20.988494247123601</v>
      </c>
      <c r="V20">
        <v>23.4147073536768</v>
      </c>
      <c r="W20">
        <f t="shared" si="3"/>
        <v>1.2064901518374995</v>
      </c>
      <c r="X20">
        <v>5.2569332860032798</v>
      </c>
      <c r="Y20">
        <v>3.6598299149574798</v>
      </c>
      <c r="Z20">
        <v>6.8914457228614303</v>
      </c>
      <c r="AA20">
        <f t="shared" si="4"/>
        <v>1.5971033710458</v>
      </c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</row>
    <row r="21" spans="1:55" x14ac:dyDescent="0.2">
      <c r="A21">
        <v>1</v>
      </c>
      <c r="B21" t="s">
        <v>2</v>
      </c>
      <c r="C21">
        <v>22356</v>
      </c>
      <c r="D21">
        <v>5.30963985866667</v>
      </c>
      <c r="E21">
        <v>4.2260067162068804</v>
      </c>
      <c r="F21">
        <v>10.61502233191267</v>
      </c>
      <c r="G21">
        <v>5.99896278597173</v>
      </c>
      <c r="H21">
        <v>-6.1675939553333299</v>
      </c>
      <c r="I21">
        <v>4.5123355650455697</v>
      </c>
      <c r="J21">
        <v>7.1036950652878899</v>
      </c>
      <c r="K21">
        <v>3.9727582775030501</v>
      </c>
      <c r="L21">
        <f t="shared" si="0"/>
        <v>19.512335565045568</v>
      </c>
      <c r="M21">
        <f t="shared" si="1"/>
        <v>7.1036950652878899</v>
      </c>
      <c r="N21">
        <v>-4.3849776680873296</v>
      </c>
      <c r="O21">
        <v>5.99896278597173</v>
      </c>
      <c r="P21">
        <v>12.11903979</v>
      </c>
      <c r="Q21">
        <v>2.3441720859999999</v>
      </c>
      <c r="R21">
        <v>21.897948970000002</v>
      </c>
      <c r="S21">
        <f t="shared" si="2"/>
        <v>0</v>
      </c>
      <c r="T21">
        <v>22.9272459434676</v>
      </c>
      <c r="U21">
        <v>21.213606803401699</v>
      </c>
      <c r="V21">
        <v>24.640320160080002</v>
      </c>
      <c r="W21">
        <f t="shared" si="3"/>
        <v>1.7136391400659008</v>
      </c>
      <c r="X21">
        <v>4.3051064271734001</v>
      </c>
      <c r="Y21">
        <v>1.8729364682341201</v>
      </c>
      <c r="Z21">
        <v>6.7013506753376699</v>
      </c>
      <c r="AA21">
        <f t="shared" si="4"/>
        <v>2.43216995893928</v>
      </c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</row>
    <row r="22" spans="1:55" x14ac:dyDescent="0.2">
      <c r="A22">
        <v>1</v>
      </c>
      <c r="B22" t="s">
        <v>2</v>
      </c>
      <c r="C22">
        <v>22705.96</v>
      </c>
      <c r="D22">
        <v>3.3036284606666699</v>
      </c>
      <c r="E22">
        <v>4.0751954336061402</v>
      </c>
      <c r="F22">
        <v>11.259820967597889</v>
      </c>
      <c r="G22">
        <v>5.9983979344684899</v>
      </c>
      <c r="H22">
        <v>-12.430556733</v>
      </c>
      <c r="I22">
        <v>5.8155040053194096</v>
      </c>
      <c r="J22">
        <v>7.8507204708894598</v>
      </c>
      <c r="K22">
        <v>3.97263423723461</v>
      </c>
      <c r="L22">
        <f t="shared" si="0"/>
        <v>20.815504005319411</v>
      </c>
      <c r="M22">
        <f t="shared" si="1"/>
        <v>7.8507204708894598</v>
      </c>
      <c r="N22">
        <v>-3.7401790324021098</v>
      </c>
      <c r="O22">
        <v>5.9983979344684899</v>
      </c>
      <c r="P22">
        <v>12.142295580000001</v>
      </c>
      <c r="Q22">
        <v>3.2686343170000001</v>
      </c>
      <c r="R22">
        <v>21.001500750000002</v>
      </c>
      <c r="S22">
        <f t="shared" si="2"/>
        <v>0</v>
      </c>
      <c r="T22">
        <v>21.942773693051201</v>
      </c>
      <c r="U22">
        <v>20.538269134567301</v>
      </c>
      <c r="V22">
        <v>23.339669834917501</v>
      </c>
      <c r="W22">
        <f t="shared" si="3"/>
        <v>1.4045045584839002</v>
      </c>
      <c r="X22">
        <v>4.83990031890254</v>
      </c>
      <c r="Y22">
        <v>3.1275637818909501</v>
      </c>
      <c r="Z22">
        <v>6.5492746373186597</v>
      </c>
      <c r="AA22">
        <f t="shared" si="4"/>
        <v>1.7123365370115899</v>
      </c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</row>
    <row r="23" spans="1:55" x14ac:dyDescent="0.2">
      <c r="A23">
        <v>1</v>
      </c>
      <c r="B23" t="s">
        <v>2</v>
      </c>
      <c r="C23">
        <v>23263</v>
      </c>
      <c r="D23">
        <v>0.71276808800000002</v>
      </c>
      <c r="E23">
        <v>2.5033333399098798</v>
      </c>
      <c r="F23">
        <v>10.65787034230847</v>
      </c>
      <c r="G23">
        <v>5.9983936334797301</v>
      </c>
      <c r="H23">
        <v>-10.77163124</v>
      </c>
      <c r="I23">
        <v>3.60870481246203</v>
      </c>
      <c r="J23">
        <v>7.01315672857862</v>
      </c>
      <c r="K23">
        <v>3.9723664765637601</v>
      </c>
      <c r="L23">
        <f t="shared" si="0"/>
        <v>18.60870481246203</v>
      </c>
      <c r="M23">
        <f t="shared" si="1"/>
        <v>7.01315672857862</v>
      </c>
      <c r="N23">
        <v>-4.3421296576915296</v>
      </c>
      <c r="O23">
        <v>5.9983936334797301</v>
      </c>
      <c r="P23">
        <v>11.917098470000001</v>
      </c>
      <c r="Q23">
        <v>2.8204102049999999</v>
      </c>
      <c r="R23">
        <v>21.001500750000002</v>
      </c>
      <c r="S23">
        <f t="shared" si="2"/>
        <v>0</v>
      </c>
      <c r="T23">
        <v>22.6340502312338</v>
      </c>
      <c r="U23">
        <v>21.088544272136101</v>
      </c>
      <c r="V23">
        <v>24.190095047523801</v>
      </c>
      <c r="W23">
        <f t="shared" si="3"/>
        <v>1.5455059590976994</v>
      </c>
      <c r="X23">
        <v>4.8137283713499599</v>
      </c>
      <c r="Y23">
        <v>2.82341170585293</v>
      </c>
      <c r="Z23">
        <v>6.8154077038519301</v>
      </c>
      <c r="AA23">
        <f t="shared" si="4"/>
        <v>1.9903166654970299</v>
      </c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</row>
    <row r="24" spans="1:55" x14ac:dyDescent="0.2">
      <c r="A24">
        <v>1</v>
      </c>
      <c r="B24" t="s">
        <v>2</v>
      </c>
      <c r="C24">
        <v>23281</v>
      </c>
      <c r="D24">
        <v>2.5094260846666701</v>
      </c>
      <c r="E24">
        <v>3.1735881906358201</v>
      </c>
      <c r="F24">
        <v>13.19583898824672</v>
      </c>
      <c r="G24">
        <v>6.0540104318996297</v>
      </c>
      <c r="H24">
        <v>-9.1898721053333308</v>
      </c>
      <c r="I24">
        <v>4.4753949959253303</v>
      </c>
      <c r="J24">
        <v>8.7175880236930006</v>
      </c>
      <c r="K24">
        <v>4.0168987178458098</v>
      </c>
      <c r="L24">
        <f t="shared" si="0"/>
        <v>19.475394995925331</v>
      </c>
      <c r="M24">
        <f t="shared" si="1"/>
        <v>8.7175880236930006</v>
      </c>
      <c r="N24">
        <v>-1.80416101175328</v>
      </c>
      <c r="O24">
        <v>6.0540104318996297</v>
      </c>
      <c r="P24">
        <v>12.270272439999999</v>
      </c>
      <c r="Q24">
        <v>3.3526763380000002</v>
      </c>
      <c r="R24">
        <v>21.169584789999998</v>
      </c>
      <c r="S24">
        <f t="shared" si="2"/>
        <v>0</v>
      </c>
      <c r="T24">
        <v>22.546364846751899</v>
      </c>
      <c r="U24">
        <v>21.263631815907999</v>
      </c>
      <c r="V24">
        <v>23.839919959980001</v>
      </c>
      <c r="W24">
        <f t="shared" si="3"/>
        <v>1.2827330308439002</v>
      </c>
      <c r="X24">
        <v>5.3983384505170697</v>
      </c>
      <c r="Y24">
        <v>3.81190595297649</v>
      </c>
      <c r="Z24">
        <v>6.9674837418709403</v>
      </c>
      <c r="AA24">
        <f t="shared" si="4"/>
        <v>1.5864324975405797</v>
      </c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</row>
    <row r="25" spans="1:55" x14ac:dyDescent="0.2">
      <c r="A25">
        <v>1</v>
      </c>
      <c r="B25" t="s">
        <v>2</v>
      </c>
      <c r="C25">
        <v>23304</v>
      </c>
      <c r="D25">
        <v>0.71276808800000002</v>
      </c>
      <c r="E25">
        <v>2.8135766604286201</v>
      </c>
      <c r="F25">
        <v>11.43413289498694</v>
      </c>
      <c r="G25">
        <v>6.0641971852473002</v>
      </c>
      <c r="H25">
        <v>-10.77163124</v>
      </c>
      <c r="I25">
        <v>3.7274364532949198</v>
      </c>
      <c r="J25">
        <v>7.7426614088410997</v>
      </c>
      <c r="K25">
        <v>4.0244560054279299</v>
      </c>
      <c r="L25">
        <f t="shared" si="0"/>
        <v>18.727436453294921</v>
      </c>
      <c r="M25">
        <f t="shared" si="1"/>
        <v>7.7426614088410997</v>
      </c>
      <c r="N25">
        <v>-3.5658671050130599</v>
      </c>
      <c r="O25">
        <v>6.0641971852473002</v>
      </c>
      <c r="P25">
        <v>11.70456233</v>
      </c>
      <c r="Q25">
        <v>2.092046023</v>
      </c>
      <c r="R25">
        <v>21.337668829999998</v>
      </c>
      <c r="S25">
        <f t="shared" si="2"/>
        <v>0</v>
      </c>
      <c r="T25">
        <v>22.177364507193001</v>
      </c>
      <c r="U25">
        <v>20.713356678339199</v>
      </c>
      <c r="V25">
        <v>23.639819909955001</v>
      </c>
      <c r="W25">
        <f t="shared" si="3"/>
        <v>1.4640078288538021</v>
      </c>
      <c r="X25">
        <v>4.9385441505538203</v>
      </c>
      <c r="Y25">
        <v>3.0135067533766899</v>
      </c>
      <c r="Z25">
        <v>6.8914457228614303</v>
      </c>
      <c r="AA25">
        <f t="shared" si="4"/>
        <v>1.9250373971771304</v>
      </c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2"/>
    </row>
    <row r="26" spans="1:55" x14ac:dyDescent="0.2">
      <c r="A26">
        <v>1</v>
      </c>
      <c r="B26" t="s">
        <v>2</v>
      </c>
      <c r="C26">
        <v>23993</v>
      </c>
      <c r="D26">
        <v>3.1747304153333298</v>
      </c>
      <c r="E26">
        <v>3.29573497982464</v>
      </c>
      <c r="F26">
        <v>11.58050954509204</v>
      </c>
      <c r="G26">
        <v>5.99848247059216</v>
      </c>
      <c r="H26">
        <v>-9.9334285846666699</v>
      </c>
      <c r="I26">
        <v>5.6878633388353501</v>
      </c>
      <c r="J26">
        <v>7.5814950476325302</v>
      </c>
      <c r="K26">
        <v>3.9723965367087199</v>
      </c>
      <c r="L26">
        <f t="shared" si="0"/>
        <v>20.687863338835349</v>
      </c>
      <c r="M26">
        <f t="shared" si="1"/>
        <v>7.5814950476325302</v>
      </c>
      <c r="N26">
        <v>-3.4194904549079599</v>
      </c>
      <c r="O26">
        <v>5.99848247059216</v>
      </c>
      <c r="P26">
        <v>12.00076717</v>
      </c>
      <c r="Q26">
        <v>3.2126063029999998</v>
      </c>
      <c r="R26">
        <v>20.805402699999998</v>
      </c>
      <c r="S26">
        <f t="shared" si="2"/>
        <v>0</v>
      </c>
      <c r="T26">
        <v>22.630527684873101</v>
      </c>
      <c r="U26">
        <v>21.188594297148601</v>
      </c>
      <c r="V26">
        <v>24.090045022511301</v>
      </c>
      <c r="W26">
        <f t="shared" si="3"/>
        <v>1.4419333877245002</v>
      </c>
      <c r="X26">
        <v>5.0099688005298297</v>
      </c>
      <c r="Y26">
        <v>3.0895447723862</v>
      </c>
      <c r="Z26">
        <v>6.9294647323661804</v>
      </c>
      <c r="AA26">
        <f t="shared" si="4"/>
        <v>1.9204240281436298</v>
      </c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</row>
    <row r="27" spans="1:55" x14ac:dyDescent="0.2">
      <c r="A27">
        <v>1</v>
      </c>
      <c r="B27" t="s">
        <v>2</v>
      </c>
      <c r="C27">
        <v>24071</v>
      </c>
      <c r="D27">
        <v>0.71276808800000002</v>
      </c>
      <c r="E27">
        <v>3.3387546405380699</v>
      </c>
      <c r="F27">
        <v>9.6712889608137012</v>
      </c>
      <c r="G27">
        <v>5.9990698132295401</v>
      </c>
      <c r="H27">
        <v>-10.77163124</v>
      </c>
      <c r="I27">
        <v>4.1699841172244696</v>
      </c>
      <c r="J27">
        <v>6.2464977086961104</v>
      </c>
      <c r="K27">
        <v>3.9727853237217401</v>
      </c>
      <c r="L27">
        <f t="shared" si="0"/>
        <v>19.16998411722447</v>
      </c>
      <c r="M27">
        <f t="shared" si="1"/>
        <v>6.2464977086961104</v>
      </c>
      <c r="N27">
        <v>-5.3287110391862997</v>
      </c>
      <c r="O27">
        <v>5.9990698132295401</v>
      </c>
      <c r="P27">
        <v>11.402448529999999</v>
      </c>
      <c r="Q27">
        <v>1.8679339669999999</v>
      </c>
      <c r="R27">
        <v>20.94547274</v>
      </c>
      <c r="S27">
        <f t="shared" si="2"/>
        <v>0</v>
      </c>
      <c r="T27">
        <v>22.476979329879399</v>
      </c>
      <c r="U27">
        <v>20.988494247123601</v>
      </c>
      <c r="V27">
        <v>23.989994997498702</v>
      </c>
      <c r="W27">
        <f t="shared" si="3"/>
        <v>1.4884850827557976</v>
      </c>
      <c r="X27">
        <v>5.2234732180806596</v>
      </c>
      <c r="Y27">
        <v>3.31765882941471</v>
      </c>
      <c r="Z27">
        <v>7.1575787893946998</v>
      </c>
      <c r="AA27">
        <f t="shared" si="4"/>
        <v>1.9058143886659495</v>
      </c>
      <c r="AJ27" s="31">
        <f>AVERAGE(D3:D22)</f>
        <v>7.3366534795666691</v>
      </c>
      <c r="AK27" s="31" cm="1">
        <f t="array" ref="AK27">1.96 / SQRT(SUM(1/E3:E22^2))</f>
        <v>1.492947282089788</v>
      </c>
      <c r="AL27" s="31">
        <f>AVERAGE(F3:F22)</f>
        <v>12.048021890884698</v>
      </c>
      <c r="AM27" s="31" cm="1">
        <f t="array" ref="AM27">1.96 / SQRT(SUM(1/G3:G22^2))</f>
        <v>2.6318719792757168</v>
      </c>
      <c r="AN27" s="31">
        <f>AVERAGE(H3:H22)</f>
        <v>-5.7170854562333382</v>
      </c>
      <c r="AO27" s="31" cm="1">
        <f t="array" ref="AO27">1.96 / SQRT(SUM(1/I3:I22^2))</f>
        <v>2.1604254392319229</v>
      </c>
      <c r="AP27" s="31">
        <f>AVERAGE(J3:J22)</f>
        <v>8.503043593212487</v>
      </c>
      <c r="AQ27" s="31" cm="1">
        <f t="array" ref="AQ27">1.96 / SQRT(SUM(1/K3:K22^2))</f>
        <v>1.7434310489584168</v>
      </c>
      <c r="AR27" s="31">
        <f>AVERAGE(L3:L22)</f>
        <v>20.217863612175471</v>
      </c>
      <c r="AS27" s="31" cm="1">
        <f t="array" ref="AS27">1.96 / SQRT(SUM(1/M3:M22^2))</f>
        <v>3.6061791159961345</v>
      </c>
      <c r="AT27" s="31">
        <f>AVERAGE(N3:N22)</f>
        <v>-2.9519781091152999</v>
      </c>
      <c r="AU27" s="31" cm="1">
        <f t="array" ref="AU27">1.96 / SQRT(SUM(1/O3:O22^2))</f>
        <v>2.6318719792757168</v>
      </c>
      <c r="AV27" s="31">
        <f>AVERAGE(P3:P22)</f>
        <v>12.2512450375</v>
      </c>
      <c r="AW27" s="31" t="e" cm="1">
        <f t="array" ref="AW27">1.96 / SQRT(SUM(1/S3:S22^2))</f>
        <v>#DIV/0!</v>
      </c>
      <c r="AX27" s="31">
        <f>AVERAGE(R3:R22)</f>
        <v>22.334967483499998</v>
      </c>
      <c r="AY27" s="31" cm="1">
        <f t="array" ref="AY27">1.96 / SQRT(SUM(1/W3:W22^2))</f>
        <v>0.69488614766275447</v>
      </c>
      <c r="AZ27" s="31">
        <f>AVERAGE(X3:X22)</f>
        <v>4.4459573633435756</v>
      </c>
      <c r="BA27" s="31" cm="1">
        <f t="array" ref="BA27">1.96 / SQRT(SUM(1/AA3:AA22^2))</f>
        <v>0.90536652128166495</v>
      </c>
      <c r="BB27" s="31"/>
      <c r="BC27" s="31"/>
    </row>
    <row r="28" spans="1:55" x14ac:dyDescent="0.2">
      <c r="A28">
        <v>1</v>
      </c>
      <c r="B28" t="s">
        <v>2</v>
      </c>
      <c r="C28">
        <v>24294</v>
      </c>
      <c r="D28">
        <v>5.30963985866667</v>
      </c>
      <c r="E28">
        <v>4.3458467400348804</v>
      </c>
      <c r="F28">
        <v>10.53765248742909</v>
      </c>
      <c r="G28">
        <v>5.9984049464375397</v>
      </c>
      <c r="H28">
        <v>-6.1675939553333299</v>
      </c>
      <c r="I28">
        <v>5.0387377047642596</v>
      </c>
      <c r="J28">
        <v>7.0130857505665203</v>
      </c>
      <c r="K28">
        <v>3.9723285857717401</v>
      </c>
      <c r="L28">
        <f t="shared" si="0"/>
        <v>20.038737704764259</v>
      </c>
      <c r="M28">
        <f t="shared" si="1"/>
        <v>7.0130857505665203</v>
      </c>
      <c r="N28">
        <v>-4.4623475125709096</v>
      </c>
      <c r="O28">
        <v>5.9984049464375397</v>
      </c>
      <c r="P28">
        <v>12.19227186</v>
      </c>
      <c r="Q28">
        <v>3.996998499</v>
      </c>
      <c r="R28">
        <v>20.3851926</v>
      </c>
      <c r="S28">
        <f t="shared" si="2"/>
        <v>0</v>
      </c>
      <c r="T28">
        <v>22.1949843989611</v>
      </c>
      <c r="U28">
        <v>20.988494247123601</v>
      </c>
      <c r="V28">
        <v>23.4147073536768</v>
      </c>
      <c r="W28">
        <f t="shared" si="3"/>
        <v>1.2064901518374995</v>
      </c>
      <c r="X28">
        <v>5.2569332860032798</v>
      </c>
      <c r="Y28">
        <v>3.6598299149574798</v>
      </c>
      <c r="Z28">
        <v>6.8914457228614303</v>
      </c>
      <c r="AA28">
        <f t="shared" si="4"/>
        <v>1.5971033710458</v>
      </c>
      <c r="AJ28" s="23">
        <f>AVERAGE(D23:D28)</f>
        <v>2.1886834371111115</v>
      </c>
      <c r="AK28" s="23" cm="1">
        <f t="array" ref="AK28">1.96 / SQRT(SUM(1/E23:E28^2))</f>
        <v>2.4893891431353778</v>
      </c>
      <c r="AL28" s="23">
        <f>AVERAGE(F23:F28)</f>
        <v>11.179548869812827</v>
      </c>
      <c r="AM28" s="23" cm="1">
        <f t="array" ref="AM28">1.96 / SQRT(SUM(1/G23:G28^2))</f>
        <v>4.8158475636736853</v>
      </c>
      <c r="AN28" s="23">
        <f>AVERAGE(H23:H28)</f>
        <v>-9.6009647275555547</v>
      </c>
      <c r="AO28" s="23" cm="1">
        <f t="array" ref="AO28">1.96 / SQRT(SUM(1/I23:I28^2))</f>
        <v>3.4301794633172817</v>
      </c>
      <c r="AP28" s="23">
        <f>AVERAGE(J23:J28)</f>
        <v>7.3857474446679801</v>
      </c>
      <c r="AQ28" s="23" cm="1">
        <f t="array" ref="AQ28">1.96 / SQRT(SUM(1/K23:K28^2))</f>
        <v>3.1913396007260419</v>
      </c>
      <c r="AR28" s="23">
        <f>AVERAGE(L23:L28)</f>
        <v>19.451353570417727</v>
      </c>
      <c r="AS28" s="23" cm="1">
        <f t="array" ref="AS28">1.96 / SQRT(SUM(1/M23:M28^2))</f>
        <v>5.8170349433006461</v>
      </c>
      <c r="AT28" s="23">
        <f>AVERAGE(N23:N28)</f>
        <v>-3.8204511301871733</v>
      </c>
      <c r="AU28" s="23" cm="1">
        <f t="array" ref="AU28">1.96 / SQRT(SUM(1/O23:O28^2))</f>
        <v>4.8158475636736853</v>
      </c>
      <c r="AV28" s="23">
        <f>AVERAGE(P23:P28)</f>
        <v>11.914570133333335</v>
      </c>
      <c r="AW28" s="23" t="e" cm="1">
        <f t="array" ref="AW28">1.96 / SQRT(SUM(1/S23:S28^2))</f>
        <v>#DIV/0!</v>
      </c>
      <c r="AX28" s="23">
        <f>AVERAGE(R23:R28)</f>
        <v>20.940803734999999</v>
      </c>
      <c r="AY28" s="23" cm="1">
        <f t="array" ref="AY28">1.96 / SQRT(SUM(1/W23:W28^2))</f>
        <v>1.1110071717826497</v>
      </c>
      <c r="AZ28" s="23">
        <f>AVERAGE(X23:X28)</f>
        <v>5.1068310461724371</v>
      </c>
      <c r="BA28" s="23" cm="1">
        <f t="array" ref="BA28">1.96 / SQRT(SUM(1/AA23:AA28^2))</f>
        <v>1.43786296629442</v>
      </c>
      <c r="BB28" s="23"/>
      <c r="BC28" s="23"/>
    </row>
    <row r="29" spans="1:55" x14ac:dyDescent="0.2">
      <c r="A29">
        <v>2</v>
      </c>
      <c r="B29" t="s">
        <v>3</v>
      </c>
      <c r="C29">
        <v>19686</v>
      </c>
      <c r="D29">
        <v>13.9535779966667</v>
      </c>
      <c r="E29">
        <v>2.8881479187975798</v>
      </c>
      <c r="F29">
        <v>14.61179899895394</v>
      </c>
      <c r="G29">
        <v>5.9982900674524302</v>
      </c>
      <c r="H29">
        <v>6.7440379476666701</v>
      </c>
      <c r="I29">
        <v>4.0719993231465104</v>
      </c>
      <c r="J29">
        <v>9.4740036735712199</v>
      </c>
      <c r="K29">
        <v>3.97234427838697</v>
      </c>
      <c r="L29">
        <f t="shared" si="0"/>
        <v>19.07199932314651</v>
      </c>
      <c r="M29">
        <f t="shared" si="1"/>
        <v>9.4740036735712199</v>
      </c>
      <c r="N29">
        <v>-0.38820100104605898</v>
      </c>
      <c r="O29">
        <v>5.9982900674524302</v>
      </c>
      <c r="P29">
        <v>13.35641646</v>
      </c>
      <c r="Q29">
        <v>5.6218109050000002</v>
      </c>
      <c r="R29">
        <v>21.08554277</v>
      </c>
      <c r="S29">
        <f t="shared" si="2"/>
        <v>0</v>
      </c>
      <c r="T29">
        <v>22.253244559589501</v>
      </c>
      <c r="U29">
        <v>21.213606803401699</v>
      </c>
      <c r="V29">
        <v>23.3146573286643</v>
      </c>
      <c r="W29">
        <f t="shared" si="3"/>
        <v>1.0396377561878012</v>
      </c>
      <c r="X29">
        <v>5.7310339185435701</v>
      </c>
      <c r="Y29">
        <v>4.5342671335667903</v>
      </c>
      <c r="Z29">
        <v>6.9294647323661804</v>
      </c>
      <c r="AA29">
        <f t="shared" si="4"/>
        <v>1.1967667849767798</v>
      </c>
      <c r="AJ29" s="31">
        <f t="shared" ref="AJ29:AV29" si="5">D29</f>
        <v>13.9535779966667</v>
      </c>
      <c r="AK29" s="31">
        <f t="shared" si="5"/>
        <v>2.8881479187975798</v>
      </c>
      <c r="AL29" s="31">
        <f t="shared" si="5"/>
        <v>14.61179899895394</v>
      </c>
      <c r="AM29" s="31">
        <f t="shared" si="5"/>
        <v>5.9982900674524302</v>
      </c>
      <c r="AN29" s="31">
        <f t="shared" si="5"/>
        <v>6.7440379476666701</v>
      </c>
      <c r="AO29" s="31">
        <f t="shared" si="5"/>
        <v>4.0719993231465104</v>
      </c>
      <c r="AP29" s="31">
        <f t="shared" si="5"/>
        <v>9.4740036735712199</v>
      </c>
      <c r="AQ29" s="31">
        <f t="shared" si="5"/>
        <v>3.97234427838697</v>
      </c>
      <c r="AR29" s="31">
        <f t="shared" si="5"/>
        <v>19.07199932314651</v>
      </c>
      <c r="AS29" s="31">
        <f t="shared" si="5"/>
        <v>9.4740036735712199</v>
      </c>
      <c r="AT29" s="31">
        <f t="shared" si="5"/>
        <v>-0.38820100104605898</v>
      </c>
      <c r="AU29" s="31">
        <f t="shared" si="5"/>
        <v>5.9982900674524302</v>
      </c>
      <c r="AV29" s="31">
        <f t="shared" si="5"/>
        <v>13.35641646</v>
      </c>
      <c r="AW29" s="31">
        <f>S29</f>
        <v>0</v>
      </c>
      <c r="AX29" s="31">
        <f>R29</f>
        <v>21.08554277</v>
      </c>
      <c r="AY29" s="31">
        <f>W29</f>
        <v>1.0396377561878012</v>
      </c>
      <c r="AZ29" s="31">
        <f>X29</f>
        <v>5.7310339185435701</v>
      </c>
      <c r="BA29" s="31">
        <f>AA29</f>
        <v>1.1967667849767798</v>
      </c>
      <c r="BB29" s="31"/>
      <c r="BC29" s="31"/>
    </row>
    <row r="30" spans="1:55" x14ac:dyDescent="0.2">
      <c r="A30">
        <v>3</v>
      </c>
      <c r="B30" t="s">
        <v>201</v>
      </c>
      <c r="C30">
        <v>19104.03</v>
      </c>
      <c r="D30">
        <v>10.583623634</v>
      </c>
      <c r="E30">
        <v>2.7334160972141901</v>
      </c>
      <c r="F30">
        <v>8.5834473490385097</v>
      </c>
      <c r="G30">
        <v>5.9987420332519603</v>
      </c>
      <c r="H30">
        <v>0.43210437899999998</v>
      </c>
      <c r="I30">
        <v>4.2342339722627198</v>
      </c>
      <c r="J30">
        <v>5.71010220335166</v>
      </c>
      <c r="K30">
        <v>3.9723791776311299</v>
      </c>
      <c r="L30">
        <f t="shared" si="0"/>
        <v>19.234233972262722</v>
      </c>
      <c r="M30">
        <f t="shared" si="1"/>
        <v>5.71010220335166</v>
      </c>
      <c r="N30">
        <v>-6.4165526509614903</v>
      </c>
      <c r="O30">
        <v>5.9987420332519603</v>
      </c>
      <c r="P30">
        <v>12.314053680000001</v>
      </c>
      <c r="Q30">
        <v>3.772886443</v>
      </c>
      <c r="R30">
        <v>20.833416710000002</v>
      </c>
      <c r="S30">
        <f t="shared" si="2"/>
        <v>0</v>
      </c>
      <c r="T30">
        <v>22.953648246474501</v>
      </c>
      <c r="U30">
        <v>21.413706853426699</v>
      </c>
      <c r="V30">
        <v>24.5152576288144</v>
      </c>
      <c r="W30">
        <f t="shared" si="3"/>
        <v>1.5399413930478012</v>
      </c>
      <c r="X30">
        <v>3.8072875533855801</v>
      </c>
      <c r="Y30">
        <v>1.6068034017008499</v>
      </c>
      <c r="Z30">
        <v>5.9789894947473696</v>
      </c>
      <c r="AA30">
        <f t="shared" si="4"/>
        <v>2.20048415168473</v>
      </c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</row>
    <row r="31" spans="1:55" x14ac:dyDescent="0.2">
      <c r="A31">
        <v>3</v>
      </c>
      <c r="B31" t="s">
        <v>202</v>
      </c>
      <c r="C31">
        <v>19142.29</v>
      </c>
      <c r="D31">
        <v>8.1273860679999999</v>
      </c>
      <c r="E31">
        <v>2.4056802135769</v>
      </c>
      <c r="F31">
        <v>10.8189172139099</v>
      </c>
      <c r="G31">
        <v>5.9987959888084701</v>
      </c>
      <c r="H31">
        <v>-0.24407820166666699</v>
      </c>
      <c r="I31">
        <v>3.1725861690331598</v>
      </c>
      <c r="J31">
        <v>7.07987819876353</v>
      </c>
      <c r="K31">
        <v>3.9725962193506099</v>
      </c>
      <c r="L31">
        <f t="shared" si="0"/>
        <v>18.17258616903316</v>
      </c>
      <c r="M31">
        <f t="shared" si="1"/>
        <v>7.07987819876353</v>
      </c>
      <c r="N31">
        <v>-4.1810827860900996</v>
      </c>
      <c r="O31">
        <v>5.9987959888084701</v>
      </c>
      <c r="P31">
        <v>11.788537290000001</v>
      </c>
      <c r="Q31">
        <v>4.3891945970000004</v>
      </c>
      <c r="R31">
        <v>19.180590299999999</v>
      </c>
      <c r="S31">
        <f t="shared" si="2"/>
        <v>0</v>
      </c>
      <c r="T31">
        <v>21.934339582066499</v>
      </c>
      <c r="U31">
        <v>20.813406703351699</v>
      </c>
      <c r="V31">
        <v>23.039519759879902</v>
      </c>
      <c r="W31">
        <f t="shared" si="3"/>
        <v>1.1209328787148003</v>
      </c>
      <c r="X31">
        <v>5.1478380632107896</v>
      </c>
      <c r="Y31">
        <v>3.7738869434717399</v>
      </c>
      <c r="Z31">
        <v>6.5492746373186597</v>
      </c>
      <c r="AA31">
        <f t="shared" si="4"/>
        <v>1.3739511197390497</v>
      </c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</row>
    <row r="32" spans="1:55" x14ac:dyDescent="0.2">
      <c r="A32">
        <v>3</v>
      </c>
      <c r="B32" t="s">
        <v>201</v>
      </c>
      <c r="C32">
        <v>20339</v>
      </c>
      <c r="D32">
        <v>8.1273860679999999</v>
      </c>
      <c r="E32">
        <v>2.4099272741386502</v>
      </c>
      <c r="F32">
        <v>10.59748182946235</v>
      </c>
      <c r="G32">
        <v>5.99878567471292</v>
      </c>
      <c r="H32">
        <v>-0.24407820166666699</v>
      </c>
      <c r="I32">
        <v>2.9696429067932999</v>
      </c>
      <c r="J32">
        <v>7.0430580356921499</v>
      </c>
      <c r="K32">
        <v>3.9724534063263301</v>
      </c>
      <c r="L32">
        <f t="shared" si="0"/>
        <v>17.9696429067933</v>
      </c>
      <c r="M32">
        <f t="shared" si="1"/>
        <v>7.0430580356921499</v>
      </c>
      <c r="N32">
        <v>-4.4025181705376504</v>
      </c>
      <c r="O32">
        <v>5.99878567471292</v>
      </c>
      <c r="P32">
        <v>12.151594040000001</v>
      </c>
      <c r="Q32">
        <v>4.0250125060000004</v>
      </c>
      <c r="R32">
        <v>20.273136569999998</v>
      </c>
      <c r="S32">
        <f t="shared" si="2"/>
        <v>0</v>
      </c>
      <c r="T32">
        <v>22.244021233550701</v>
      </c>
      <c r="U32">
        <v>20.9634817408704</v>
      </c>
      <c r="V32">
        <v>23.5147573786893</v>
      </c>
      <c r="W32">
        <f t="shared" si="3"/>
        <v>1.2805394926803011</v>
      </c>
      <c r="X32">
        <v>4.7071232726339201</v>
      </c>
      <c r="Y32">
        <v>3.0135067533766899</v>
      </c>
      <c r="Z32">
        <v>6.3971985992996601</v>
      </c>
      <c r="AA32">
        <f t="shared" si="4"/>
        <v>1.6936165192572301</v>
      </c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</row>
    <row r="33" spans="1:55" x14ac:dyDescent="0.2">
      <c r="A33">
        <v>3</v>
      </c>
      <c r="B33" t="s">
        <v>202</v>
      </c>
      <c r="C33">
        <v>20947</v>
      </c>
      <c r="D33">
        <v>6.7093351820000002</v>
      </c>
      <c r="E33">
        <v>2.5628789526944402</v>
      </c>
      <c r="F33">
        <v>12.141776803766239</v>
      </c>
      <c r="G33">
        <v>5.9988131238294802</v>
      </c>
      <c r="H33">
        <v>-2.385033183</v>
      </c>
      <c r="I33">
        <v>3.2746931353273498</v>
      </c>
      <c r="J33">
        <v>7.8956621292177802</v>
      </c>
      <c r="K33">
        <v>3.9726047380992799</v>
      </c>
      <c r="L33">
        <f t="shared" si="0"/>
        <v>18.27469313532735</v>
      </c>
      <c r="M33">
        <f t="shared" si="1"/>
        <v>7.8956621292177802</v>
      </c>
      <c r="N33">
        <v>-2.8582231962337601</v>
      </c>
      <c r="O33">
        <v>5.9988131238294802</v>
      </c>
      <c r="P33">
        <v>12.236769109999999</v>
      </c>
      <c r="Q33">
        <v>4.6413206599999999</v>
      </c>
      <c r="R33">
        <v>19.82491246</v>
      </c>
      <c r="S33">
        <f t="shared" si="2"/>
        <v>0</v>
      </c>
      <c r="T33">
        <v>22.3270628275253</v>
      </c>
      <c r="U33">
        <v>21.263631815907999</v>
      </c>
      <c r="V33">
        <v>23.389694847423701</v>
      </c>
      <c r="W33">
        <f t="shared" si="3"/>
        <v>1.0634310116173005</v>
      </c>
      <c r="X33">
        <v>5.1294191652603898</v>
      </c>
      <c r="Y33">
        <v>3.7738869434717399</v>
      </c>
      <c r="Z33">
        <v>6.4732366183091603</v>
      </c>
      <c r="AA33">
        <f t="shared" si="4"/>
        <v>1.3555322217886498</v>
      </c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</row>
    <row r="34" spans="1:55" x14ac:dyDescent="0.2">
      <c r="A34">
        <v>3</v>
      </c>
      <c r="B34" t="s">
        <v>201</v>
      </c>
      <c r="C34">
        <v>21044</v>
      </c>
      <c r="D34">
        <v>8.1273860679999999</v>
      </c>
      <c r="E34">
        <v>2.5721759150121901</v>
      </c>
      <c r="F34">
        <v>10.6392491184656</v>
      </c>
      <c r="G34">
        <v>5.9988143317243603</v>
      </c>
      <c r="H34">
        <v>-0.24407820166666699</v>
      </c>
      <c r="I34">
        <v>3.1577255291202699</v>
      </c>
      <c r="J34">
        <v>7.1573635255683996</v>
      </c>
      <c r="K34">
        <v>3.9724758870949501</v>
      </c>
      <c r="L34">
        <f t="shared" si="0"/>
        <v>18.15772552912027</v>
      </c>
      <c r="M34">
        <f t="shared" si="1"/>
        <v>7.1573635255683996</v>
      </c>
      <c r="N34">
        <v>-4.3607508815343996</v>
      </c>
      <c r="O34">
        <v>5.9988143317243603</v>
      </c>
      <c r="P34">
        <v>12.221045159999999</v>
      </c>
      <c r="Q34">
        <v>3.884942471</v>
      </c>
      <c r="R34">
        <v>20.55327664</v>
      </c>
      <c r="S34">
        <f t="shared" si="2"/>
        <v>0</v>
      </c>
      <c r="T34">
        <v>22.143537892580898</v>
      </c>
      <c r="U34">
        <v>20.888444222111101</v>
      </c>
      <c r="V34">
        <v>23.4147073536768</v>
      </c>
      <c r="W34">
        <f t="shared" si="3"/>
        <v>1.2550936704697975</v>
      </c>
      <c r="X34">
        <v>4.6424297874795801</v>
      </c>
      <c r="Y34">
        <v>2.8614307153576801</v>
      </c>
      <c r="Z34">
        <v>6.3971985992996601</v>
      </c>
      <c r="AA34">
        <f t="shared" si="4"/>
        <v>1.7809990721219</v>
      </c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</row>
    <row r="35" spans="1:55" x14ac:dyDescent="0.2">
      <c r="A35">
        <v>3</v>
      </c>
      <c r="B35" t="s">
        <v>202</v>
      </c>
      <c r="C35">
        <v>21480</v>
      </c>
      <c r="D35">
        <v>5.7042780759999996</v>
      </c>
      <c r="E35">
        <v>2.4445548936583799</v>
      </c>
      <c r="F35">
        <v>11.83931604117123</v>
      </c>
      <c r="G35">
        <v>5.99901726138234</v>
      </c>
      <c r="H35">
        <v>-2.44708726833333</v>
      </c>
      <c r="I35">
        <v>3.43058310085202</v>
      </c>
      <c r="J35">
        <v>7.6521256122499004</v>
      </c>
      <c r="K35">
        <v>3.9726548924607799</v>
      </c>
      <c r="L35">
        <f t="shared" si="0"/>
        <v>18.430583100852019</v>
      </c>
      <c r="M35">
        <f t="shared" si="1"/>
        <v>7.6521256122499004</v>
      </c>
      <c r="N35">
        <v>-3.1606839588287698</v>
      </c>
      <c r="O35">
        <v>5.99901726138234</v>
      </c>
      <c r="P35">
        <v>12.63401605</v>
      </c>
      <c r="Q35">
        <v>4.5852926460000001</v>
      </c>
      <c r="R35">
        <v>20.665332670000002</v>
      </c>
      <c r="S35">
        <f t="shared" si="2"/>
        <v>0</v>
      </c>
      <c r="T35">
        <v>22.396864468583299</v>
      </c>
      <c r="U35">
        <v>21.238619309654801</v>
      </c>
      <c r="V35">
        <v>23.5647823911956</v>
      </c>
      <c r="W35">
        <f t="shared" si="3"/>
        <v>1.1582451589284979</v>
      </c>
      <c r="X35">
        <v>4.4404970110744797</v>
      </c>
      <c r="Y35">
        <v>2.7853926963481799</v>
      </c>
      <c r="Z35">
        <v>6.0930465232616298</v>
      </c>
      <c r="AA35">
        <f t="shared" si="4"/>
        <v>1.6551043147262998</v>
      </c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</row>
    <row r="36" spans="1:55" x14ac:dyDescent="0.2">
      <c r="A36">
        <v>3</v>
      </c>
      <c r="B36" t="s">
        <v>202</v>
      </c>
      <c r="C36">
        <v>22847</v>
      </c>
      <c r="D36">
        <v>6.7093351820000002</v>
      </c>
      <c r="E36">
        <v>2.5689581463819602</v>
      </c>
      <c r="F36">
        <v>11.90571323253655</v>
      </c>
      <c r="G36">
        <v>5.99827102135382</v>
      </c>
      <c r="H36">
        <v>-2.385033183</v>
      </c>
      <c r="I36">
        <v>3.4147973268174701</v>
      </c>
      <c r="J36">
        <v>7.6225980980774404</v>
      </c>
      <c r="K36">
        <v>3.9724275276238701</v>
      </c>
      <c r="L36">
        <f t="shared" si="0"/>
        <v>18.414797326817471</v>
      </c>
      <c r="M36">
        <f t="shared" si="1"/>
        <v>7.6225980980774404</v>
      </c>
      <c r="N36">
        <v>-3.09428676746345</v>
      </c>
      <c r="O36">
        <v>5.99827102135382</v>
      </c>
      <c r="P36">
        <v>12.04643072</v>
      </c>
      <c r="Q36">
        <v>4.6693346670000002</v>
      </c>
      <c r="R36">
        <v>19.432716360000001</v>
      </c>
      <c r="S36">
        <f t="shared" si="2"/>
        <v>0</v>
      </c>
      <c r="T36">
        <v>22.440012534692201</v>
      </c>
      <c r="U36">
        <v>21.488744372186101</v>
      </c>
      <c r="V36">
        <v>23.4147073536768</v>
      </c>
      <c r="W36">
        <f t="shared" si="3"/>
        <v>0.95126816250609991</v>
      </c>
      <c r="X36">
        <v>5.8034190861046104</v>
      </c>
      <c r="Y36">
        <v>4.6483241620810496</v>
      </c>
      <c r="Z36">
        <v>6.9294647323661804</v>
      </c>
      <c r="AA36">
        <f t="shared" si="4"/>
        <v>1.1550949240235608</v>
      </c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</row>
    <row r="37" spans="1:55" x14ac:dyDescent="0.2">
      <c r="A37">
        <v>3</v>
      </c>
      <c r="B37" t="s">
        <v>201</v>
      </c>
      <c r="C37">
        <v>23595</v>
      </c>
      <c r="D37">
        <v>8.1273860679999999</v>
      </c>
      <c r="E37">
        <v>2.6022889095979398</v>
      </c>
      <c r="F37">
        <v>9.1431990198330197</v>
      </c>
      <c r="G37">
        <v>5.99879662770799</v>
      </c>
      <c r="H37">
        <v>-0.24407820166666699</v>
      </c>
      <c r="I37">
        <v>4.4210872959339804</v>
      </c>
      <c r="J37">
        <v>6.1347261980373302</v>
      </c>
      <c r="K37">
        <v>3.9724572564717602</v>
      </c>
      <c r="L37">
        <f t="shared" si="0"/>
        <v>19.42108729593398</v>
      </c>
      <c r="M37">
        <f t="shared" si="1"/>
        <v>6.1347261980373302</v>
      </c>
      <c r="N37">
        <v>-5.8568009801669803</v>
      </c>
      <c r="O37">
        <v>5.99879662770799</v>
      </c>
      <c r="P37">
        <v>11.526619930000001</v>
      </c>
      <c r="Q37">
        <v>2.932466233</v>
      </c>
      <c r="R37">
        <v>20.105052529999998</v>
      </c>
      <c r="S37">
        <f t="shared" si="2"/>
        <v>0</v>
      </c>
      <c r="T37">
        <v>21.749730383583302</v>
      </c>
      <c r="U37">
        <v>20.513256628314199</v>
      </c>
      <c r="V37">
        <v>22.964482241120599</v>
      </c>
      <c r="W37">
        <f t="shared" si="3"/>
        <v>1.2364737552691025</v>
      </c>
      <c r="X37">
        <v>4.5796673281663098</v>
      </c>
      <c r="Y37">
        <v>2.82341170585293</v>
      </c>
      <c r="Z37">
        <v>6.32116058029015</v>
      </c>
      <c r="AA37">
        <f t="shared" si="4"/>
        <v>1.7562556223133798</v>
      </c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</row>
    <row r="38" spans="1:55" x14ac:dyDescent="0.2">
      <c r="A38">
        <v>3</v>
      </c>
      <c r="B38" t="s">
        <v>202</v>
      </c>
      <c r="C38">
        <v>23855</v>
      </c>
      <c r="D38">
        <v>5.7042780759999996</v>
      </c>
      <c r="E38">
        <v>2.6708908610198501</v>
      </c>
      <c r="F38">
        <v>12.651498861881921</v>
      </c>
      <c r="G38">
        <v>5.9989032232732002</v>
      </c>
      <c r="H38">
        <v>-2.44708726833333</v>
      </c>
      <c r="I38">
        <v>3.5455232963935299</v>
      </c>
      <c r="J38">
        <v>8.1702461034409399</v>
      </c>
      <c r="K38">
        <v>3.97272055332845</v>
      </c>
      <c r="L38">
        <f t="shared" si="0"/>
        <v>18.545523296393529</v>
      </c>
      <c r="M38">
        <f t="shared" si="1"/>
        <v>8.1702461034409399</v>
      </c>
      <c r="N38">
        <v>-2.3485011381180798</v>
      </c>
      <c r="O38">
        <v>5.9989032232732002</v>
      </c>
      <c r="P38">
        <v>11.676713039999999</v>
      </c>
      <c r="Q38">
        <v>3.4927463730000001</v>
      </c>
      <c r="R38">
        <v>19.880940469999999</v>
      </c>
      <c r="S38">
        <f t="shared" si="2"/>
        <v>0</v>
      </c>
      <c r="T38">
        <v>22.2653608063193</v>
      </c>
      <c r="U38">
        <v>21.138569284642301</v>
      </c>
      <c r="V38">
        <v>23.4147073536768</v>
      </c>
      <c r="W38">
        <f t="shared" si="3"/>
        <v>1.1267915216769993</v>
      </c>
      <c r="X38">
        <v>4.9168139585531199</v>
      </c>
      <c r="Y38">
        <v>3.4317158579289599</v>
      </c>
      <c r="Z38">
        <v>6.4352176088044102</v>
      </c>
      <c r="AA38">
        <f t="shared" si="4"/>
        <v>1.4850981006241599</v>
      </c>
      <c r="AJ38" s="31">
        <f>AVERAGE(D30:D36)</f>
        <v>7.7269614682857144</v>
      </c>
      <c r="AK38" s="31" cm="1">
        <f t="array" ref="AK38">1.96 / SQRT(SUM(1/E30:E36^2))</f>
        <v>1.8678745652748079</v>
      </c>
      <c r="AL38" s="31">
        <f>AVERAGE(F30:F36)</f>
        <v>10.932271655478628</v>
      </c>
      <c r="AM38" s="31" cm="1">
        <f t="array" ref="AM38">1.96 / SQRT(SUM(1/G30:G36^2))</f>
        <v>4.4439350632740666</v>
      </c>
      <c r="AN38" s="31">
        <f>AVERAGE(H30:H36)</f>
        <v>-1.0738976943333329</v>
      </c>
      <c r="AO38" s="31" cm="1">
        <f t="array" ref="AO38">1.96 / SQRT(SUM(1/I30:I36^2))</f>
        <v>2.4639191889960159</v>
      </c>
      <c r="AP38" s="31">
        <f>AVERAGE(J30:J36)</f>
        <v>7.1658268289886937</v>
      </c>
      <c r="AQ38" s="31" cm="1">
        <f t="array" ref="AQ38">1.96 / SQRT(SUM(1/K30:K36^2))</f>
        <v>2.9428789010158005</v>
      </c>
      <c r="AR38" s="31">
        <f>AVERAGE(L30:L36)</f>
        <v>18.379180305743755</v>
      </c>
      <c r="AS38" s="31" cm="1">
        <f t="array" ref="AS38">1.96 / SQRT(SUM(1/M30:M36^2))</f>
        <v>5.2265862816280375</v>
      </c>
      <c r="AT38" s="31">
        <f>AVERAGE(N30:N36)</f>
        <v>-4.0677283445213748</v>
      </c>
      <c r="AU38" s="31" cm="1">
        <f t="array" ref="AU38">1.96 / SQRT(SUM(1/O30:O36^2))</f>
        <v>4.4439350632740666</v>
      </c>
      <c r="AV38" s="31">
        <f>AVERAGE(P30:P36)</f>
        <v>12.198920864285714</v>
      </c>
      <c r="AW38" s="31" t="e" cm="1">
        <f t="array" ref="AW38">1.96 / SQRT(SUM(1/S30:S36^2))</f>
        <v>#DIV/0!</v>
      </c>
      <c r="AX38" s="31">
        <f>AVERAGE(R30:R36)</f>
        <v>20.109054530000002</v>
      </c>
      <c r="AY38" s="31" cm="1">
        <f t="array" ref="AY38">1.96 / SQRT(SUM(1/W30:W36^2))</f>
        <v>0.85976744333686339</v>
      </c>
      <c r="AZ38" s="31">
        <f>AVERAGE(X30:X36)</f>
        <v>4.8111448484499064</v>
      </c>
      <c r="BA38" s="31" cm="1">
        <f t="array" ref="BA38">1.96 / SQRT(SUM(1/AA30:AA36^2))</f>
        <v>1.120656379717675</v>
      </c>
      <c r="BB38" s="31"/>
      <c r="BC38" s="31"/>
    </row>
    <row r="39" spans="1:55" x14ac:dyDescent="0.2">
      <c r="A39">
        <v>3</v>
      </c>
      <c r="B39" t="s">
        <v>201</v>
      </c>
      <c r="C39">
        <v>24850</v>
      </c>
      <c r="D39">
        <v>8.1273860679999999</v>
      </c>
      <c r="E39">
        <v>2.5012991716797401</v>
      </c>
      <c r="F39">
        <v>11.473883753732681</v>
      </c>
      <c r="G39">
        <v>5.99872461051595</v>
      </c>
      <c r="H39">
        <v>-0.24407820166666699</v>
      </c>
      <c r="I39">
        <v>2.9649337732604599</v>
      </c>
      <c r="J39">
        <v>7.73799764562827</v>
      </c>
      <c r="K39">
        <v>3.9724238772427101</v>
      </c>
      <c r="L39">
        <f t="shared" si="0"/>
        <v>17.964933773260459</v>
      </c>
      <c r="M39">
        <f t="shared" si="1"/>
        <v>7.73799764562827</v>
      </c>
      <c r="N39">
        <v>-3.5261162462673199</v>
      </c>
      <c r="O39">
        <v>5.99872461051595</v>
      </c>
      <c r="P39">
        <v>12.375662549999999</v>
      </c>
      <c r="Q39">
        <v>4.5852926460000001</v>
      </c>
      <c r="R39">
        <v>20.18909455</v>
      </c>
      <c r="S39">
        <f t="shared" si="2"/>
        <v>0</v>
      </c>
      <c r="T39">
        <v>22.279422942417199</v>
      </c>
      <c r="U39">
        <v>21.188594297148601</v>
      </c>
      <c r="V39">
        <v>23.389694847423701</v>
      </c>
      <c r="W39">
        <f t="shared" si="3"/>
        <v>1.0908286452685978</v>
      </c>
      <c r="X39">
        <v>5.4321318640308904</v>
      </c>
      <c r="Y39">
        <v>4.0780390195097604</v>
      </c>
      <c r="Z39">
        <v>6.7773886943471702</v>
      </c>
      <c r="AA39">
        <f t="shared" si="4"/>
        <v>1.35409284452113</v>
      </c>
      <c r="AJ39" s="23">
        <f>AVERAGE(D37:D39)</f>
        <v>7.3196834040000001</v>
      </c>
      <c r="AK39" s="23" cm="1">
        <f t="array" ref="AK39">1.96 / SQRT(SUM(1/E37:E39^2))</f>
        <v>2.929345843788691</v>
      </c>
      <c r="AL39" s="23">
        <f>AVERAGE(F37:F39)</f>
        <v>11.089527211815872</v>
      </c>
      <c r="AM39" s="23" cm="1">
        <f t="array" ref="AM39">1.96 / SQRT(SUM(1/G37:G39^2))</f>
        <v>6.7882904632435093</v>
      </c>
      <c r="AN39" s="23">
        <f>AVERAGE(H37:H39)</f>
        <v>-0.97841455722222126</v>
      </c>
      <c r="AO39" s="23" cm="1">
        <f t="array" ref="AO39">1.96 / SQRT(SUM(1/I37:I39^2))</f>
        <v>3.9641200756009147</v>
      </c>
      <c r="AP39" s="23">
        <f>AVERAGE(J37:J39)</f>
        <v>7.3476566490355131</v>
      </c>
      <c r="AQ39" s="23" cm="1">
        <f t="array" ref="AQ39">1.96 / SQRT(SUM(1/K37:K39^2))</f>
        <v>4.4953452799885136</v>
      </c>
      <c r="AR39" s="23">
        <f>AVERAGE(L37:L39)</f>
        <v>18.643848121862657</v>
      </c>
      <c r="AS39" s="23" cm="1">
        <f t="array" ref="AS39">1.96 / SQRT(SUM(1/M37:M39^2))</f>
        <v>8.120782982791777</v>
      </c>
      <c r="AT39" s="23">
        <f>AVERAGE(N37:N39)</f>
        <v>-3.9104727881841264</v>
      </c>
      <c r="AU39" s="23" cm="1">
        <f t="array" ref="AU39">1.96 / SQRT(SUM(1/O37:O39^2))</f>
        <v>6.7882904632435093</v>
      </c>
      <c r="AV39" s="23">
        <f>AVERAGE(P37:P39)</f>
        <v>11.859665173333333</v>
      </c>
      <c r="AW39" s="23" t="e" cm="1">
        <f t="array" ref="AW39">1.96 / SQRT(SUM(1/S37:S39^2))</f>
        <v>#DIV/0!</v>
      </c>
      <c r="AX39" s="23">
        <f>AVERAGE(R37:R39)</f>
        <v>20.058362516666666</v>
      </c>
      <c r="AY39" s="23" cm="1">
        <f t="array" ref="AY39">1.96 / SQRT(SUM(1/W37:W39^2))</f>
        <v>1.2974461392475449</v>
      </c>
      <c r="AZ39" s="23">
        <f>AVERAGE(X37:X39)</f>
        <v>4.9762043835834397</v>
      </c>
      <c r="BA39" s="23" cm="1">
        <f t="array" ref="BA39">1.96 / SQRT(SUM(1/AA37:AA39^2))</f>
        <v>1.7040243978615583</v>
      </c>
      <c r="BB39" s="23"/>
      <c r="BC39" s="23"/>
    </row>
    <row r="40" spans="1:55" x14ac:dyDescent="0.2">
      <c r="A40">
        <v>4</v>
      </c>
      <c r="B40" t="s">
        <v>195</v>
      </c>
      <c r="C40">
        <v>22906</v>
      </c>
      <c r="D40">
        <v>-0.26467559166666699</v>
      </c>
      <c r="E40">
        <v>6.9297250628888296</v>
      </c>
      <c r="F40">
        <v>6.6220117761092308</v>
      </c>
      <c r="G40">
        <v>5.9992834862908602</v>
      </c>
      <c r="H40">
        <v>-14.664205232</v>
      </c>
      <c r="I40">
        <v>8.3129083862337598</v>
      </c>
      <c r="J40">
        <v>3.9847912408742401</v>
      </c>
      <c r="K40">
        <v>3.9728342483247698</v>
      </c>
      <c r="L40">
        <f t="shared" si="0"/>
        <v>23.312908386233758</v>
      </c>
      <c r="M40">
        <f t="shared" si="1"/>
        <v>3.9847912408742401</v>
      </c>
      <c r="N40">
        <v>-8.3779882238907692</v>
      </c>
      <c r="O40">
        <v>5.9992834862908602</v>
      </c>
      <c r="P40">
        <v>9.5484979869999993</v>
      </c>
      <c r="Q40">
        <v>-0.98949474699999995</v>
      </c>
      <c r="R40">
        <v>20.105052529999998</v>
      </c>
      <c r="S40">
        <f t="shared" si="2"/>
        <v>0</v>
      </c>
      <c r="T40">
        <v>22.131083471268401</v>
      </c>
      <c r="U40">
        <v>20.638319159579801</v>
      </c>
      <c r="V40">
        <v>23.639819909955001</v>
      </c>
      <c r="W40">
        <f t="shared" si="3"/>
        <v>1.4927643116885996</v>
      </c>
      <c r="X40">
        <v>3.5632617213911701</v>
      </c>
      <c r="Y40">
        <v>1.1885942971485799</v>
      </c>
      <c r="Z40">
        <v>5.9409704852426204</v>
      </c>
      <c r="AA40">
        <f t="shared" si="4"/>
        <v>2.37466742424259</v>
      </c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</row>
    <row r="41" spans="1:55" x14ac:dyDescent="0.2">
      <c r="A41">
        <v>4</v>
      </c>
      <c r="B41" t="s">
        <v>195</v>
      </c>
      <c r="C41">
        <v>23877</v>
      </c>
      <c r="D41">
        <v>-0.27553139033333301</v>
      </c>
      <c r="E41">
        <v>2.1638974975531999</v>
      </c>
      <c r="F41">
        <v>4.3022246782776001</v>
      </c>
      <c r="G41">
        <v>6.0014228549786903</v>
      </c>
      <c r="H41">
        <v>-19.838296253333301</v>
      </c>
      <c r="I41">
        <v>3.1717774203234002</v>
      </c>
      <c r="J41">
        <v>3.34611359830091</v>
      </c>
      <c r="K41">
        <v>3.9741535877387602</v>
      </c>
      <c r="L41">
        <f t="shared" si="0"/>
        <v>18.171777420323401</v>
      </c>
      <c r="M41">
        <f t="shared" si="1"/>
        <v>3.34611359830091</v>
      </c>
      <c r="N41">
        <v>-10.6977753217224</v>
      </c>
      <c r="O41">
        <v>6.0014228549786903</v>
      </c>
      <c r="P41">
        <v>5.8459155889999996</v>
      </c>
      <c r="Q41">
        <v>-4.3231615809999999</v>
      </c>
      <c r="R41">
        <v>16.015007499999999</v>
      </c>
      <c r="S41">
        <f t="shared" si="2"/>
        <v>0</v>
      </c>
      <c r="T41">
        <v>20.3693561727587</v>
      </c>
      <c r="U41">
        <v>18.712356178088999</v>
      </c>
      <c r="V41">
        <v>22.039019509754901</v>
      </c>
      <c r="W41">
        <f t="shared" si="3"/>
        <v>1.6569999946697003</v>
      </c>
      <c r="X41">
        <v>-9.8422841909958496</v>
      </c>
      <c r="Y41">
        <v>-14.285142571285601</v>
      </c>
      <c r="Z41">
        <v>-5.4267133566783299</v>
      </c>
      <c r="AA41">
        <f t="shared" si="4"/>
        <v>4.442858380289751</v>
      </c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</row>
    <row r="42" spans="1:55" x14ac:dyDescent="0.2">
      <c r="A42">
        <v>4</v>
      </c>
      <c r="B42" t="s">
        <v>195</v>
      </c>
      <c r="C42">
        <v>23974</v>
      </c>
      <c r="D42">
        <v>3.448923792</v>
      </c>
      <c r="E42">
        <v>4.2858148909059199</v>
      </c>
      <c r="F42">
        <v>4.0278199030394006</v>
      </c>
      <c r="G42">
        <v>6.0013815640720498</v>
      </c>
      <c r="H42">
        <v>-13.418865107</v>
      </c>
      <c r="I42">
        <v>6.5929911642621599</v>
      </c>
      <c r="J42">
        <v>3.2080998249264798</v>
      </c>
      <c r="K42">
        <v>3.9739951707834398</v>
      </c>
      <c r="L42">
        <f t="shared" si="0"/>
        <v>21.592991164262159</v>
      </c>
      <c r="M42">
        <f t="shared" si="1"/>
        <v>3.2080998249264798</v>
      </c>
      <c r="N42">
        <v>-10.972180096960599</v>
      </c>
      <c r="O42">
        <v>6.0013815640720498</v>
      </c>
      <c r="P42">
        <v>7.2346654800000003</v>
      </c>
      <c r="Q42">
        <v>-2.502251126</v>
      </c>
      <c r="R42">
        <v>16.967483739999999</v>
      </c>
      <c r="S42">
        <f t="shared" si="2"/>
        <v>0</v>
      </c>
      <c r="T42">
        <v>20.443561033162499</v>
      </c>
      <c r="U42">
        <v>18.612306153076499</v>
      </c>
      <c r="V42">
        <v>22.289144572286101</v>
      </c>
      <c r="W42">
        <f t="shared" si="3"/>
        <v>1.831254880086</v>
      </c>
      <c r="X42">
        <v>-10.8909680106972</v>
      </c>
      <c r="Y42">
        <v>-15.3496748374187</v>
      </c>
      <c r="Z42">
        <v>-6.4532266133066498</v>
      </c>
      <c r="AA42">
        <f t="shared" si="4"/>
        <v>4.4587068267214995</v>
      </c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</row>
    <row r="43" spans="1:55" x14ac:dyDescent="0.2">
      <c r="A43">
        <v>4</v>
      </c>
      <c r="B43" t="s">
        <v>195</v>
      </c>
      <c r="C43">
        <v>24785</v>
      </c>
      <c r="D43">
        <v>4.42585233633333</v>
      </c>
      <c r="E43">
        <v>3.7660776638276099</v>
      </c>
      <c r="F43">
        <v>1.7915410107023995</v>
      </c>
      <c r="G43">
        <v>6.0026715751121396</v>
      </c>
      <c r="H43">
        <v>-12.3280893003333</v>
      </c>
      <c r="I43">
        <v>6.2660088040944402</v>
      </c>
      <c r="J43">
        <v>1.9229717335541801</v>
      </c>
      <c r="K43">
        <v>3.97473140057452</v>
      </c>
      <c r="L43">
        <f t="shared" si="0"/>
        <v>21.26600880409444</v>
      </c>
      <c r="M43">
        <f t="shared" si="1"/>
        <v>1.9229717335541801</v>
      </c>
      <c r="N43">
        <v>-13.208458989297601</v>
      </c>
      <c r="O43">
        <v>6.0026715751121396</v>
      </c>
      <c r="P43">
        <v>8.163798946</v>
      </c>
      <c r="Q43">
        <v>-1.885942971</v>
      </c>
      <c r="R43">
        <v>18.228114059999999</v>
      </c>
      <c r="S43">
        <f t="shared" si="2"/>
        <v>0</v>
      </c>
      <c r="T43">
        <v>20.739460695436598</v>
      </c>
      <c r="U43">
        <v>19.112556278139099</v>
      </c>
      <c r="V43">
        <v>22.3641820910455</v>
      </c>
      <c r="W43">
        <f t="shared" si="3"/>
        <v>1.6269044172974994</v>
      </c>
      <c r="X43">
        <v>-13.9500061707952</v>
      </c>
      <c r="Y43">
        <v>-18.391195597798902</v>
      </c>
      <c r="Z43">
        <v>-9.49474737368684</v>
      </c>
      <c r="AA43">
        <f t="shared" si="4"/>
        <v>4.4411894270037013</v>
      </c>
      <c r="AJ43" s="31">
        <f>AVERAGE(D40)</f>
        <v>-0.26467559166666699</v>
      </c>
      <c r="AK43" s="31">
        <f>E40</f>
        <v>6.9297250628888296</v>
      </c>
      <c r="AL43" s="31">
        <f>AVERAGE(F40)</f>
        <v>6.6220117761092308</v>
      </c>
      <c r="AM43" s="31">
        <f>G40</f>
        <v>5.9992834862908602</v>
      </c>
      <c r="AN43" s="31">
        <f>AVERAGE(H40)</f>
        <v>-14.664205232</v>
      </c>
      <c r="AO43" s="31">
        <f>I40</f>
        <v>8.3129083862337598</v>
      </c>
      <c r="AP43" s="31">
        <f>AVERAGE(J40)</f>
        <v>3.9847912408742401</v>
      </c>
      <c r="AQ43" s="31">
        <f>K40</f>
        <v>3.9728342483247698</v>
      </c>
      <c r="AR43" s="31">
        <f>AVERAGE(L40)</f>
        <v>23.312908386233758</v>
      </c>
      <c r="AS43" s="31">
        <f>M40</f>
        <v>3.9847912408742401</v>
      </c>
      <c r="AT43" s="31">
        <f>AVERAGE(N40)</f>
        <v>-8.3779882238907692</v>
      </c>
      <c r="AU43" s="31">
        <f>O40</f>
        <v>5.9992834862908602</v>
      </c>
      <c r="AV43" s="31">
        <f>AVERAGE(P40)</f>
        <v>9.5484979869999993</v>
      </c>
      <c r="AW43" s="31">
        <f>S40</f>
        <v>0</v>
      </c>
      <c r="AX43" s="31">
        <f>AVERAGE(R40)</f>
        <v>20.105052529999998</v>
      </c>
      <c r="AY43" s="31">
        <f>W40</f>
        <v>1.4927643116885996</v>
      </c>
      <c r="AZ43" s="31">
        <f>AVERAGE(X40)</f>
        <v>3.5632617213911701</v>
      </c>
      <c r="BA43" s="31">
        <f>AA40</f>
        <v>2.37466742424259</v>
      </c>
      <c r="BB43" s="31"/>
      <c r="BC43" s="31"/>
    </row>
    <row r="44" spans="1:55" x14ac:dyDescent="0.2">
      <c r="A44">
        <v>4</v>
      </c>
      <c r="B44" t="s">
        <v>195</v>
      </c>
      <c r="C44">
        <v>26837</v>
      </c>
      <c r="D44">
        <v>-1.66592452933333</v>
      </c>
      <c r="E44">
        <v>2.7464849596305299</v>
      </c>
      <c r="F44">
        <v>2.9105591273429994</v>
      </c>
      <c r="G44">
        <v>6.0018402769881902</v>
      </c>
      <c r="H44">
        <v>-20.061255773333301</v>
      </c>
      <c r="I44">
        <v>3.2036034288577402</v>
      </c>
      <c r="J44">
        <v>2.5699396430422699</v>
      </c>
      <c r="K44">
        <v>3.97457944716193</v>
      </c>
      <c r="L44">
        <f t="shared" si="0"/>
        <v>18.20360342885774</v>
      </c>
      <c r="M44">
        <f t="shared" si="1"/>
        <v>2.5699396430422699</v>
      </c>
      <c r="N44">
        <v>-12.089440872657001</v>
      </c>
      <c r="O44">
        <v>6.0018402769881902</v>
      </c>
      <c r="P44">
        <v>6.1852533449999996</v>
      </c>
      <c r="Q44">
        <v>-4.5192596299999996</v>
      </c>
      <c r="R44">
        <v>16.88344172</v>
      </c>
      <c r="S44">
        <f t="shared" si="2"/>
        <v>0</v>
      </c>
      <c r="T44">
        <v>19.828023044789699</v>
      </c>
      <c r="U44">
        <v>18.462231115557799</v>
      </c>
      <c r="V44">
        <v>21.213606803401699</v>
      </c>
      <c r="W44">
        <f t="shared" si="3"/>
        <v>1.3657919292319001</v>
      </c>
      <c r="X44">
        <v>-12.6357157459619</v>
      </c>
      <c r="Y44">
        <v>-17.326663331665799</v>
      </c>
      <c r="Z44">
        <v>-7.97398699349674</v>
      </c>
      <c r="AA44">
        <f t="shared" si="4"/>
        <v>4.6909475857038991</v>
      </c>
      <c r="AJ44" s="23">
        <f>AVERAGE(D40:D44)</f>
        <v>1.1337289234000001</v>
      </c>
      <c r="AK44" s="23" cm="1">
        <f t="array" ref="AK44">1.96 / SQRT(SUM(1/E40:E44^2))</f>
        <v>2.7945737695997899</v>
      </c>
      <c r="AL44" s="23">
        <f>AVERAGE(F40:F44)</f>
        <v>3.9308312990943266</v>
      </c>
      <c r="AM44" s="23" cm="1">
        <f t="array" ref="AM44">1.96 / SQRT(SUM(1/G40:G44^2))</f>
        <v>5.2603885972534279</v>
      </c>
      <c r="AN44" s="23">
        <f>AVERAGE(H40:H44)</f>
        <v>-16.062142333199979</v>
      </c>
      <c r="AO44" s="23" cm="1">
        <f t="array" ref="AO44">1.96 / SQRT(SUM(1/I40:I44^2))</f>
        <v>3.8454706170271793</v>
      </c>
      <c r="AP44" s="23">
        <f>AVERAGE(J40:J44)</f>
        <v>3.0063832081396158</v>
      </c>
      <c r="AQ44" s="23" cm="1">
        <f t="array" ref="AQ44">1.96 / SQRT(SUM(1/K40:K44^2))</f>
        <v>3.4834159508851958</v>
      </c>
      <c r="AR44" s="23">
        <f>AVERAGE(L40:L44)</f>
        <v>20.509457840754301</v>
      </c>
      <c r="AS44" s="23" cm="1">
        <f t="array" ref="AS44">1.96 / SQRT(SUM(1/M40:M44^2))</f>
        <v>2.3922103489227</v>
      </c>
      <c r="AT44" s="23">
        <f>AVERAGE(N40:N44)</f>
        <v>-11.069168700905674</v>
      </c>
      <c r="AU44" s="23" cm="1">
        <f t="array" ref="AU44">1.96 / SQRT(SUM(1/O40:O44^2))</f>
        <v>5.2603885972534279</v>
      </c>
      <c r="AV44" s="23">
        <f>AVERAGE(P40:P44)</f>
        <v>7.3956262694000001</v>
      </c>
      <c r="AW44" s="23" t="e" cm="1">
        <f t="array" ref="AW44">1.96 / SQRT(SUM(1/S40:S44^2))</f>
        <v>#DIV/0!</v>
      </c>
      <c r="AX44" s="23">
        <f>AVERAGE(R40:R44)</f>
        <v>17.63981991</v>
      </c>
      <c r="AY44" s="23" cm="1">
        <f t="array" ref="AY44">1.96 / SQRT(SUM(1/W40:W44^2))</f>
        <v>1.3773250618154331</v>
      </c>
      <c r="AZ44" s="23">
        <f>AVERAGE(X40:X44)</f>
        <v>-8.7511424794117971</v>
      </c>
      <c r="BA44" s="23" cm="1">
        <f t="array" ref="BA44">1.96 / SQRT(SUM(1/AA40:AA44^2))</f>
        <v>3.2030537668556436</v>
      </c>
      <c r="BB44" s="23"/>
      <c r="BC44" s="23"/>
    </row>
    <row r="45" spans="1:55" x14ac:dyDescent="0.2">
      <c r="A45">
        <v>5</v>
      </c>
      <c r="B45" t="s">
        <v>5</v>
      </c>
      <c r="C45">
        <v>19036</v>
      </c>
      <c r="D45">
        <v>7.2938033123333303</v>
      </c>
      <c r="E45">
        <v>2.6822732866430101</v>
      </c>
      <c r="F45">
        <v>12.14418811554494</v>
      </c>
      <c r="G45">
        <v>5.9977390234866998</v>
      </c>
      <c r="H45">
        <v>-5.6269888479999999</v>
      </c>
      <c r="I45">
        <v>4.2218075498801699</v>
      </c>
      <c r="J45">
        <v>7.8608708491907002</v>
      </c>
      <c r="K45">
        <v>3.9720253567544099</v>
      </c>
      <c r="L45">
        <f t="shared" si="0"/>
        <v>19.221807549880168</v>
      </c>
      <c r="M45">
        <f t="shared" si="1"/>
        <v>7.8608708491907002</v>
      </c>
      <c r="N45">
        <v>-2.85581188445506</v>
      </c>
      <c r="O45">
        <v>5.9977390234866998</v>
      </c>
      <c r="P45">
        <v>14.02470945</v>
      </c>
      <c r="Q45">
        <v>9.1795897950000001</v>
      </c>
      <c r="R45">
        <v>18.872436220000001</v>
      </c>
      <c r="S45">
        <f t="shared" si="2"/>
        <v>0</v>
      </c>
      <c r="T45">
        <v>22.358030060508</v>
      </c>
      <c r="U45">
        <v>21.413706853426699</v>
      </c>
      <c r="V45">
        <v>23.289644822411201</v>
      </c>
      <c r="W45">
        <f t="shared" si="3"/>
        <v>0.94432320708130035</v>
      </c>
      <c r="X45">
        <v>5.8368750376599001</v>
      </c>
      <c r="Y45">
        <v>4.7243621810905498</v>
      </c>
      <c r="Z45">
        <v>6.9294647323661804</v>
      </c>
      <c r="AA45">
        <f t="shared" si="4"/>
        <v>1.1125128565693503</v>
      </c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</row>
    <row r="46" spans="1:55" x14ac:dyDescent="0.2">
      <c r="A46">
        <v>5</v>
      </c>
      <c r="B46" t="s">
        <v>5</v>
      </c>
      <c r="C46">
        <v>19227.8</v>
      </c>
      <c r="D46">
        <v>8.0421890593333298</v>
      </c>
      <c r="E46">
        <v>2.8938008629723502</v>
      </c>
      <c r="F46">
        <v>12.436471367470579</v>
      </c>
      <c r="G46">
        <v>5.9986136066026896</v>
      </c>
      <c r="H46">
        <v>-2.6166301170000001</v>
      </c>
      <c r="I46">
        <v>4.0190098020689602</v>
      </c>
      <c r="J46">
        <v>8.4576063273077402</v>
      </c>
      <c r="K46">
        <v>3.9726588743991398</v>
      </c>
      <c r="L46">
        <f t="shared" si="0"/>
        <v>19.019009802068961</v>
      </c>
      <c r="M46">
        <f t="shared" si="1"/>
        <v>8.4576063273077402</v>
      </c>
      <c r="N46">
        <v>-2.5635286325294202</v>
      </c>
      <c r="O46">
        <v>5.9986136066026896</v>
      </c>
      <c r="P46">
        <v>12.2250493</v>
      </c>
      <c r="Q46">
        <v>5.2296148069999999</v>
      </c>
      <c r="R46">
        <v>19.208604300000001</v>
      </c>
      <c r="S46">
        <f t="shared" si="2"/>
        <v>0</v>
      </c>
      <c r="T46">
        <v>22.143547915439601</v>
      </c>
      <c r="U46">
        <v>21.338669334667301</v>
      </c>
      <c r="V46">
        <v>22.939469734867401</v>
      </c>
      <c r="W46">
        <f t="shared" si="3"/>
        <v>0.80487858077230001</v>
      </c>
      <c r="X46">
        <v>5.9468665926091901</v>
      </c>
      <c r="Y46">
        <v>5.0285142571285704</v>
      </c>
      <c r="Z46">
        <v>6.8914457228614303</v>
      </c>
      <c r="AA46">
        <f t="shared" si="4"/>
        <v>0.91835233548061979</v>
      </c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</row>
    <row r="47" spans="1:55" x14ac:dyDescent="0.2">
      <c r="A47">
        <v>5</v>
      </c>
      <c r="B47" t="s">
        <v>5</v>
      </c>
      <c r="C47">
        <v>19409</v>
      </c>
      <c r="D47">
        <v>8.8354141960000003</v>
      </c>
      <c r="E47">
        <v>2.8668513914637499</v>
      </c>
      <c r="F47">
        <v>12.96983997319008</v>
      </c>
      <c r="G47">
        <v>5.9977266470657202</v>
      </c>
      <c r="H47">
        <v>-1.48507507633333</v>
      </c>
      <c r="I47">
        <v>4.3684625651283797</v>
      </c>
      <c r="J47">
        <v>8.50688517558714</v>
      </c>
      <c r="K47">
        <v>3.9720530579725102</v>
      </c>
      <c r="L47">
        <f t="shared" si="0"/>
        <v>19.368462565128379</v>
      </c>
      <c r="M47">
        <f t="shared" si="1"/>
        <v>8.50688517558714</v>
      </c>
      <c r="N47">
        <v>-2.03016002680992</v>
      </c>
      <c r="O47">
        <v>5.9977266470657202</v>
      </c>
      <c r="P47">
        <v>13.02435079</v>
      </c>
      <c r="Q47">
        <v>6.546273137</v>
      </c>
      <c r="R47">
        <v>19.516758379999999</v>
      </c>
      <c r="S47">
        <f t="shared" si="2"/>
        <v>0</v>
      </c>
      <c r="T47">
        <v>22.557493212464301</v>
      </c>
      <c r="U47">
        <v>21.738869434717401</v>
      </c>
      <c r="V47">
        <v>23.389694847423701</v>
      </c>
      <c r="W47">
        <f t="shared" si="3"/>
        <v>0.81862377774690032</v>
      </c>
      <c r="X47">
        <v>5.4218572833178298</v>
      </c>
      <c r="Y47">
        <v>4.3821910955477703</v>
      </c>
      <c r="Z47">
        <v>6.4352176088044102</v>
      </c>
      <c r="AA47">
        <f t="shared" si="4"/>
        <v>1.0396661877700595</v>
      </c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</row>
    <row r="48" spans="1:55" x14ac:dyDescent="0.2">
      <c r="A48">
        <v>5</v>
      </c>
      <c r="B48" t="s">
        <v>5</v>
      </c>
      <c r="C48">
        <v>19483.599999999999</v>
      </c>
      <c r="D48">
        <v>7.6487697036666704</v>
      </c>
      <c r="E48">
        <v>2.3092220865663302</v>
      </c>
      <c r="F48">
        <v>12.79451320695345</v>
      </c>
      <c r="G48">
        <v>5.9975519557603798</v>
      </c>
      <c r="H48">
        <v>-1.6283578426666701</v>
      </c>
      <c r="I48">
        <v>3.3757387452626202</v>
      </c>
      <c r="J48">
        <v>8.0766206855629399</v>
      </c>
      <c r="K48">
        <v>3.9718797726729398</v>
      </c>
      <c r="L48">
        <f t="shared" si="0"/>
        <v>18.37573874526262</v>
      </c>
      <c r="M48">
        <f t="shared" si="1"/>
        <v>8.0766206855629399</v>
      </c>
      <c r="N48">
        <v>-2.2054867930465498</v>
      </c>
      <c r="O48">
        <v>5.9975519557603798</v>
      </c>
      <c r="P48">
        <v>12.48179436</v>
      </c>
      <c r="Q48">
        <v>5.9579789889999999</v>
      </c>
      <c r="R48">
        <v>18.984492249999999</v>
      </c>
      <c r="S48">
        <f t="shared" si="2"/>
        <v>0</v>
      </c>
      <c r="T48">
        <v>22.500880668066799</v>
      </c>
      <c r="U48">
        <v>21.6138069034517</v>
      </c>
      <c r="V48">
        <v>23.389694847423701</v>
      </c>
      <c r="W48">
        <f t="shared" si="3"/>
        <v>0.88707376461509924</v>
      </c>
      <c r="X48">
        <v>5.1660355515328797</v>
      </c>
      <c r="Y48">
        <v>4.0020010005002504</v>
      </c>
      <c r="Z48">
        <v>6.3591795897949002</v>
      </c>
      <c r="AA48">
        <f t="shared" si="4"/>
        <v>1.1640345510326293</v>
      </c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</row>
    <row r="49" spans="1:55" x14ac:dyDescent="0.2">
      <c r="A49">
        <v>5</v>
      </c>
      <c r="B49" t="s">
        <v>5</v>
      </c>
      <c r="C49">
        <v>19941.900000000001</v>
      </c>
      <c r="D49">
        <v>9.4722664083333292</v>
      </c>
      <c r="E49">
        <v>2.5710381752298499</v>
      </c>
      <c r="F49">
        <v>13.182937146723789</v>
      </c>
      <c r="G49">
        <v>5.9978386536688504</v>
      </c>
      <c r="H49">
        <v>-1.17856828366667</v>
      </c>
      <c r="I49">
        <v>4.3678730522208502</v>
      </c>
      <c r="J49">
        <v>8.5821901892201797</v>
      </c>
      <c r="K49">
        <v>3.97209363925348</v>
      </c>
      <c r="L49">
        <f t="shared" si="0"/>
        <v>19.367873052220851</v>
      </c>
      <c r="M49">
        <f t="shared" si="1"/>
        <v>8.5821901892201797</v>
      </c>
      <c r="N49">
        <v>-1.8170628532762101</v>
      </c>
      <c r="O49">
        <v>5.9978386536688504</v>
      </c>
      <c r="P49">
        <v>12.922532820000001</v>
      </c>
      <c r="Q49">
        <v>6.6023011509999998</v>
      </c>
      <c r="R49">
        <v>19.26463232</v>
      </c>
      <c r="S49">
        <f t="shared" si="2"/>
        <v>0</v>
      </c>
      <c r="T49">
        <v>22.2760924516509</v>
      </c>
      <c r="U49">
        <v>21.438719359679801</v>
      </c>
      <c r="V49">
        <v>23.089544772386201</v>
      </c>
      <c r="W49">
        <f t="shared" si="3"/>
        <v>0.83737309197109866</v>
      </c>
      <c r="X49">
        <v>5.9559559671934696</v>
      </c>
      <c r="Y49">
        <v>5.0285142571285704</v>
      </c>
      <c r="Z49">
        <v>6.8914457228614303</v>
      </c>
      <c r="AA49">
        <f t="shared" si="4"/>
        <v>0.92744171006489928</v>
      </c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</row>
    <row r="50" spans="1:55" x14ac:dyDescent="0.2">
      <c r="A50">
        <v>5</v>
      </c>
      <c r="B50" t="s">
        <v>5</v>
      </c>
      <c r="C50">
        <v>20005.8</v>
      </c>
      <c r="D50">
        <v>9.4722664083333292</v>
      </c>
      <c r="E50">
        <v>2.7703515377436299</v>
      </c>
      <c r="F50">
        <v>12.527590189317589</v>
      </c>
      <c r="G50">
        <v>5.9980278911589497</v>
      </c>
      <c r="H50">
        <v>-1.17856828366667</v>
      </c>
      <c r="I50">
        <v>4.0990995624000703</v>
      </c>
      <c r="J50">
        <v>8.3077296055620202</v>
      </c>
      <c r="K50">
        <v>3.9721087738707399</v>
      </c>
      <c r="L50">
        <f t="shared" si="0"/>
        <v>19.09909956240007</v>
      </c>
      <c r="M50">
        <f t="shared" si="1"/>
        <v>8.3077296055620202</v>
      </c>
      <c r="N50">
        <v>-2.4724098106824099</v>
      </c>
      <c r="O50">
        <v>5.9980278911589497</v>
      </c>
      <c r="P50">
        <v>13.144888630000001</v>
      </c>
      <c r="Q50">
        <v>7.0505252629999999</v>
      </c>
      <c r="R50">
        <v>19.26463232</v>
      </c>
      <c r="S50">
        <f t="shared" si="2"/>
        <v>0</v>
      </c>
      <c r="T50">
        <v>22.2183358719845</v>
      </c>
      <c r="U50">
        <v>21.413706853426699</v>
      </c>
      <c r="V50">
        <v>23.0145072536268</v>
      </c>
      <c r="W50">
        <f t="shared" si="3"/>
        <v>0.80462901855780089</v>
      </c>
      <c r="X50">
        <v>5.8910289930832898</v>
      </c>
      <c r="Y50">
        <v>4.9524762381190603</v>
      </c>
      <c r="Z50">
        <v>6.8154077038519301</v>
      </c>
      <c r="AA50">
        <f t="shared" si="4"/>
        <v>0.93855275496422941</v>
      </c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</row>
    <row r="51" spans="1:55" x14ac:dyDescent="0.2">
      <c r="A51">
        <v>5</v>
      </c>
      <c r="B51" t="s">
        <v>5</v>
      </c>
      <c r="C51">
        <v>20314.900000000001</v>
      </c>
      <c r="D51">
        <v>9.4722664083333292</v>
      </c>
      <c r="E51">
        <v>2.6774992463536198</v>
      </c>
      <c r="F51">
        <v>12.807103874967801</v>
      </c>
      <c r="G51">
        <v>5.9978034221925203</v>
      </c>
      <c r="H51">
        <v>-1.17856828366667</v>
      </c>
      <c r="I51">
        <v>4.5975561123184603</v>
      </c>
      <c r="J51">
        <v>8.3418480046091705</v>
      </c>
      <c r="K51">
        <v>3.9719960374160501</v>
      </c>
      <c r="L51">
        <f t="shared" si="0"/>
        <v>19.597556112318461</v>
      </c>
      <c r="M51">
        <f t="shared" si="1"/>
        <v>8.3418480046091705</v>
      </c>
      <c r="N51">
        <v>-2.1928961250321999</v>
      </c>
      <c r="O51">
        <v>5.9978034221925203</v>
      </c>
      <c r="P51">
        <v>12.93252777</v>
      </c>
      <c r="Q51">
        <v>6.182091046</v>
      </c>
      <c r="R51">
        <v>19.656828409999999</v>
      </c>
      <c r="S51">
        <f t="shared" si="2"/>
        <v>0</v>
      </c>
      <c r="T51">
        <v>22.1823388157108</v>
      </c>
      <c r="U51">
        <v>21.288644322161101</v>
      </c>
      <c r="V51">
        <v>23.064532266133099</v>
      </c>
      <c r="W51">
        <f t="shared" si="3"/>
        <v>0.89369449354969888</v>
      </c>
      <c r="X51">
        <v>5.8076872220144997</v>
      </c>
      <c r="Y51">
        <v>4.7243621810905498</v>
      </c>
      <c r="Z51">
        <v>6.8914457228614303</v>
      </c>
      <c r="AA51">
        <f t="shared" si="4"/>
        <v>1.0833250409239499</v>
      </c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</row>
    <row r="52" spans="1:55" x14ac:dyDescent="0.2">
      <c r="A52">
        <v>5</v>
      </c>
      <c r="B52" t="s">
        <v>5</v>
      </c>
      <c r="C52">
        <v>20741.2</v>
      </c>
      <c r="D52">
        <v>8.9574065166666692</v>
      </c>
      <c r="E52">
        <v>3.1746655842463198</v>
      </c>
      <c r="F52">
        <v>11.51900714869884</v>
      </c>
      <c r="G52">
        <v>5.9980751112625201</v>
      </c>
      <c r="H52">
        <v>-0.81666938466666705</v>
      </c>
      <c r="I52">
        <v>5.4553664876667902</v>
      </c>
      <c r="J52">
        <v>7.5483783106890403</v>
      </c>
      <c r="K52">
        <v>3.9721994446134499</v>
      </c>
      <c r="L52">
        <f t="shared" si="0"/>
        <v>20.45536648766679</v>
      </c>
      <c r="M52">
        <f t="shared" si="1"/>
        <v>7.5483783106890403</v>
      </c>
      <c r="N52">
        <v>-3.4809928513011599</v>
      </c>
      <c r="O52">
        <v>5.9980751112625201</v>
      </c>
      <c r="P52">
        <v>12.32642062</v>
      </c>
      <c r="Q52">
        <v>5.0335167580000002</v>
      </c>
      <c r="R52">
        <v>19.600800400000001</v>
      </c>
      <c r="S52">
        <f t="shared" si="2"/>
        <v>0</v>
      </c>
      <c r="T52">
        <v>22.2530889227755</v>
      </c>
      <c r="U52">
        <v>21.313656828414199</v>
      </c>
      <c r="V52">
        <v>23.189594797398701</v>
      </c>
      <c r="W52">
        <f t="shared" si="3"/>
        <v>0.93943209436130104</v>
      </c>
      <c r="X52">
        <v>5.7934957923095096</v>
      </c>
      <c r="Y52">
        <v>4.6483241620810496</v>
      </c>
      <c r="Z52">
        <v>6.9294647323661804</v>
      </c>
      <c r="AA52">
        <f t="shared" si="4"/>
        <v>1.14517163022846</v>
      </c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</row>
    <row r="53" spans="1:55" x14ac:dyDescent="0.2">
      <c r="A53">
        <v>5</v>
      </c>
      <c r="B53" t="s">
        <v>5</v>
      </c>
      <c r="C53">
        <v>21167.5</v>
      </c>
      <c r="D53">
        <v>8.9574065166666692</v>
      </c>
      <c r="E53">
        <v>2.7700441747098701</v>
      </c>
      <c r="F53">
        <v>11.68845625231657</v>
      </c>
      <c r="G53">
        <v>5.9977309562183798</v>
      </c>
      <c r="H53">
        <v>-0.81666938466666705</v>
      </c>
      <c r="I53">
        <v>3.8383639461930099</v>
      </c>
      <c r="J53">
        <v>7.4586383949220796</v>
      </c>
      <c r="K53">
        <v>3.9720438447594701</v>
      </c>
      <c r="L53">
        <f t="shared" si="0"/>
        <v>18.838363946193009</v>
      </c>
      <c r="M53">
        <f t="shared" si="1"/>
        <v>7.4586383949220796</v>
      </c>
      <c r="N53">
        <v>-3.3115437476834302</v>
      </c>
      <c r="O53">
        <v>5.9977309562183798</v>
      </c>
      <c r="P53">
        <v>12.843663859999999</v>
      </c>
      <c r="Q53">
        <v>5.5937968979999999</v>
      </c>
      <c r="R53">
        <v>20.105052529999998</v>
      </c>
      <c r="S53">
        <f t="shared" si="2"/>
        <v>0</v>
      </c>
      <c r="T53">
        <v>22.591931834002601</v>
      </c>
      <c r="U53">
        <v>21.663831915957999</v>
      </c>
      <c r="V53">
        <v>23.5147573786893</v>
      </c>
      <c r="W53">
        <f t="shared" si="3"/>
        <v>0.92809991804460168</v>
      </c>
      <c r="X53">
        <v>4.7010407739116502</v>
      </c>
      <c r="Y53">
        <v>3.4697348674337198</v>
      </c>
      <c r="Z53">
        <v>5.9409704852426204</v>
      </c>
      <c r="AA53">
        <f t="shared" si="4"/>
        <v>1.2313059064779304</v>
      </c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</row>
    <row r="54" spans="1:55" x14ac:dyDescent="0.2">
      <c r="A54">
        <v>5</v>
      </c>
      <c r="B54" t="s">
        <v>5</v>
      </c>
      <c r="C54">
        <v>21647.1</v>
      </c>
      <c r="D54">
        <v>6.1494838813333299</v>
      </c>
      <c r="E54">
        <v>2.5845172978762898</v>
      </c>
      <c r="F54">
        <v>11.834255839176219</v>
      </c>
      <c r="G54">
        <v>5.9980045181603296</v>
      </c>
      <c r="H54">
        <v>-7.0494925180000001</v>
      </c>
      <c r="I54">
        <v>4.0218376072152404</v>
      </c>
      <c r="J54">
        <v>8.0334565449457394</v>
      </c>
      <c r="K54">
        <v>3.9722307637153098</v>
      </c>
      <c r="L54">
        <f t="shared" si="0"/>
        <v>19.02183760721524</v>
      </c>
      <c r="M54">
        <f t="shared" si="1"/>
        <v>8.0334565449457394</v>
      </c>
      <c r="N54">
        <v>-3.1657441608237802</v>
      </c>
      <c r="O54">
        <v>5.9980045181603296</v>
      </c>
      <c r="P54">
        <v>13.078214210000001</v>
      </c>
      <c r="Q54">
        <v>7.3866933469999996</v>
      </c>
      <c r="R54">
        <v>18.760380189999999</v>
      </c>
      <c r="S54">
        <f t="shared" si="2"/>
        <v>0</v>
      </c>
      <c r="T54">
        <v>22.252802277547101</v>
      </c>
      <c r="U54">
        <v>21.413706853426699</v>
      </c>
      <c r="V54">
        <v>23.089544772386201</v>
      </c>
      <c r="W54">
        <f t="shared" si="3"/>
        <v>0.83909542412040139</v>
      </c>
      <c r="X54">
        <v>5.9711050872335001</v>
      </c>
      <c r="Y54">
        <v>5.0285142571285704</v>
      </c>
      <c r="Z54">
        <v>6.9294647323661804</v>
      </c>
      <c r="AA54">
        <f t="shared" si="4"/>
        <v>0.94259083010492972</v>
      </c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</row>
    <row r="55" spans="1:55" x14ac:dyDescent="0.2">
      <c r="A55">
        <v>5</v>
      </c>
      <c r="B55" t="s">
        <v>5</v>
      </c>
      <c r="C55">
        <v>21913.5</v>
      </c>
      <c r="D55">
        <v>10.641737121</v>
      </c>
      <c r="E55">
        <v>2.76737900758524</v>
      </c>
      <c r="F55">
        <v>11.590710023770299</v>
      </c>
      <c r="G55">
        <v>5.9978212445236503</v>
      </c>
      <c r="H55">
        <v>1.04286174</v>
      </c>
      <c r="I55">
        <v>3.6924359308242001</v>
      </c>
      <c r="J55">
        <v>7.4370019353183503</v>
      </c>
      <c r="K55">
        <v>3.9719856691182698</v>
      </c>
      <c r="L55">
        <f t="shared" si="0"/>
        <v>18.6924359308242</v>
      </c>
      <c r="M55">
        <f t="shared" si="1"/>
        <v>7.4370019353183503</v>
      </c>
      <c r="N55">
        <v>-3.4092899762297</v>
      </c>
      <c r="O55">
        <v>5.9978212445236503</v>
      </c>
      <c r="P55">
        <v>12.503115960000001</v>
      </c>
      <c r="Q55">
        <v>5.3976988490000002</v>
      </c>
      <c r="R55">
        <v>19.62881441</v>
      </c>
      <c r="S55">
        <f t="shared" si="2"/>
        <v>0</v>
      </c>
      <c r="T55">
        <v>22.565898907491601</v>
      </c>
      <c r="U55">
        <v>21.738869434717401</v>
      </c>
      <c r="V55">
        <v>23.4147073536768</v>
      </c>
      <c r="W55">
        <f t="shared" si="3"/>
        <v>0.8270294727741998</v>
      </c>
      <c r="X55">
        <v>5.25542594168666</v>
      </c>
      <c r="Y55">
        <v>4.1540770385192598</v>
      </c>
      <c r="Z55">
        <v>6.32116058029015</v>
      </c>
      <c r="AA55">
        <f t="shared" si="4"/>
        <v>1.1013489031674002</v>
      </c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</row>
    <row r="56" spans="1:55" x14ac:dyDescent="0.2">
      <c r="A56">
        <v>5</v>
      </c>
      <c r="B56" t="s">
        <v>5</v>
      </c>
      <c r="C56">
        <v>22030.799999999999</v>
      </c>
      <c r="D56">
        <v>4.9093283216666697</v>
      </c>
      <c r="E56">
        <v>4.0729603449718503</v>
      </c>
      <c r="F56">
        <v>12.4266990155483</v>
      </c>
      <c r="G56">
        <v>5.9994016905467999</v>
      </c>
      <c r="H56">
        <v>-8.2325422760000002</v>
      </c>
      <c r="I56">
        <v>6.3873618770408402</v>
      </c>
      <c r="J56">
        <v>8.3674753780209006</v>
      </c>
      <c r="K56">
        <v>3.9733529788043902</v>
      </c>
      <c r="L56">
        <f t="shared" si="0"/>
        <v>21.387361877040838</v>
      </c>
      <c r="M56">
        <f t="shared" si="1"/>
        <v>8.3674753780209006</v>
      </c>
      <c r="N56">
        <v>-2.5733009844516999</v>
      </c>
      <c r="O56">
        <v>5.9994016905467999</v>
      </c>
      <c r="P56">
        <v>12.87025693</v>
      </c>
      <c r="Q56">
        <v>5.2576288140000003</v>
      </c>
      <c r="R56">
        <v>20.497248620000001</v>
      </c>
      <c r="S56">
        <f t="shared" si="2"/>
        <v>0</v>
      </c>
      <c r="T56">
        <v>22.359762507434301</v>
      </c>
      <c r="U56">
        <v>21.388694347173601</v>
      </c>
      <c r="V56">
        <v>23.339669834917501</v>
      </c>
      <c r="W56">
        <f t="shared" si="3"/>
        <v>0.97106816026069964</v>
      </c>
      <c r="X56">
        <v>5.6800887969145002</v>
      </c>
      <c r="Y56">
        <v>4.4962481240620296</v>
      </c>
      <c r="Z56">
        <v>6.8914457228614303</v>
      </c>
      <c r="AA56">
        <f t="shared" si="4"/>
        <v>1.1838406728524706</v>
      </c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</row>
    <row r="57" spans="1:55" x14ac:dyDescent="0.2">
      <c r="A57">
        <v>5</v>
      </c>
      <c r="B57" t="s">
        <v>5</v>
      </c>
      <c r="C57">
        <v>22180</v>
      </c>
      <c r="D57">
        <v>10.641737121</v>
      </c>
      <c r="E57">
        <v>3.1117389851192399</v>
      </c>
      <c r="F57">
        <v>12.226812541663699</v>
      </c>
      <c r="G57">
        <v>5.99763695540826</v>
      </c>
      <c r="H57">
        <v>1.04286174</v>
      </c>
      <c r="I57">
        <v>5.2467123983230204</v>
      </c>
      <c r="J57">
        <v>7.7159591764351401</v>
      </c>
      <c r="K57">
        <v>3.9719590779328602</v>
      </c>
      <c r="L57">
        <f t="shared" si="0"/>
        <v>20.246712398323019</v>
      </c>
      <c r="M57">
        <f t="shared" si="1"/>
        <v>7.7159591764351401</v>
      </c>
      <c r="N57">
        <v>-2.7731874583363001</v>
      </c>
      <c r="O57">
        <v>5.99763695540826</v>
      </c>
      <c r="P57">
        <v>11.857666549999999</v>
      </c>
      <c r="Q57">
        <v>4.6693346670000002</v>
      </c>
      <c r="R57">
        <v>19.068534270000001</v>
      </c>
      <c r="S57">
        <f t="shared" si="2"/>
        <v>0</v>
      </c>
      <c r="T57">
        <v>22.470050350708899</v>
      </c>
      <c r="U57">
        <v>21.288644322161101</v>
      </c>
      <c r="V57">
        <v>23.639819909955001</v>
      </c>
      <c r="W57">
        <f t="shared" si="3"/>
        <v>1.1814060285477979</v>
      </c>
      <c r="X57">
        <v>5.0023061213814</v>
      </c>
      <c r="Y57">
        <v>3.50775387693847</v>
      </c>
      <c r="Z57">
        <v>6.5112556278139104</v>
      </c>
      <c r="AA57">
        <f t="shared" si="4"/>
        <v>1.49455224444293</v>
      </c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</row>
    <row r="58" spans="1:55" x14ac:dyDescent="0.2">
      <c r="A58">
        <v>5</v>
      </c>
      <c r="B58" t="s">
        <v>5</v>
      </c>
      <c r="C58">
        <v>22286.6</v>
      </c>
      <c r="D58">
        <v>7.9161438750000004</v>
      </c>
      <c r="E58">
        <v>4.3204907821402996</v>
      </c>
      <c r="F58">
        <v>10.107952854162001</v>
      </c>
      <c r="G58">
        <v>5.9980289525979504</v>
      </c>
      <c r="H58">
        <v>-5.6715137556666697</v>
      </c>
      <c r="I58">
        <v>6.7092941690583796</v>
      </c>
      <c r="J58">
        <v>6.5224969112550104</v>
      </c>
      <c r="K58">
        <v>3.9722527174593401</v>
      </c>
      <c r="L58">
        <f t="shared" si="0"/>
        <v>21.709294169058381</v>
      </c>
      <c r="M58">
        <f t="shared" si="1"/>
        <v>6.5224969112550104</v>
      </c>
      <c r="N58">
        <v>-4.8920471458380002</v>
      </c>
      <c r="O58">
        <v>5.9980289525979504</v>
      </c>
      <c r="P58">
        <v>11.717198870000001</v>
      </c>
      <c r="Q58">
        <v>3.9689844920000001</v>
      </c>
      <c r="R58">
        <v>19.488744369999999</v>
      </c>
      <c r="S58">
        <f t="shared" si="2"/>
        <v>0</v>
      </c>
      <c r="T58">
        <v>22.253260965053101</v>
      </c>
      <c r="U58">
        <v>21.263631815907999</v>
      </c>
      <c r="V58">
        <v>23.239619809905001</v>
      </c>
      <c r="W58">
        <f t="shared" si="3"/>
        <v>0.98962914914510236</v>
      </c>
      <c r="X58">
        <v>5.69611166270625</v>
      </c>
      <c r="Y58">
        <v>4.4962481240620296</v>
      </c>
      <c r="Z58">
        <v>6.8914457228614303</v>
      </c>
      <c r="AA58">
        <f t="shared" si="4"/>
        <v>1.1998635386442205</v>
      </c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</row>
    <row r="59" spans="1:55" x14ac:dyDescent="0.2">
      <c r="A59">
        <v>5</v>
      </c>
      <c r="B59" t="s">
        <v>5</v>
      </c>
      <c r="C59">
        <v>22382.5</v>
      </c>
      <c r="D59">
        <v>10.641737121</v>
      </c>
      <c r="E59">
        <v>3.3156036132407798</v>
      </c>
      <c r="F59">
        <v>11.61425644901194</v>
      </c>
      <c r="G59">
        <v>5.9978899519213797</v>
      </c>
      <c r="H59">
        <v>1.04286174</v>
      </c>
      <c r="I59">
        <v>5.5044305373154696</v>
      </c>
      <c r="J59">
        <v>7.4852930076186803</v>
      </c>
      <c r="K59">
        <v>3.9720070952431299</v>
      </c>
      <c r="L59">
        <f t="shared" si="0"/>
        <v>20.504430537315471</v>
      </c>
      <c r="M59">
        <f t="shared" si="1"/>
        <v>7.4852930076186803</v>
      </c>
      <c r="N59">
        <v>-3.3857435509880598</v>
      </c>
      <c r="O59">
        <v>5.9978899519213797</v>
      </c>
      <c r="P59">
        <v>12.54153604</v>
      </c>
      <c r="Q59">
        <v>5.1735867930000001</v>
      </c>
      <c r="R59">
        <v>19.908954479999998</v>
      </c>
      <c r="S59">
        <f t="shared" si="2"/>
        <v>0</v>
      </c>
      <c r="T59">
        <v>22.622767904635701</v>
      </c>
      <c r="U59">
        <v>21.738869434717401</v>
      </c>
      <c r="V59">
        <v>23.5147573786893</v>
      </c>
      <c r="W59">
        <f t="shared" si="3"/>
        <v>0.88389846991830012</v>
      </c>
      <c r="X59">
        <v>4.8005253078534897</v>
      </c>
      <c r="Y59">
        <v>3.6218109054527301</v>
      </c>
      <c r="Z59">
        <v>6.0170085042521304</v>
      </c>
      <c r="AA59">
        <f t="shared" si="4"/>
        <v>1.1787144024007596</v>
      </c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</row>
    <row r="60" spans="1:55" x14ac:dyDescent="0.2">
      <c r="A60">
        <v>5</v>
      </c>
      <c r="B60" t="s">
        <v>5</v>
      </c>
      <c r="C60">
        <v>22478.400000000001</v>
      </c>
      <c r="D60">
        <v>7.8079690283333303</v>
      </c>
      <c r="E60">
        <v>3.5645653417929601</v>
      </c>
      <c r="F60">
        <v>10.72616181117627</v>
      </c>
      <c r="G60">
        <v>5.9980797495398397</v>
      </c>
      <c r="H60">
        <v>-6.0303848179999999</v>
      </c>
      <c r="I60">
        <v>5.80500126385411</v>
      </c>
      <c r="J60">
        <v>6.9161699508806302</v>
      </c>
      <c r="K60">
        <v>3.9722132275563902</v>
      </c>
      <c r="L60">
        <f t="shared" si="0"/>
        <v>20.805001263854109</v>
      </c>
      <c r="M60">
        <f t="shared" si="1"/>
        <v>6.9161699508806302</v>
      </c>
      <c r="N60">
        <v>-4.2738381888237296</v>
      </c>
      <c r="O60">
        <v>5.9980797495398397</v>
      </c>
      <c r="P60">
        <v>12.293737760000001</v>
      </c>
      <c r="Q60">
        <v>5.089544772</v>
      </c>
      <c r="R60">
        <v>19.516758379999999</v>
      </c>
      <c r="S60">
        <f t="shared" si="2"/>
        <v>0</v>
      </c>
      <c r="T60">
        <v>22.255574619383601</v>
      </c>
      <c r="U60">
        <v>21.288644322161101</v>
      </c>
      <c r="V60">
        <v>23.239619809905001</v>
      </c>
      <c r="W60">
        <f t="shared" si="3"/>
        <v>0.96693029722250046</v>
      </c>
      <c r="X60">
        <v>5.3301123581573302</v>
      </c>
      <c r="Y60">
        <v>4.1160580290145097</v>
      </c>
      <c r="Z60">
        <v>6.5112556278139104</v>
      </c>
      <c r="AA60">
        <f t="shared" si="4"/>
        <v>1.2140543291428205</v>
      </c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</row>
    <row r="61" spans="1:55" x14ac:dyDescent="0.2">
      <c r="A61">
        <v>5</v>
      </c>
      <c r="B61" t="s">
        <v>5</v>
      </c>
      <c r="C61">
        <v>22553</v>
      </c>
      <c r="D61">
        <v>3.243973853</v>
      </c>
      <c r="E61">
        <v>2.9209187657792701</v>
      </c>
      <c r="F61">
        <v>10.740462524468711</v>
      </c>
      <c r="G61">
        <v>5.9980704868556103</v>
      </c>
      <c r="H61">
        <v>-6.9471138113333302</v>
      </c>
      <c r="I61">
        <v>4.2163132728768504</v>
      </c>
      <c r="J61">
        <v>6.8993813846322896</v>
      </c>
      <c r="K61">
        <v>3.9724705066112298</v>
      </c>
      <c r="L61">
        <f t="shared" si="0"/>
        <v>19.21631327287685</v>
      </c>
      <c r="M61">
        <f t="shared" si="1"/>
        <v>6.8993813846322896</v>
      </c>
      <c r="N61">
        <v>-4.2595374755312898</v>
      </c>
      <c r="O61">
        <v>5.9980704868556103</v>
      </c>
      <c r="P61">
        <v>12.16926962</v>
      </c>
      <c r="Q61">
        <v>4.3891945970000004</v>
      </c>
      <c r="R61">
        <v>19.964982490000001</v>
      </c>
      <c r="S61">
        <f t="shared" si="2"/>
        <v>0</v>
      </c>
      <c r="T61">
        <v>22.814057848962001</v>
      </c>
      <c r="U61">
        <v>21.888944472236101</v>
      </c>
      <c r="V61">
        <v>23.739869934967501</v>
      </c>
      <c r="W61">
        <f t="shared" si="3"/>
        <v>0.92511337672589988</v>
      </c>
      <c r="X61">
        <v>3.85711051294403</v>
      </c>
      <c r="Y61">
        <v>2.55727863931966</v>
      </c>
      <c r="Z61">
        <v>5.1425712856428198</v>
      </c>
      <c r="AA61">
        <f t="shared" si="4"/>
        <v>1.2998318736243699</v>
      </c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</row>
    <row r="62" spans="1:55" x14ac:dyDescent="0.2">
      <c r="A62">
        <v>5</v>
      </c>
      <c r="B62" t="s">
        <v>5</v>
      </c>
      <c r="C62">
        <v>22776.799999999999</v>
      </c>
      <c r="D62">
        <v>8.0421890593333298</v>
      </c>
      <c r="E62">
        <v>2.5485429961540902</v>
      </c>
      <c r="F62">
        <v>13.373242305629709</v>
      </c>
      <c r="G62">
        <v>5.9977678597937096</v>
      </c>
      <c r="H62">
        <v>-2.6166301170000001</v>
      </c>
      <c r="I62">
        <v>3.8261835601479501</v>
      </c>
      <c r="J62">
        <v>8.6048055194476891</v>
      </c>
      <c r="K62">
        <v>3.9721320873870498</v>
      </c>
      <c r="L62">
        <f t="shared" si="0"/>
        <v>18.82618356014795</v>
      </c>
      <c r="M62">
        <f t="shared" si="1"/>
        <v>8.6048055194476891</v>
      </c>
      <c r="N62">
        <v>-1.6267576943702899</v>
      </c>
      <c r="O62">
        <v>5.9977678597937096</v>
      </c>
      <c r="P62">
        <v>12.66472562</v>
      </c>
      <c r="Q62">
        <v>5.5377688840000001</v>
      </c>
      <c r="R62">
        <v>19.768884440000001</v>
      </c>
      <c r="S62">
        <f t="shared" si="2"/>
        <v>0</v>
      </c>
      <c r="T62">
        <v>22.623039096170999</v>
      </c>
      <c r="U62">
        <v>21.7138569284642</v>
      </c>
      <c r="V62">
        <v>23.539769884942501</v>
      </c>
      <c r="W62">
        <f t="shared" si="3"/>
        <v>0.90918216770679905</v>
      </c>
      <c r="X62">
        <v>4.90959407351599</v>
      </c>
      <c r="Y62">
        <v>3.7358679339669898</v>
      </c>
      <c r="Z62">
        <v>6.0930465232616298</v>
      </c>
      <c r="AA62">
        <f t="shared" si="4"/>
        <v>1.1737261395490002</v>
      </c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</row>
    <row r="63" spans="1:55" x14ac:dyDescent="0.2">
      <c r="A63">
        <v>5</v>
      </c>
      <c r="B63" t="s">
        <v>5</v>
      </c>
      <c r="C63">
        <v>22883.4</v>
      </c>
      <c r="D63">
        <v>7.9895398583333304</v>
      </c>
      <c r="E63">
        <v>2.7849820133538601</v>
      </c>
      <c r="F63">
        <v>12.52217752978072</v>
      </c>
      <c r="G63">
        <v>5.9976845647922401</v>
      </c>
      <c r="H63">
        <v>-3.3218420346666702</v>
      </c>
      <c r="I63">
        <v>3.8034259427661601</v>
      </c>
      <c r="J63">
        <v>8.1150197964343107</v>
      </c>
      <c r="K63">
        <v>3.9719566602373302</v>
      </c>
      <c r="L63">
        <f t="shared" si="0"/>
        <v>18.803425942766161</v>
      </c>
      <c r="M63">
        <f t="shared" si="1"/>
        <v>8.1150197964343107</v>
      </c>
      <c r="N63">
        <v>-2.4778224702192801</v>
      </c>
      <c r="O63">
        <v>5.9976845647922401</v>
      </c>
      <c r="P63">
        <v>12.399173510000001</v>
      </c>
      <c r="Q63">
        <v>4.4452226110000002</v>
      </c>
      <c r="R63">
        <v>20.35717859</v>
      </c>
      <c r="S63">
        <f t="shared" si="2"/>
        <v>0</v>
      </c>
      <c r="T63">
        <v>22.791184093554399</v>
      </c>
      <c r="U63">
        <v>21.763881940970499</v>
      </c>
      <c r="V63">
        <v>23.814907453726899</v>
      </c>
      <c r="W63">
        <f t="shared" si="3"/>
        <v>1.0273021525838999</v>
      </c>
      <c r="X63">
        <v>4.39748634944418</v>
      </c>
      <c r="Y63">
        <v>2.9374687343671901</v>
      </c>
      <c r="Z63">
        <v>5.8649324662331201</v>
      </c>
      <c r="AA63">
        <f t="shared" si="4"/>
        <v>1.4600176150769899</v>
      </c>
      <c r="AJ63" s="31">
        <f>AVERAGE(D45:D64)</f>
        <v>8.1387063042666661</v>
      </c>
      <c r="AK63" s="31" cm="1">
        <f t="array" ref="AK63">1.96 / SQRT(SUM(1/E45:E64^2))</f>
        <v>1.2756954454473133</v>
      </c>
      <c r="AL63" s="31">
        <f>AVERAGE(F45:F64)</f>
        <v>11.991846553222292</v>
      </c>
      <c r="AM63" s="31" cm="1">
        <f t="array" ref="AM63">1.96 / SQRT(SUM(1/G45:G64^2))</f>
        <v>2.628731342593992</v>
      </c>
      <c r="AN63" s="31">
        <f>AVERAGE(H45:H64)</f>
        <v>-3.0759422228333348</v>
      </c>
      <c r="AO63" s="31" cm="1">
        <f t="array" ref="AO63">1.96 / SQRT(SUM(1/I45:I64^2))</f>
        <v>1.9376709742774483</v>
      </c>
      <c r="AP63" s="31">
        <f>AVERAGE(J45:J64)</f>
        <v>7.8075179315744752</v>
      </c>
      <c r="AQ63" s="31" cm="1">
        <f t="array" ref="AQ63">1.96 / SQRT(SUM(1/K45:K64^2))</f>
        <v>1.7408891923326448</v>
      </c>
      <c r="AR63" s="31">
        <f>AVERAGE(L45:L64)</f>
        <v>19.667905165739452</v>
      </c>
      <c r="AS63" s="31" cm="1">
        <f t="array" ref="AS63">1.96 / SQRT(SUM(1/M45:M64^2))</f>
        <v>3.38730256290695</v>
      </c>
      <c r="AT63" s="31">
        <f>AVERAGE(N45:N64)</f>
        <v>-3.0081534467777082</v>
      </c>
      <c r="AU63" s="31" cm="1">
        <f t="array" ref="AU63">1.96 / SQRT(SUM(1/O45:O64^2))</f>
        <v>2.628731342593992</v>
      </c>
      <c r="AV63" s="31">
        <f>AVERAGE(P45:P64)</f>
        <v>12.630198628500001</v>
      </c>
      <c r="AW63" s="31" t="e" cm="1">
        <f t="array" ref="AW63">1.96 / SQRT(SUM(1/S45:S64^2))</f>
        <v>#DIV/0!</v>
      </c>
      <c r="AX63" s="31">
        <f>AVERAGE(R45:R64)</f>
        <v>19.548974487999999</v>
      </c>
      <c r="AY63" s="31" cm="1">
        <f t="array" ref="AY63">1.96 / SQRT(SUM(1/W45:W64^2))</f>
        <v>0.39801061904140739</v>
      </c>
      <c r="AZ63" s="31">
        <f>AVERAGE(X45:X64)</f>
        <v>5.3537184873013448</v>
      </c>
      <c r="BA63" s="31" cm="1">
        <f t="array" ref="BA63">1.96 / SQRT(SUM(1/AA45:AA64^2))</f>
        <v>0.49304646276946335</v>
      </c>
      <c r="BB63" s="31"/>
      <c r="BC63" s="31"/>
    </row>
    <row r="64" spans="1:55" x14ac:dyDescent="0.2">
      <c r="A64">
        <v>5</v>
      </c>
      <c r="B64" t="s">
        <v>5</v>
      </c>
      <c r="C64">
        <v>22936.7</v>
      </c>
      <c r="D64">
        <v>6.6384983156666699</v>
      </c>
      <c r="E64">
        <v>3.6472037851698298</v>
      </c>
      <c r="F64">
        <v>10.604092894874331</v>
      </c>
      <c r="G64">
        <v>5.99813973019236</v>
      </c>
      <c r="H64">
        <v>-8.2518148416666701</v>
      </c>
      <c r="I64">
        <v>5.8018289322274601</v>
      </c>
      <c r="J64">
        <v>6.91253148384975</v>
      </c>
      <c r="K64">
        <v>3.97218885235575</v>
      </c>
      <c r="L64">
        <f t="shared" si="0"/>
        <v>20.801828932227458</v>
      </c>
      <c r="M64">
        <f t="shared" si="1"/>
        <v>6.91253148384975</v>
      </c>
      <c r="N64">
        <v>-4.3959071051256702</v>
      </c>
      <c r="O64">
        <v>5.99813973019236</v>
      </c>
      <c r="P64">
        <v>12.583139900000001</v>
      </c>
      <c r="Q64">
        <v>5.6218109050000002</v>
      </c>
      <c r="R64">
        <v>19.544772389999999</v>
      </c>
      <c r="S64">
        <f t="shared" si="2"/>
        <v>0</v>
      </c>
      <c r="T64">
        <v>22.2144968500318</v>
      </c>
      <c r="U64">
        <v>21.188594297148601</v>
      </c>
      <c r="V64">
        <v>23.264632316158099</v>
      </c>
      <c r="W64">
        <f t="shared" si="3"/>
        <v>1.0259025528831991</v>
      </c>
      <c r="X64">
        <v>5.6536603205573499</v>
      </c>
      <c r="Y64">
        <v>4.3441720860430202</v>
      </c>
      <c r="Z64">
        <v>6.9674837418709403</v>
      </c>
      <c r="AA64">
        <f t="shared" si="4"/>
        <v>1.3094882345143297</v>
      </c>
      <c r="AJ64" s="23">
        <f>AVERAGE(D45:D64)</f>
        <v>8.1387063042666661</v>
      </c>
      <c r="AK64" s="23" cm="1">
        <f t="array" ref="AK64">1.96 / SQRT( SUM(1/E45:E64^2))</f>
        <v>1.2756954454473133</v>
      </c>
      <c r="AL64" s="23">
        <f>AVERAGE(F45:F64)</f>
        <v>11.991846553222292</v>
      </c>
      <c r="AM64" s="23" cm="1">
        <f t="array" ref="AM64">1.96 / SQRT( SUM(1/G45:G64^2))</f>
        <v>2.628731342593992</v>
      </c>
      <c r="AN64" s="23">
        <f>AVERAGE(H45:H64)</f>
        <v>-3.0759422228333348</v>
      </c>
      <c r="AO64" s="23" cm="1">
        <f t="array" ref="AO64">1.96 / SQRT( SUM(1/I45:I64^2))</f>
        <v>1.9376709742774483</v>
      </c>
      <c r="AP64" s="23">
        <f>AVERAGE(J45:J64)</f>
        <v>7.8075179315744752</v>
      </c>
      <c r="AQ64" s="23" cm="1">
        <f t="array" ref="AQ64">1.96 / SQRT( SUM(1/K45:K64^2))</f>
        <v>1.7408891923326448</v>
      </c>
      <c r="AR64" s="23">
        <f>AVERAGE(L45:L64)</f>
        <v>19.667905165739452</v>
      </c>
      <c r="AS64" s="23" cm="1">
        <f t="array" ref="AS64">1.96 / SQRT( SUM(1/M45:M64^2))</f>
        <v>3.38730256290695</v>
      </c>
      <c r="AT64" s="23">
        <f>AVERAGE(N45:N64)</f>
        <v>-3.0081534467777082</v>
      </c>
      <c r="AU64" s="23" cm="1">
        <f t="array" ref="AU64">1.96 / SQRT( SUM(1/O45:O64^2))</f>
        <v>2.628731342593992</v>
      </c>
      <c r="AV64" s="23">
        <f>AVERAGE(P45:P64)</f>
        <v>12.630198628500001</v>
      </c>
      <c r="AW64" s="23" t="e" cm="1">
        <f t="array" ref="AW64">1.96 / SQRT( SUM(1/S45:S64^2))</f>
        <v>#DIV/0!</v>
      </c>
      <c r="AX64" s="23">
        <f>AVERAGE(R45:R64)</f>
        <v>19.548974487999999</v>
      </c>
      <c r="AY64" s="23" cm="1">
        <f t="array" ref="AY64">1.96 / SQRT( SUM(1/W45:W64^2))</f>
        <v>0.39801061904140739</v>
      </c>
      <c r="AZ64" s="23">
        <f>AVERAGE(X45:X64)</f>
        <v>5.3537184873013448</v>
      </c>
      <c r="BA64" s="23" cm="1">
        <f t="array" ref="BA64">1.96 / SQRT( SUM(1/AA45:AA64^2))</f>
        <v>0.49304646276946335</v>
      </c>
      <c r="BB64" s="23"/>
      <c r="BC64" s="23"/>
    </row>
    <row r="65" spans="1:55" x14ac:dyDescent="0.2">
      <c r="A65">
        <v>6</v>
      </c>
      <c r="B65" t="s">
        <v>6</v>
      </c>
      <c r="C65">
        <v>18653</v>
      </c>
      <c r="D65">
        <v>13.235568211666701</v>
      </c>
      <c r="E65">
        <v>3.1047558228193699</v>
      </c>
      <c r="F65">
        <v>20.043272383546999</v>
      </c>
      <c r="G65">
        <v>6.6084890373421796</v>
      </c>
      <c r="H65">
        <v>3.373697897</v>
      </c>
      <c r="I65">
        <v>3.3921390652058898</v>
      </c>
      <c r="J65">
        <v>14.7224156190731</v>
      </c>
      <c r="K65">
        <v>4.4552519375792796</v>
      </c>
      <c r="L65">
        <f t="shared" si="0"/>
        <v>18.392139065205889</v>
      </c>
      <c r="M65">
        <f t="shared" si="1"/>
        <v>14.7224156190731</v>
      </c>
      <c r="N65">
        <v>5.0432723835470004</v>
      </c>
      <c r="O65">
        <v>6.6084890373421796</v>
      </c>
      <c r="P65">
        <v>13.07752735</v>
      </c>
      <c r="Q65">
        <v>2.0640320160000001</v>
      </c>
      <c r="R65">
        <v>24.083041519999998</v>
      </c>
      <c r="S65">
        <f t="shared" si="2"/>
        <v>0</v>
      </c>
      <c r="T65">
        <v>22.745953319114601</v>
      </c>
      <c r="U65">
        <v>20.588294147073501</v>
      </c>
      <c r="V65">
        <v>24.9154577288644</v>
      </c>
      <c r="W65">
        <f t="shared" si="3"/>
        <v>2.1576591720411002</v>
      </c>
      <c r="X65">
        <v>3.6059433865739301</v>
      </c>
      <c r="Y65">
        <v>0.770385192596301</v>
      </c>
      <c r="Z65">
        <v>6.4732366183091603</v>
      </c>
      <c r="AA65">
        <f t="shared" si="4"/>
        <v>2.8355581939776293</v>
      </c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</row>
    <row r="66" spans="1:55" x14ac:dyDescent="0.2">
      <c r="A66">
        <v>6</v>
      </c>
      <c r="B66" t="s">
        <v>6</v>
      </c>
      <c r="C66">
        <v>19076</v>
      </c>
      <c r="D66">
        <v>4.5288112429999998</v>
      </c>
      <c r="E66">
        <v>2.57416626289295</v>
      </c>
      <c r="F66">
        <v>15.258124715349229</v>
      </c>
      <c r="G66">
        <v>6.3366640354569697</v>
      </c>
      <c r="H66">
        <v>-12.0312455496667</v>
      </c>
      <c r="I66">
        <v>4.5553463811995298</v>
      </c>
      <c r="J66">
        <v>10.9350319242391</v>
      </c>
      <c r="K66">
        <v>4.2415615509851303</v>
      </c>
      <c r="L66">
        <f t="shared" si="0"/>
        <v>19.555346381199531</v>
      </c>
      <c r="M66">
        <f t="shared" si="1"/>
        <v>10.9350319242391</v>
      </c>
      <c r="N66">
        <v>0.25812471534922998</v>
      </c>
      <c r="O66">
        <v>6.3366640354569697</v>
      </c>
      <c r="P66">
        <v>12.125522289999999</v>
      </c>
      <c r="Q66">
        <v>2.1480740370000002</v>
      </c>
      <c r="R66">
        <v>22.094047020000001</v>
      </c>
      <c r="S66">
        <f t="shared" si="2"/>
        <v>0</v>
      </c>
      <c r="T66">
        <v>21.999367557205002</v>
      </c>
      <c r="U66">
        <v>20.463231615807899</v>
      </c>
      <c r="V66">
        <v>23.539769884942501</v>
      </c>
      <c r="W66">
        <f t="shared" si="3"/>
        <v>1.5361359413971023</v>
      </c>
      <c r="X66">
        <v>4.7637488147517102</v>
      </c>
      <c r="Y66">
        <v>2.7093546773386699</v>
      </c>
      <c r="Z66">
        <v>6.8534267133566802</v>
      </c>
      <c r="AA66">
        <f t="shared" si="4"/>
        <v>2.0543941374130403</v>
      </c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</row>
    <row r="67" spans="1:55" x14ac:dyDescent="0.2">
      <c r="A67">
        <v>6</v>
      </c>
      <c r="B67" t="s">
        <v>6</v>
      </c>
      <c r="C67">
        <v>19961</v>
      </c>
      <c r="D67">
        <v>6.7158826683333297</v>
      </c>
      <c r="E67">
        <v>2.23943940197297</v>
      </c>
      <c r="F67">
        <v>18.235396870965499</v>
      </c>
      <c r="G67">
        <v>6.8309395208979096</v>
      </c>
      <c r="H67">
        <v>-2.7065630356666701</v>
      </c>
      <c r="I67">
        <v>3.6872966287084701</v>
      </c>
      <c r="J67">
        <v>13.335187418937</v>
      </c>
      <c r="K67">
        <v>4.6307178978940504</v>
      </c>
      <c r="L67">
        <f t="shared" ref="L67:L130" si="6">I67+15</f>
        <v>18.68729662870847</v>
      </c>
      <c r="M67">
        <f t="shared" ref="M67:M130" si="7">J67</f>
        <v>13.335187418937</v>
      </c>
      <c r="N67">
        <v>3.2353968709654999</v>
      </c>
      <c r="O67">
        <v>6.8309395208979096</v>
      </c>
      <c r="P67">
        <v>12.65549558</v>
      </c>
      <c r="Q67">
        <v>2.316158079</v>
      </c>
      <c r="R67">
        <v>22.990495249999999</v>
      </c>
      <c r="S67">
        <f t="shared" ref="S67:S130" si="8">P67-P67</f>
        <v>0</v>
      </c>
      <c r="T67">
        <v>22.222165343241301</v>
      </c>
      <c r="U67">
        <v>20.4132066033016</v>
      </c>
      <c r="V67">
        <v>24.040020010005001</v>
      </c>
      <c r="W67">
        <f t="shared" si="3"/>
        <v>1.8089587399397011</v>
      </c>
      <c r="X67">
        <v>3.2525941503831701</v>
      </c>
      <c r="Y67">
        <v>0.61830915457728997</v>
      </c>
      <c r="Z67">
        <v>5.8649324662331201</v>
      </c>
      <c r="AA67">
        <f t="shared" si="4"/>
        <v>2.63428499580588</v>
      </c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</row>
    <row r="68" spans="1:55" x14ac:dyDescent="0.2">
      <c r="A68">
        <v>6</v>
      </c>
      <c r="B68" t="s">
        <v>6</v>
      </c>
      <c r="C68">
        <v>20649</v>
      </c>
      <c r="D68">
        <v>7.4232469380000001</v>
      </c>
      <c r="E68">
        <v>2.4914104678028899</v>
      </c>
      <c r="F68">
        <v>17.876123884903322</v>
      </c>
      <c r="G68">
        <v>6.5710410400953698</v>
      </c>
      <c r="H68">
        <v>7.0499776666666696E-3</v>
      </c>
      <c r="I68">
        <v>3.5515889653090098</v>
      </c>
      <c r="J68">
        <v>12.8770737710755</v>
      </c>
      <c r="K68">
        <v>4.4330308712649504</v>
      </c>
      <c r="L68">
        <f t="shared" si="6"/>
        <v>18.551588965309008</v>
      </c>
      <c r="M68">
        <f t="shared" si="7"/>
        <v>12.8770737710755</v>
      </c>
      <c r="N68">
        <v>2.8761238849033202</v>
      </c>
      <c r="O68">
        <v>6.5710410400953698</v>
      </c>
      <c r="P68">
        <v>11.935687120000001</v>
      </c>
      <c r="Q68">
        <v>1.5877938970000001</v>
      </c>
      <c r="R68">
        <v>22.262131069999999</v>
      </c>
      <c r="S68">
        <f t="shared" si="8"/>
        <v>0</v>
      </c>
      <c r="T68">
        <v>22.670092364731101</v>
      </c>
      <c r="U68">
        <v>20.663331665832899</v>
      </c>
      <c r="V68">
        <v>24.690345172586301</v>
      </c>
      <c r="W68">
        <f t="shared" ref="W68:W131" si="9">T68-U68</f>
        <v>2.0067606988982014</v>
      </c>
      <c r="X68">
        <v>3.2955026801306602</v>
      </c>
      <c r="Y68">
        <v>0.770385192596301</v>
      </c>
      <c r="Z68">
        <v>5.7888944472236101</v>
      </c>
      <c r="AA68">
        <f t="shared" ref="AA68:AA131" si="10">X68-Y68</f>
        <v>2.5251174875343594</v>
      </c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</row>
    <row r="69" spans="1:55" x14ac:dyDescent="0.2">
      <c r="A69">
        <v>6</v>
      </c>
      <c r="B69" t="s">
        <v>6</v>
      </c>
      <c r="C69">
        <v>21125</v>
      </c>
      <c r="D69">
        <v>5.5183253463333299</v>
      </c>
      <c r="E69">
        <v>2.36340193948597</v>
      </c>
      <c r="F69">
        <v>17.79109449554732</v>
      </c>
      <c r="G69">
        <v>6.9091987605878602</v>
      </c>
      <c r="H69">
        <v>-7.3290704306666701</v>
      </c>
      <c r="I69">
        <v>4.7279005381292603</v>
      </c>
      <c r="J69">
        <v>13.163367381638</v>
      </c>
      <c r="K69">
        <v>4.6859557350727696</v>
      </c>
      <c r="L69">
        <f t="shared" si="6"/>
        <v>19.727900538129262</v>
      </c>
      <c r="M69">
        <f t="shared" si="7"/>
        <v>13.163367381638</v>
      </c>
      <c r="N69">
        <v>2.7910944955473198</v>
      </c>
      <c r="O69">
        <v>6.9091987605878602</v>
      </c>
      <c r="P69">
        <v>12.706823099999999</v>
      </c>
      <c r="Q69">
        <v>2.6243121559999998</v>
      </c>
      <c r="R69">
        <v>22.766383189999999</v>
      </c>
      <c r="S69">
        <f t="shared" si="8"/>
        <v>0</v>
      </c>
      <c r="T69">
        <v>22.252776104125999</v>
      </c>
      <c r="U69">
        <v>20.513256628314199</v>
      </c>
      <c r="V69">
        <v>24.0150075037519</v>
      </c>
      <c r="W69">
        <f t="shared" si="9"/>
        <v>1.7395194758118002</v>
      </c>
      <c r="X69">
        <v>3.4293772856458702</v>
      </c>
      <c r="Y69">
        <v>0.80840420210105202</v>
      </c>
      <c r="Z69">
        <v>6.0170085042521304</v>
      </c>
      <c r="AA69">
        <f t="shared" si="10"/>
        <v>2.6209730835448184</v>
      </c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</row>
    <row r="70" spans="1:55" x14ac:dyDescent="0.2">
      <c r="A70">
        <v>6</v>
      </c>
      <c r="B70" t="s">
        <v>6</v>
      </c>
      <c r="C70">
        <v>21654</v>
      </c>
      <c r="D70">
        <v>7.648509915</v>
      </c>
      <c r="E70">
        <v>2.27811664098865</v>
      </c>
      <c r="F70">
        <v>18.70883548326718</v>
      </c>
      <c r="G70">
        <v>6.7179821411768703</v>
      </c>
      <c r="H70">
        <v>0.170871675</v>
      </c>
      <c r="I70">
        <v>3.15138566100214</v>
      </c>
      <c r="J70">
        <v>13.6429427470874</v>
      </c>
      <c r="K70">
        <v>4.5442971490428601</v>
      </c>
      <c r="L70">
        <f t="shared" si="6"/>
        <v>18.151385661002141</v>
      </c>
      <c r="M70">
        <f t="shared" si="7"/>
        <v>13.6429427470874</v>
      </c>
      <c r="N70">
        <v>3.7088354832671802</v>
      </c>
      <c r="O70">
        <v>6.7179821411768703</v>
      </c>
      <c r="P70">
        <v>12.392159980000001</v>
      </c>
      <c r="Q70">
        <v>2.3721860929999998</v>
      </c>
      <c r="R70">
        <v>22.430215109999999</v>
      </c>
      <c r="S70">
        <f t="shared" si="8"/>
        <v>0</v>
      </c>
      <c r="T70">
        <v>23.140460954468502</v>
      </c>
      <c r="U70">
        <v>21.288644322161101</v>
      </c>
      <c r="V70">
        <v>25.0155077538769</v>
      </c>
      <c r="W70">
        <f t="shared" si="9"/>
        <v>1.8518166323074006</v>
      </c>
      <c r="X70">
        <v>4.2508379189741099</v>
      </c>
      <c r="Y70">
        <v>1.7968984492246101</v>
      </c>
      <c r="Z70">
        <v>6.73936968484242</v>
      </c>
      <c r="AA70">
        <f t="shared" si="10"/>
        <v>2.4539394697494998</v>
      </c>
      <c r="AJ70" s="31">
        <f>AVERAGE(D66:D71)</f>
        <v>6.505460011944443</v>
      </c>
      <c r="AK70" s="31" cm="1">
        <f t="array" ref="AK70">1.96 / SQRT(SUM(1/E66:E71^2))</f>
        <v>1.9438255260615445</v>
      </c>
      <c r="AL70" s="31">
        <f>AVERAGE(F66:F71)</f>
        <v>18.08475106260406</v>
      </c>
      <c r="AM70" s="31" cm="1">
        <f t="array" ref="AM70">1.96 / SQRT(SUM(1/G66:G71^2))</f>
        <v>5.3903083029124161</v>
      </c>
      <c r="AN70" s="31">
        <f>AVERAGE(H66:H71)</f>
        <v>-3.6742881805000072</v>
      </c>
      <c r="AO70" s="31" cm="1">
        <f t="array" ref="AO70">1.96 / SQRT(SUM(1/I66:I71^2))</f>
        <v>3.0679306878706702</v>
      </c>
      <c r="AP70" s="31">
        <f>AVERAGE(J66:J71)</f>
        <v>13.162399821332402</v>
      </c>
      <c r="AQ70" s="31" cm="1">
        <f t="array" ref="AQ70">1.96 / SQRT(SUM(1/K66:K71^2))</f>
        <v>3.6458773133119764</v>
      </c>
      <c r="AR70" s="31">
        <f>AVERAGE(L66:L71)</f>
        <v>18.949875301558972</v>
      </c>
      <c r="AS70" s="31" cm="1">
        <f t="array" ref="AS70">1.96 / SQRT(SUM(1/M66:M71^2))</f>
        <v>10.389000426510618</v>
      </c>
      <c r="AT70" s="31">
        <f>AVERAGE(N66:N71)</f>
        <v>3.0847510626040617</v>
      </c>
      <c r="AU70" s="31" cm="1">
        <f t="array" ref="AU70">1.96 / SQRT(SUM(1/O66:O71^2))</f>
        <v>5.3903083029124161</v>
      </c>
      <c r="AV70" s="31">
        <f>AVERAGE(P66:P71)</f>
        <v>12.44378298</v>
      </c>
      <c r="AW70" s="31" t="e" cm="1">
        <f t="array" ref="AW70">1.96 / SQRT(SUM(1/S66:S71^2))</f>
        <v>#DIV/0!</v>
      </c>
      <c r="AX70" s="31">
        <f>AVERAGE(R66:R71)</f>
        <v>22.565616141666666</v>
      </c>
      <c r="AY70" s="31" cm="1">
        <f t="array" ref="AY70">1.96 / SQRT(SUM(1/W66:W71^2))</f>
        <v>1.4393969154309392</v>
      </c>
      <c r="AZ70" s="31">
        <f>AVERAGE(X66:X71)</f>
        <v>3.8001847583752064</v>
      </c>
      <c r="BA70" s="31" cm="1">
        <f t="array" ref="BA70">1.96 / SQRT(SUM(1/AA66:AA71^2))</f>
        <v>1.9605342536102655</v>
      </c>
      <c r="BB70" s="31"/>
      <c r="BC70" s="31"/>
    </row>
    <row r="71" spans="1:55" x14ac:dyDescent="0.2">
      <c r="A71">
        <v>6</v>
      </c>
      <c r="B71" t="s">
        <v>6</v>
      </c>
      <c r="C71">
        <v>22793</v>
      </c>
      <c r="D71">
        <v>7.1979839610000003</v>
      </c>
      <c r="E71">
        <v>2.7360831432608301</v>
      </c>
      <c r="F71">
        <v>20.638930925591822</v>
      </c>
      <c r="G71">
        <v>7.1400187167209603</v>
      </c>
      <c r="H71">
        <v>-0.156771719666667</v>
      </c>
      <c r="I71">
        <v>4.0257336350054302</v>
      </c>
      <c r="J71">
        <v>15.020795685017401</v>
      </c>
      <c r="K71">
        <v>4.8831585427101896</v>
      </c>
      <c r="L71">
        <f t="shared" si="6"/>
        <v>19.02573363500543</v>
      </c>
      <c r="M71">
        <f t="shared" si="7"/>
        <v>15.020795685017401</v>
      </c>
      <c r="N71">
        <v>5.6389309255918203</v>
      </c>
      <c r="O71">
        <v>7.1400187167209603</v>
      </c>
      <c r="P71">
        <v>12.847009809999999</v>
      </c>
      <c r="Q71">
        <v>2.8204102049999999</v>
      </c>
      <c r="R71">
        <v>22.850425210000001</v>
      </c>
      <c r="S71">
        <f t="shared" si="8"/>
        <v>0</v>
      </c>
      <c r="T71">
        <v>22.670985147472202</v>
      </c>
      <c r="U71">
        <v>20.688344172086001</v>
      </c>
      <c r="V71">
        <v>24.640320160080002</v>
      </c>
      <c r="W71">
        <f t="shared" si="9"/>
        <v>1.9826409753862002</v>
      </c>
      <c r="X71">
        <v>3.8090477003657202</v>
      </c>
      <c r="Y71">
        <v>1.22661330665333</v>
      </c>
      <c r="Z71">
        <v>6.3591795897949002</v>
      </c>
      <c r="AA71">
        <f t="shared" si="10"/>
        <v>2.5824343937123899</v>
      </c>
      <c r="AJ71" s="23">
        <f>AVERAGE(D66:D71)</f>
        <v>6.505460011944443</v>
      </c>
      <c r="AK71" s="23" cm="1">
        <f t="array" ref="AK71">1.96 / SQRT(SUM(1/E66:E71^2))</f>
        <v>1.9438255260615445</v>
      </c>
      <c r="AL71" s="23">
        <f>AVERAGE(F66:F71)</f>
        <v>18.08475106260406</v>
      </c>
      <c r="AM71" s="23" cm="1">
        <f t="array" ref="AM71">1.96 / SQRT(SUM(1/G66:G71^2))</f>
        <v>5.3903083029124161</v>
      </c>
      <c r="AN71" s="23">
        <f>AVERAGE(H66:H71)</f>
        <v>-3.6742881805000072</v>
      </c>
      <c r="AO71" s="23" cm="1">
        <f t="array" ref="AO71">1.96 / SQRT(SUM(1/I66:I71^2))</f>
        <v>3.0679306878706702</v>
      </c>
      <c r="AP71" s="23">
        <f>AVERAGE(J66:J71)</f>
        <v>13.162399821332402</v>
      </c>
      <c r="AQ71" s="23" cm="1">
        <f t="array" ref="AQ71">1.96 / SQRT(SUM(1/K66:K71^2))</f>
        <v>3.6458773133119764</v>
      </c>
      <c r="AR71" s="23">
        <f>AVERAGE(L66:L71)</f>
        <v>18.949875301558972</v>
      </c>
      <c r="AS71" s="23" cm="1">
        <f t="array" ref="AS71">1.96 / SQRT(SUM(1/M66:M71^2))</f>
        <v>10.389000426510618</v>
      </c>
      <c r="AT71" s="23">
        <f>AVERAGE(N66:N71)</f>
        <v>3.0847510626040617</v>
      </c>
      <c r="AU71" s="23" cm="1">
        <f t="array" ref="AU71">1.96 / SQRT(SUM(1/O66:O71^2))</f>
        <v>5.3903083029124161</v>
      </c>
      <c r="AV71" s="23">
        <f>AVERAGE(P66:P71)</f>
        <v>12.44378298</v>
      </c>
      <c r="AW71" s="23" t="e" cm="1">
        <f t="array" ref="AW71">1.96 / SQRT(SUM(1/S66:S71^2))</f>
        <v>#DIV/0!</v>
      </c>
      <c r="AX71" s="23">
        <f>AVERAGE(R66:R71)</f>
        <v>22.565616141666666</v>
      </c>
      <c r="AY71" s="23" cm="1">
        <f t="array" ref="AY71">1.96 / SQRT(SUM(1/W66:W71^2))</f>
        <v>1.4393969154309392</v>
      </c>
      <c r="AZ71" s="23">
        <f>AVERAGE(X66:X71)</f>
        <v>3.8001847583752064</v>
      </c>
      <c r="BA71" s="23" cm="1">
        <f t="array" ref="BA71">1.96 / SQRT(SUM(1/AA66:AA71^2))</f>
        <v>1.9605342536102655</v>
      </c>
      <c r="BB71" s="23"/>
      <c r="BC71" s="23"/>
    </row>
    <row r="72" spans="1:55" x14ac:dyDescent="0.2">
      <c r="A72">
        <v>7</v>
      </c>
      <c r="B72" t="s">
        <v>7</v>
      </c>
      <c r="C72">
        <v>18693</v>
      </c>
      <c r="D72">
        <v>7.9306555246666699</v>
      </c>
      <c r="E72">
        <v>3.9654262842413801</v>
      </c>
      <c r="F72">
        <v>12.729586147797241</v>
      </c>
      <c r="G72">
        <v>5.9987526333307999</v>
      </c>
      <c r="H72">
        <v>-5.3204820553333301</v>
      </c>
      <c r="I72">
        <v>5.6536381709055403</v>
      </c>
      <c r="J72">
        <v>8.1858962057744904</v>
      </c>
      <c r="K72">
        <v>3.9725787880931498</v>
      </c>
      <c r="L72">
        <f t="shared" si="6"/>
        <v>20.653638170905541</v>
      </c>
      <c r="M72">
        <f t="shared" si="7"/>
        <v>8.1858962057744904</v>
      </c>
      <c r="N72">
        <v>-2.2704138522027599</v>
      </c>
      <c r="O72">
        <v>5.9987526333307999</v>
      </c>
      <c r="P72">
        <v>9.6141537709999998</v>
      </c>
      <c r="Q72">
        <v>0.85942971499999998</v>
      </c>
      <c r="R72">
        <v>18.36818409</v>
      </c>
      <c r="S72">
        <f t="shared" si="8"/>
        <v>0</v>
      </c>
      <c r="T72">
        <v>23.4349080981128</v>
      </c>
      <c r="U72">
        <v>21.463731865932999</v>
      </c>
      <c r="V72">
        <v>25.390695347673802</v>
      </c>
      <c r="W72">
        <f t="shared" si="9"/>
        <v>1.9711762321798005</v>
      </c>
      <c r="X72">
        <v>0.60809840636285695</v>
      </c>
      <c r="Y72">
        <v>-3.18359179589795</v>
      </c>
      <c r="Z72">
        <v>4.4202101050525302</v>
      </c>
      <c r="AA72">
        <f t="shared" si="10"/>
        <v>3.7916902022608072</v>
      </c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</row>
    <row r="73" spans="1:55" x14ac:dyDescent="0.2">
      <c r="A73">
        <v>7</v>
      </c>
      <c r="B73" t="s">
        <v>7</v>
      </c>
      <c r="C73">
        <v>18693.830000000002</v>
      </c>
      <c r="D73">
        <v>7.318954594</v>
      </c>
      <c r="E73">
        <v>4.0939526811828602</v>
      </c>
      <c r="F73">
        <v>13.192302581237399</v>
      </c>
      <c r="G73">
        <v>5.99833768172613</v>
      </c>
      <c r="H73">
        <v>-4.8280624943333299</v>
      </c>
      <c r="I73">
        <v>5.15109972155786</v>
      </c>
      <c r="J73">
        <v>8.4111244423456704</v>
      </c>
      <c r="K73">
        <v>3.97224761361284</v>
      </c>
      <c r="L73">
        <f t="shared" si="6"/>
        <v>20.151099721557859</v>
      </c>
      <c r="M73">
        <f t="shared" si="7"/>
        <v>8.4111244423456704</v>
      </c>
      <c r="N73">
        <v>-1.8076974187626</v>
      </c>
      <c r="O73">
        <v>5.99833768172613</v>
      </c>
      <c r="P73">
        <v>9.7731427180000008</v>
      </c>
      <c r="Q73">
        <v>1.475737869</v>
      </c>
      <c r="R73">
        <v>18.060030019999999</v>
      </c>
      <c r="S73">
        <f t="shared" si="8"/>
        <v>0</v>
      </c>
      <c r="T73">
        <v>23.130922280659099</v>
      </c>
      <c r="U73">
        <v>21.588794397198601</v>
      </c>
      <c r="V73">
        <v>24.6653326663332</v>
      </c>
      <c r="W73">
        <f t="shared" si="9"/>
        <v>1.5421278834604983</v>
      </c>
      <c r="X73">
        <v>4.2250913261316301</v>
      </c>
      <c r="Y73">
        <v>1.9489744872436201</v>
      </c>
      <c r="Z73">
        <v>6.5112556278139104</v>
      </c>
      <c r="AA73">
        <f t="shared" si="10"/>
        <v>2.2761168388880098</v>
      </c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</row>
    <row r="74" spans="1:55" x14ac:dyDescent="0.2">
      <c r="A74">
        <v>7</v>
      </c>
      <c r="B74" t="s">
        <v>7</v>
      </c>
      <c r="C74">
        <v>18826.86</v>
      </c>
      <c r="D74">
        <v>5.90050655466667</v>
      </c>
      <c r="E74">
        <v>2.5583936407869299</v>
      </c>
      <c r="F74">
        <v>10.449820772046969</v>
      </c>
      <c r="G74">
        <v>5.9981769691842803</v>
      </c>
      <c r="H74">
        <v>-5.5016899903333298</v>
      </c>
      <c r="I74">
        <v>3.5450604698377499</v>
      </c>
      <c r="J74">
        <v>6.6984697776673201</v>
      </c>
      <c r="K74">
        <v>3.97232020699261</v>
      </c>
      <c r="L74">
        <f t="shared" si="6"/>
        <v>18.54506046983775</v>
      </c>
      <c r="M74">
        <f t="shared" si="7"/>
        <v>6.6984697776673201</v>
      </c>
      <c r="N74">
        <v>-4.5501792279530298</v>
      </c>
      <c r="O74">
        <v>5.9981769691842803</v>
      </c>
      <c r="P74">
        <v>12.39416011</v>
      </c>
      <c r="Q74">
        <v>5.4817408700000003</v>
      </c>
      <c r="R74">
        <v>19.292646319999999</v>
      </c>
      <c r="S74">
        <f t="shared" si="8"/>
        <v>0</v>
      </c>
      <c r="T74">
        <v>22.466205794167401</v>
      </c>
      <c r="U74">
        <v>21.113556778389199</v>
      </c>
      <c r="V74">
        <v>23.814907453726899</v>
      </c>
      <c r="W74">
        <f t="shared" si="9"/>
        <v>1.3526490157782014</v>
      </c>
      <c r="X74">
        <v>4.4016241460824803</v>
      </c>
      <c r="Y74">
        <v>2.6713356678339202</v>
      </c>
      <c r="Z74">
        <v>6.1690845422711398</v>
      </c>
      <c r="AA74">
        <f t="shared" si="10"/>
        <v>1.7302884782485601</v>
      </c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</row>
    <row r="75" spans="1:55" x14ac:dyDescent="0.2">
      <c r="A75">
        <v>7</v>
      </c>
      <c r="B75" t="s">
        <v>7</v>
      </c>
      <c r="C75">
        <v>19046</v>
      </c>
      <c r="D75">
        <v>7.318954594</v>
      </c>
      <c r="E75">
        <v>4.0939526811828602</v>
      </c>
      <c r="F75">
        <v>13.192302581237399</v>
      </c>
      <c r="G75">
        <v>5.99833768172613</v>
      </c>
      <c r="H75">
        <v>-4.8280624943333299</v>
      </c>
      <c r="I75">
        <v>5.15109972155786</v>
      </c>
      <c r="J75">
        <v>8.4111244423456704</v>
      </c>
      <c r="K75">
        <v>3.97224761361284</v>
      </c>
      <c r="L75">
        <f t="shared" si="6"/>
        <v>20.151099721557859</v>
      </c>
      <c r="M75">
        <f t="shared" si="7"/>
        <v>8.4111244423456704</v>
      </c>
      <c r="N75">
        <v>-1.8076974187626</v>
      </c>
      <c r="O75">
        <v>5.99833768172613</v>
      </c>
      <c r="P75">
        <v>9.7731427180000008</v>
      </c>
      <c r="Q75">
        <v>1.475737869</v>
      </c>
      <c r="R75">
        <v>18.060030019999999</v>
      </c>
      <c r="S75">
        <f t="shared" si="8"/>
        <v>0</v>
      </c>
      <c r="T75">
        <v>23.130922280659099</v>
      </c>
      <c r="U75">
        <v>21.588794397198601</v>
      </c>
      <c r="V75">
        <v>24.6653326663332</v>
      </c>
      <c r="W75">
        <f t="shared" si="9"/>
        <v>1.5421278834604983</v>
      </c>
      <c r="X75">
        <v>4.2250913261316301</v>
      </c>
      <c r="Y75">
        <v>1.9489744872436201</v>
      </c>
      <c r="Z75">
        <v>6.5112556278139104</v>
      </c>
      <c r="AA75">
        <f t="shared" si="10"/>
        <v>2.2761168388880098</v>
      </c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</row>
    <row r="76" spans="1:55" x14ac:dyDescent="0.2">
      <c r="A76">
        <v>7</v>
      </c>
      <c r="B76" t="s">
        <v>7</v>
      </c>
      <c r="C76">
        <v>19059.73</v>
      </c>
      <c r="D76">
        <v>-3.8533658740000001</v>
      </c>
      <c r="E76">
        <v>4.5147539543155997</v>
      </c>
      <c r="F76">
        <v>11.601960828229711</v>
      </c>
      <c r="G76">
        <v>5.9990643431531403</v>
      </c>
      <c r="H76">
        <v>-17.070076388</v>
      </c>
      <c r="I76">
        <v>6.4938964602520901</v>
      </c>
      <c r="J76">
        <v>7.4247639104391796</v>
      </c>
      <c r="K76">
        <v>3.97287328697257</v>
      </c>
      <c r="L76">
        <f t="shared" si="6"/>
        <v>21.493896460252088</v>
      </c>
      <c r="M76">
        <f t="shared" si="7"/>
        <v>7.4247639104391796</v>
      </c>
      <c r="N76">
        <v>-3.3980391717702898</v>
      </c>
      <c r="O76">
        <v>5.9990643431531403</v>
      </c>
      <c r="P76">
        <v>11.208458159999999</v>
      </c>
      <c r="Q76">
        <v>2.5122561280000002</v>
      </c>
      <c r="R76">
        <v>19.908954479999998</v>
      </c>
      <c r="S76">
        <f t="shared" si="8"/>
        <v>0</v>
      </c>
      <c r="T76">
        <v>23.418068509648101</v>
      </c>
      <c r="U76">
        <v>21.288644322161101</v>
      </c>
      <c r="V76">
        <v>25.5657828914457</v>
      </c>
      <c r="W76">
        <f t="shared" si="9"/>
        <v>2.1294241874870004</v>
      </c>
      <c r="X76">
        <v>-2.59382179765245</v>
      </c>
      <c r="Y76">
        <v>-6.1110555277638801</v>
      </c>
      <c r="Z76">
        <v>0.96048024012006294</v>
      </c>
      <c r="AA76">
        <f t="shared" si="10"/>
        <v>3.51723373011143</v>
      </c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</row>
    <row r="77" spans="1:55" x14ac:dyDescent="0.2">
      <c r="A77">
        <v>7</v>
      </c>
      <c r="B77" t="s">
        <v>7</v>
      </c>
      <c r="C77">
        <v>19182</v>
      </c>
      <c r="D77">
        <v>5.90050655466667</v>
      </c>
      <c r="E77">
        <v>2.5583936407869299</v>
      </c>
      <c r="F77">
        <v>10.449820772046969</v>
      </c>
      <c r="G77">
        <v>5.9981769691842803</v>
      </c>
      <c r="H77">
        <v>-5.5016899903333298</v>
      </c>
      <c r="I77">
        <v>3.5450604698377499</v>
      </c>
      <c r="J77">
        <v>6.6984697776673201</v>
      </c>
      <c r="K77">
        <v>3.97232020699261</v>
      </c>
      <c r="L77">
        <f t="shared" si="6"/>
        <v>18.54506046983775</v>
      </c>
      <c r="M77">
        <f t="shared" si="7"/>
        <v>6.6984697776673201</v>
      </c>
      <c r="N77">
        <v>-4.5501792279530298</v>
      </c>
      <c r="O77">
        <v>5.9981769691842803</v>
      </c>
      <c r="P77">
        <v>12.39416011</v>
      </c>
      <c r="Q77">
        <v>5.4817408700000003</v>
      </c>
      <c r="R77">
        <v>19.292646319999999</v>
      </c>
      <c r="S77">
        <f t="shared" si="8"/>
        <v>0</v>
      </c>
      <c r="T77">
        <v>22.466205794167401</v>
      </c>
      <c r="U77">
        <v>21.113556778389199</v>
      </c>
      <c r="V77">
        <v>23.814907453726899</v>
      </c>
      <c r="W77">
        <f t="shared" si="9"/>
        <v>1.3526490157782014</v>
      </c>
      <c r="X77">
        <v>4.4016241460824803</v>
      </c>
      <c r="Y77">
        <v>2.6713356678339202</v>
      </c>
      <c r="Z77">
        <v>6.1690845422711398</v>
      </c>
      <c r="AA77">
        <f t="shared" si="10"/>
        <v>1.7302884782485601</v>
      </c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</row>
    <row r="78" spans="1:55" x14ac:dyDescent="0.2">
      <c r="A78">
        <v>7</v>
      </c>
      <c r="B78" t="s">
        <v>7</v>
      </c>
      <c r="C78">
        <v>19281</v>
      </c>
      <c r="D78">
        <v>-3.8533658740000001</v>
      </c>
      <c r="E78">
        <v>4.5147539543155997</v>
      </c>
      <c r="F78">
        <v>11.601960828229711</v>
      </c>
      <c r="G78">
        <v>5.9990643431531403</v>
      </c>
      <c r="H78">
        <v>-17.070076388</v>
      </c>
      <c r="I78">
        <v>6.4938964602520901</v>
      </c>
      <c r="J78">
        <v>7.4247639104391796</v>
      </c>
      <c r="K78">
        <v>3.97287328697257</v>
      </c>
      <c r="L78">
        <f t="shared" si="6"/>
        <v>21.493896460252088</v>
      </c>
      <c r="M78">
        <f t="shared" si="7"/>
        <v>7.4247639104391796</v>
      </c>
      <c r="N78">
        <v>-3.3980391717702898</v>
      </c>
      <c r="O78">
        <v>5.9990643431531403</v>
      </c>
      <c r="P78">
        <v>11.208458159999999</v>
      </c>
      <c r="Q78">
        <v>2.5122561280000002</v>
      </c>
      <c r="R78">
        <v>19.908954479999998</v>
      </c>
      <c r="S78">
        <f t="shared" si="8"/>
        <v>0</v>
      </c>
      <c r="T78">
        <v>23.418068509648101</v>
      </c>
      <c r="U78">
        <v>21.288644322161101</v>
      </c>
      <c r="V78">
        <v>25.5657828914457</v>
      </c>
      <c r="W78">
        <f t="shared" si="9"/>
        <v>2.1294241874870004</v>
      </c>
      <c r="X78">
        <v>-2.59382179765245</v>
      </c>
      <c r="Y78">
        <v>-6.1110555277638801</v>
      </c>
      <c r="Z78">
        <v>0.96048024012006294</v>
      </c>
      <c r="AA78">
        <f t="shared" si="10"/>
        <v>3.51723373011143</v>
      </c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</row>
    <row r="79" spans="1:55" x14ac:dyDescent="0.2">
      <c r="A79">
        <v>7</v>
      </c>
      <c r="B79" t="s">
        <v>7</v>
      </c>
      <c r="C79">
        <v>19365.439999999999</v>
      </c>
      <c r="D79">
        <v>8.8118820679999992</v>
      </c>
      <c r="E79">
        <v>2.93686577064795</v>
      </c>
      <c r="F79">
        <v>11.1710132146319</v>
      </c>
      <c r="G79">
        <v>5.9980431615926904</v>
      </c>
      <c r="H79">
        <v>5.7166813333333196E-3</v>
      </c>
      <c r="I79">
        <v>3.0840566405585399</v>
      </c>
      <c r="J79">
        <v>7.1935021422451797</v>
      </c>
      <c r="K79">
        <v>3.9721292859204298</v>
      </c>
      <c r="L79">
        <f t="shared" si="6"/>
        <v>18.08405664055854</v>
      </c>
      <c r="M79">
        <f t="shared" si="7"/>
        <v>7.1935021422451797</v>
      </c>
      <c r="N79">
        <v>-3.8289867853680999</v>
      </c>
      <c r="O79">
        <v>5.9980431615926904</v>
      </c>
      <c r="P79">
        <v>12.287261989999999</v>
      </c>
      <c r="Q79">
        <v>3.296648324</v>
      </c>
      <c r="R79">
        <v>21.25362681</v>
      </c>
      <c r="S79">
        <f t="shared" si="8"/>
        <v>0</v>
      </c>
      <c r="T79">
        <v>23.124311355387299</v>
      </c>
      <c r="U79">
        <v>21.488744372186101</v>
      </c>
      <c r="V79">
        <v>24.740370185092502</v>
      </c>
      <c r="W79">
        <f t="shared" si="9"/>
        <v>1.6355669832011976</v>
      </c>
      <c r="X79">
        <v>3.9420752009484801</v>
      </c>
      <c r="Y79">
        <v>1.6828414207103599</v>
      </c>
      <c r="Z79">
        <v>6.1690845422711398</v>
      </c>
      <c r="AA79">
        <f t="shared" si="10"/>
        <v>2.2592337802381204</v>
      </c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</row>
    <row r="80" spans="1:55" x14ac:dyDescent="0.2">
      <c r="A80">
        <v>7</v>
      </c>
      <c r="B80" t="s">
        <v>7</v>
      </c>
      <c r="C80">
        <v>19522.47</v>
      </c>
      <c r="D80">
        <v>1.611318539</v>
      </c>
      <c r="E80">
        <v>5.2114573312497798</v>
      </c>
      <c r="F80">
        <v>13.0222983195588</v>
      </c>
      <c r="G80">
        <v>6.0511195938342004</v>
      </c>
      <c r="H80">
        <v>-13.405295769666701</v>
      </c>
      <c r="I80">
        <v>7.8940132730513897</v>
      </c>
      <c r="J80">
        <v>8.5249578683574896</v>
      </c>
      <c r="K80">
        <v>4.01578632766092</v>
      </c>
      <c r="L80">
        <f t="shared" si="6"/>
        <v>22.894013273051389</v>
      </c>
      <c r="M80">
        <f t="shared" si="7"/>
        <v>8.5249578683574896</v>
      </c>
      <c r="N80">
        <v>-1.9777016804412</v>
      </c>
      <c r="O80">
        <v>6.0511195938342004</v>
      </c>
      <c r="P80">
        <v>10.206612</v>
      </c>
      <c r="Q80">
        <v>1.363681841</v>
      </c>
      <c r="R80">
        <v>19.040520260000001</v>
      </c>
      <c r="S80">
        <f t="shared" si="8"/>
        <v>0</v>
      </c>
      <c r="T80">
        <v>23.337114239399501</v>
      </c>
      <c r="U80">
        <v>21.213606803401699</v>
      </c>
      <c r="V80">
        <v>25.4657328664332</v>
      </c>
      <c r="W80">
        <f t="shared" si="9"/>
        <v>2.1235074359978015</v>
      </c>
      <c r="X80">
        <v>0.78699363761701402</v>
      </c>
      <c r="Y80">
        <v>-2.0050025012506199</v>
      </c>
      <c r="Z80">
        <v>3.58379189594798</v>
      </c>
      <c r="AA80">
        <f t="shared" si="10"/>
        <v>2.791996138867634</v>
      </c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</row>
    <row r="81" spans="1:55" x14ac:dyDescent="0.2">
      <c r="A81">
        <v>7</v>
      </c>
      <c r="B81" t="s">
        <v>7</v>
      </c>
      <c r="C81">
        <v>19610</v>
      </c>
      <c r="D81">
        <v>8.8118820679999992</v>
      </c>
      <c r="E81">
        <v>2.93686577064795</v>
      </c>
      <c r="F81">
        <v>11.1710132146319</v>
      </c>
      <c r="G81">
        <v>5.9980431615926904</v>
      </c>
      <c r="H81">
        <v>5.7166813333333196E-3</v>
      </c>
      <c r="I81">
        <v>3.0840566405585399</v>
      </c>
      <c r="J81">
        <v>7.1935021422451797</v>
      </c>
      <c r="K81">
        <v>3.9721292859204298</v>
      </c>
      <c r="L81">
        <f t="shared" si="6"/>
        <v>18.08405664055854</v>
      </c>
      <c r="M81">
        <f t="shared" si="7"/>
        <v>7.1935021422451797</v>
      </c>
      <c r="N81">
        <v>-3.8289867853680999</v>
      </c>
      <c r="O81">
        <v>5.9980431615926904</v>
      </c>
      <c r="P81">
        <v>12.287261989999999</v>
      </c>
      <c r="Q81">
        <v>3.296648324</v>
      </c>
      <c r="R81">
        <v>21.25362681</v>
      </c>
      <c r="S81">
        <f t="shared" si="8"/>
        <v>0</v>
      </c>
      <c r="T81">
        <v>23.124311355387299</v>
      </c>
      <c r="U81">
        <v>21.488744372186101</v>
      </c>
      <c r="V81">
        <v>24.740370185092502</v>
      </c>
      <c r="W81">
        <f t="shared" si="9"/>
        <v>1.6355669832011976</v>
      </c>
      <c r="X81">
        <v>3.9420752009484801</v>
      </c>
      <c r="Y81">
        <v>1.6828414207103599</v>
      </c>
      <c r="Z81">
        <v>6.1690845422711398</v>
      </c>
      <c r="AA81">
        <f t="shared" si="10"/>
        <v>2.2592337802381204</v>
      </c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</row>
    <row r="82" spans="1:55" x14ac:dyDescent="0.2">
      <c r="A82">
        <v>7</v>
      </c>
      <c r="B82" t="s">
        <v>7</v>
      </c>
      <c r="C82">
        <v>19696.09</v>
      </c>
      <c r="D82">
        <v>10.682723518333299</v>
      </c>
      <c r="E82">
        <v>3.61457922779887</v>
      </c>
      <c r="F82">
        <v>11.906816038125379</v>
      </c>
      <c r="G82">
        <v>5.9986352073027298</v>
      </c>
      <c r="H82">
        <v>1.9911931353333301</v>
      </c>
      <c r="I82">
        <v>4.4283930880421396</v>
      </c>
      <c r="J82">
        <v>7.6976480427129799</v>
      </c>
      <c r="K82">
        <v>3.9723568226938601</v>
      </c>
      <c r="L82">
        <f t="shared" si="6"/>
        <v>19.428393088042139</v>
      </c>
      <c r="M82">
        <f t="shared" si="7"/>
        <v>7.6976480427129799</v>
      </c>
      <c r="N82">
        <v>-3.0931839618746202</v>
      </c>
      <c r="O82">
        <v>5.9986352073027298</v>
      </c>
      <c r="P82">
        <v>10.247402960000001</v>
      </c>
      <c r="Q82">
        <v>1.3916958479999999</v>
      </c>
      <c r="R82">
        <v>19.124562279999999</v>
      </c>
      <c r="S82">
        <f t="shared" si="8"/>
        <v>0</v>
      </c>
      <c r="T82">
        <v>23.274380423861501</v>
      </c>
      <c r="U82">
        <v>21.6138069034517</v>
      </c>
      <c r="V82">
        <v>24.9154577288644</v>
      </c>
      <c r="W82">
        <f t="shared" si="9"/>
        <v>1.6605735204098018</v>
      </c>
      <c r="X82">
        <v>4.05322620665922</v>
      </c>
      <c r="Y82">
        <v>1.8729364682341201</v>
      </c>
      <c r="Z82">
        <v>6.2071035517758899</v>
      </c>
      <c r="AA82">
        <f t="shared" si="10"/>
        <v>2.1802897384250999</v>
      </c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</row>
    <row r="83" spans="1:55" x14ac:dyDescent="0.2">
      <c r="A83">
        <v>7</v>
      </c>
      <c r="B83" t="s">
        <v>7</v>
      </c>
      <c r="C83">
        <v>19699</v>
      </c>
      <c r="D83">
        <v>8.8118820679999992</v>
      </c>
      <c r="E83">
        <v>2.93686577064795</v>
      </c>
      <c r="F83">
        <v>11.1710132146319</v>
      </c>
      <c r="G83">
        <v>5.9980431615926904</v>
      </c>
      <c r="H83">
        <v>5.7166813333333196E-3</v>
      </c>
      <c r="I83">
        <v>3.0840566405585399</v>
      </c>
      <c r="J83">
        <v>7.1935021422451797</v>
      </c>
      <c r="K83">
        <v>3.9721292859204298</v>
      </c>
      <c r="L83">
        <f t="shared" si="6"/>
        <v>18.08405664055854</v>
      </c>
      <c r="M83">
        <f t="shared" si="7"/>
        <v>7.1935021422451797</v>
      </c>
      <c r="N83">
        <v>-3.8289867853680999</v>
      </c>
      <c r="O83">
        <v>5.9980431615926904</v>
      </c>
      <c r="P83">
        <v>12.287261989999999</v>
      </c>
      <c r="Q83">
        <v>3.296648324</v>
      </c>
      <c r="R83">
        <v>21.25362681</v>
      </c>
      <c r="S83">
        <f t="shared" si="8"/>
        <v>0</v>
      </c>
      <c r="T83">
        <v>23.124311355387299</v>
      </c>
      <c r="U83">
        <v>21.488744372186101</v>
      </c>
      <c r="V83">
        <v>24.740370185092502</v>
      </c>
      <c r="W83">
        <f t="shared" si="9"/>
        <v>1.6355669832011976</v>
      </c>
      <c r="X83">
        <v>3.9420752009484801</v>
      </c>
      <c r="Y83">
        <v>1.6828414207103599</v>
      </c>
      <c r="Z83">
        <v>6.1690845422711398</v>
      </c>
      <c r="AA83">
        <f t="shared" si="10"/>
        <v>2.2592337802381204</v>
      </c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</row>
    <row r="84" spans="1:55" x14ac:dyDescent="0.2">
      <c r="A84">
        <v>7</v>
      </c>
      <c r="B84" t="s">
        <v>7</v>
      </c>
      <c r="C84">
        <v>19721</v>
      </c>
      <c r="D84">
        <v>1.611318539</v>
      </c>
      <c r="E84">
        <v>5.2114573312497798</v>
      </c>
      <c r="F84">
        <v>13.0222983195588</v>
      </c>
      <c r="G84">
        <v>6.0511195938342004</v>
      </c>
      <c r="H84">
        <v>-13.405295769666701</v>
      </c>
      <c r="I84">
        <v>7.8940132730513897</v>
      </c>
      <c r="J84">
        <v>8.5249578683574896</v>
      </c>
      <c r="K84">
        <v>4.01578632766092</v>
      </c>
      <c r="L84">
        <f t="shared" si="6"/>
        <v>22.894013273051389</v>
      </c>
      <c r="M84">
        <f t="shared" si="7"/>
        <v>8.5249578683574896</v>
      </c>
      <c r="N84">
        <v>-1.9777016804412</v>
      </c>
      <c r="O84">
        <v>6.0511195938342004</v>
      </c>
      <c r="P84">
        <v>10.206612</v>
      </c>
      <c r="Q84">
        <v>1.363681841</v>
      </c>
      <c r="R84">
        <v>19.040520260000001</v>
      </c>
      <c r="S84">
        <f t="shared" si="8"/>
        <v>0</v>
      </c>
      <c r="T84">
        <v>23.337114239399501</v>
      </c>
      <c r="U84">
        <v>21.213606803401699</v>
      </c>
      <c r="V84">
        <v>25.4657328664332</v>
      </c>
      <c r="W84">
        <f t="shared" si="9"/>
        <v>2.1235074359978015</v>
      </c>
      <c r="X84">
        <v>0.78699363761701402</v>
      </c>
      <c r="Y84">
        <v>-2.0050025012506199</v>
      </c>
      <c r="Z84">
        <v>3.58379189594798</v>
      </c>
      <c r="AA84">
        <f t="shared" si="10"/>
        <v>2.791996138867634</v>
      </c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</row>
    <row r="85" spans="1:55" x14ac:dyDescent="0.2">
      <c r="A85">
        <v>7</v>
      </c>
      <c r="B85" t="s">
        <v>7</v>
      </c>
      <c r="C85">
        <v>19837</v>
      </c>
      <c r="D85">
        <v>1.611318539</v>
      </c>
      <c r="E85">
        <v>5.2114573312497798</v>
      </c>
      <c r="F85">
        <v>13.0222983195588</v>
      </c>
      <c r="G85">
        <v>6.0511195938342004</v>
      </c>
      <c r="H85">
        <v>-13.405295769666701</v>
      </c>
      <c r="I85">
        <v>7.8940132730513897</v>
      </c>
      <c r="J85">
        <v>8.5249578683574896</v>
      </c>
      <c r="K85">
        <v>4.01578632766092</v>
      </c>
      <c r="L85">
        <f t="shared" si="6"/>
        <v>22.894013273051389</v>
      </c>
      <c r="M85">
        <f t="shared" si="7"/>
        <v>8.5249578683574896</v>
      </c>
      <c r="N85">
        <v>-1.9777016804412</v>
      </c>
      <c r="O85">
        <v>6.0511195938342004</v>
      </c>
      <c r="P85">
        <v>10.206612</v>
      </c>
      <c r="Q85">
        <v>1.363681841</v>
      </c>
      <c r="R85">
        <v>19.040520260000001</v>
      </c>
      <c r="S85">
        <f t="shared" si="8"/>
        <v>0</v>
      </c>
      <c r="T85">
        <v>23.337114239399501</v>
      </c>
      <c r="U85">
        <v>21.213606803401699</v>
      </c>
      <c r="V85">
        <v>25.4657328664332</v>
      </c>
      <c r="W85">
        <f t="shared" si="9"/>
        <v>2.1235074359978015</v>
      </c>
      <c r="X85">
        <v>0.78699363761701402</v>
      </c>
      <c r="Y85">
        <v>-2.0050025012506199</v>
      </c>
      <c r="Z85">
        <v>3.58379189594798</v>
      </c>
      <c r="AA85">
        <f t="shared" si="10"/>
        <v>2.791996138867634</v>
      </c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</row>
    <row r="86" spans="1:55" x14ac:dyDescent="0.2">
      <c r="A86">
        <v>7</v>
      </c>
      <c r="B86" t="s">
        <v>7</v>
      </c>
      <c r="C86">
        <v>19930</v>
      </c>
      <c r="D86">
        <v>10.682723518333299</v>
      </c>
      <c r="E86">
        <v>3.61457922779887</v>
      </c>
      <c r="F86">
        <v>11.906816038125379</v>
      </c>
      <c r="G86">
        <v>5.9986352073027298</v>
      </c>
      <c r="H86">
        <v>1.9911931353333301</v>
      </c>
      <c r="I86">
        <v>4.4283930880421396</v>
      </c>
      <c r="J86">
        <v>7.6976480427129799</v>
      </c>
      <c r="K86">
        <v>3.9723568226938601</v>
      </c>
      <c r="L86">
        <f t="shared" si="6"/>
        <v>19.428393088042139</v>
      </c>
      <c r="M86">
        <f t="shared" si="7"/>
        <v>7.6976480427129799</v>
      </c>
      <c r="N86">
        <v>-3.0931839618746202</v>
      </c>
      <c r="O86">
        <v>5.9986352073027298</v>
      </c>
      <c r="P86">
        <v>10.247402960000001</v>
      </c>
      <c r="Q86">
        <v>1.3916958479999999</v>
      </c>
      <c r="R86">
        <v>19.124562279999999</v>
      </c>
      <c r="S86">
        <f t="shared" si="8"/>
        <v>0</v>
      </c>
      <c r="T86">
        <v>23.274380423861501</v>
      </c>
      <c r="U86">
        <v>21.6138069034517</v>
      </c>
      <c r="V86">
        <v>24.9154577288644</v>
      </c>
      <c r="W86">
        <f t="shared" si="9"/>
        <v>1.6605735204098018</v>
      </c>
      <c r="X86">
        <v>4.05322620665922</v>
      </c>
      <c r="Y86">
        <v>1.8729364682341201</v>
      </c>
      <c r="Z86">
        <v>6.2071035517758899</v>
      </c>
      <c r="AA86">
        <f t="shared" si="10"/>
        <v>2.1802897384250999</v>
      </c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</row>
    <row r="87" spans="1:55" x14ac:dyDescent="0.2">
      <c r="A87">
        <v>7</v>
      </c>
      <c r="B87" t="s">
        <v>7</v>
      </c>
      <c r="C87">
        <v>19957.97</v>
      </c>
      <c r="D87">
        <v>8.0321559663333293</v>
      </c>
      <c r="E87">
        <v>2.8972540148250601</v>
      </c>
      <c r="F87">
        <v>10.264342680889559</v>
      </c>
      <c r="G87">
        <v>5.9988885703792096</v>
      </c>
      <c r="H87">
        <v>-1.85707844533333</v>
      </c>
      <c r="I87">
        <v>4.1705471359382296</v>
      </c>
      <c r="J87">
        <v>6.8763981323021799</v>
      </c>
      <c r="K87">
        <v>3.9724925808348499</v>
      </c>
      <c r="L87">
        <f t="shared" si="6"/>
        <v>19.170547135938229</v>
      </c>
      <c r="M87">
        <f t="shared" si="7"/>
        <v>6.8763981323021799</v>
      </c>
      <c r="N87">
        <v>-4.7356573191104401</v>
      </c>
      <c r="O87">
        <v>5.9988885703792096</v>
      </c>
      <c r="P87">
        <v>11.529036619999999</v>
      </c>
      <c r="Q87">
        <v>2.932466233</v>
      </c>
      <c r="R87">
        <v>20.105052529999998</v>
      </c>
      <c r="S87">
        <f t="shared" si="8"/>
        <v>0</v>
      </c>
      <c r="T87">
        <v>22.372910843870098</v>
      </c>
      <c r="U87">
        <v>21.038519259629801</v>
      </c>
      <c r="V87">
        <v>23.689844922461202</v>
      </c>
      <c r="W87">
        <f t="shared" si="9"/>
        <v>1.3343915842402971</v>
      </c>
      <c r="X87">
        <v>4.90353910596279</v>
      </c>
      <c r="Y87">
        <v>3.2796398199099599</v>
      </c>
      <c r="Z87">
        <v>6.5492746373186597</v>
      </c>
      <c r="AA87">
        <f t="shared" si="10"/>
        <v>1.6238992860528301</v>
      </c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</row>
    <row r="88" spans="1:55" x14ac:dyDescent="0.2">
      <c r="A88">
        <v>7</v>
      </c>
      <c r="B88" t="s">
        <v>7</v>
      </c>
      <c r="C88">
        <v>19975</v>
      </c>
      <c r="D88">
        <v>10.682723518333299</v>
      </c>
      <c r="E88">
        <v>3.61457922779887</v>
      </c>
      <c r="F88">
        <v>11.906816038125379</v>
      </c>
      <c r="G88">
        <v>5.9986352073027298</v>
      </c>
      <c r="H88">
        <v>1.9911931353333301</v>
      </c>
      <c r="I88">
        <v>4.4283930880421396</v>
      </c>
      <c r="J88">
        <v>7.6976480427129799</v>
      </c>
      <c r="K88">
        <v>3.9723568226938601</v>
      </c>
      <c r="L88">
        <f t="shared" si="6"/>
        <v>19.428393088042139</v>
      </c>
      <c r="M88">
        <f t="shared" si="7"/>
        <v>7.6976480427129799</v>
      </c>
      <c r="N88">
        <v>-3.0931839618746202</v>
      </c>
      <c r="O88">
        <v>5.9986352073027298</v>
      </c>
      <c r="P88">
        <v>10.247402960000001</v>
      </c>
      <c r="Q88">
        <v>1.3916958479999999</v>
      </c>
      <c r="R88">
        <v>19.124562279999999</v>
      </c>
      <c r="S88">
        <f t="shared" si="8"/>
        <v>0</v>
      </c>
      <c r="T88">
        <v>23.274380423861501</v>
      </c>
      <c r="U88">
        <v>21.6138069034517</v>
      </c>
      <c r="V88">
        <v>24.9154577288644</v>
      </c>
      <c r="W88">
        <f t="shared" si="9"/>
        <v>1.6605735204098018</v>
      </c>
      <c r="X88">
        <v>4.05322620665922</v>
      </c>
      <c r="Y88">
        <v>1.8729364682341201</v>
      </c>
      <c r="Z88">
        <v>6.2071035517758899</v>
      </c>
      <c r="AA88">
        <f t="shared" si="10"/>
        <v>2.1802897384250999</v>
      </c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</row>
    <row r="89" spans="1:55" x14ac:dyDescent="0.2">
      <c r="A89">
        <v>7</v>
      </c>
      <c r="B89" t="s">
        <v>7</v>
      </c>
      <c r="C89">
        <v>20095.900000000001</v>
      </c>
      <c r="D89">
        <v>8.6370041040000007</v>
      </c>
      <c r="E89">
        <v>3.4188110043048598</v>
      </c>
      <c r="F89">
        <v>14.251180907564544</v>
      </c>
      <c r="G89">
        <v>5.9981638517654501</v>
      </c>
      <c r="H89">
        <v>-0.92173663766666702</v>
      </c>
      <c r="I89">
        <v>4.4376468974674301</v>
      </c>
      <c r="J89">
        <v>9.3200389396782395</v>
      </c>
      <c r="K89">
        <v>3.9721089067511302</v>
      </c>
      <c r="L89">
        <f t="shared" si="6"/>
        <v>19.437646897467431</v>
      </c>
      <c r="M89">
        <f t="shared" si="7"/>
        <v>9.3200389396782395</v>
      </c>
      <c r="N89">
        <v>-0.74881909243545597</v>
      </c>
      <c r="O89">
        <v>5.9981638517654501</v>
      </c>
      <c r="P89">
        <v>13.36374013</v>
      </c>
      <c r="Q89">
        <v>7.5547773889999998</v>
      </c>
      <c r="R89">
        <v>19.180590299999999</v>
      </c>
      <c r="S89">
        <f t="shared" si="8"/>
        <v>0</v>
      </c>
      <c r="T89">
        <v>23.273467587933698</v>
      </c>
      <c r="U89">
        <v>21.788894447223601</v>
      </c>
      <c r="V89">
        <v>24.7653826913457</v>
      </c>
      <c r="W89">
        <f t="shared" si="9"/>
        <v>1.4845731407100971</v>
      </c>
      <c r="X89">
        <v>4.2484730844036198</v>
      </c>
      <c r="Y89">
        <v>2.13906953476739</v>
      </c>
      <c r="Z89">
        <v>6.32116058029015</v>
      </c>
      <c r="AA89">
        <f t="shared" si="10"/>
        <v>2.1094035496362298</v>
      </c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</row>
    <row r="90" spans="1:55" x14ac:dyDescent="0.2">
      <c r="A90">
        <v>7</v>
      </c>
      <c r="B90" t="s">
        <v>7</v>
      </c>
      <c r="C90">
        <v>20222.57</v>
      </c>
      <c r="D90">
        <v>6.8464477993333297</v>
      </c>
      <c r="E90">
        <v>2.36379718216127</v>
      </c>
      <c r="F90">
        <v>12.666244680495319</v>
      </c>
      <c r="G90">
        <v>5.9982065584008604</v>
      </c>
      <c r="H90">
        <v>-1.658644537</v>
      </c>
      <c r="I90">
        <v>3.1118359861613301</v>
      </c>
      <c r="J90">
        <v>7.84490203662335</v>
      </c>
      <c r="K90">
        <v>3.9721937063708199</v>
      </c>
      <c r="L90">
        <f t="shared" si="6"/>
        <v>18.111835986161331</v>
      </c>
      <c r="M90">
        <f t="shared" si="7"/>
        <v>7.84490203662335</v>
      </c>
      <c r="N90">
        <v>-2.3337553195046801</v>
      </c>
      <c r="O90">
        <v>5.9982065584008604</v>
      </c>
      <c r="P90">
        <v>9.9072794910000006</v>
      </c>
      <c r="Q90">
        <v>1.7558779390000001</v>
      </c>
      <c r="R90">
        <v>18.060030019999999</v>
      </c>
      <c r="S90">
        <f t="shared" si="8"/>
        <v>0</v>
      </c>
      <c r="T90">
        <v>23.7200589633505</v>
      </c>
      <c r="U90">
        <v>22.0140070035017</v>
      </c>
      <c r="V90">
        <v>25.415707853927</v>
      </c>
      <c r="W90">
        <f t="shared" si="9"/>
        <v>1.7060519598488</v>
      </c>
      <c r="X90">
        <v>3.5036486083664702</v>
      </c>
      <c r="Y90">
        <v>1.07453726863432</v>
      </c>
      <c r="Z90">
        <v>5.9029514757378703</v>
      </c>
      <c r="AA90">
        <f t="shared" si="10"/>
        <v>2.4291113397321502</v>
      </c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</row>
    <row r="91" spans="1:55" x14ac:dyDescent="0.2">
      <c r="A91">
        <v>7</v>
      </c>
      <c r="B91" t="s">
        <v>7</v>
      </c>
      <c r="C91">
        <v>20223</v>
      </c>
      <c r="D91">
        <v>8.0321559663333293</v>
      </c>
      <c r="E91">
        <v>2.8972540148250601</v>
      </c>
      <c r="F91">
        <v>10.264342680889559</v>
      </c>
      <c r="G91">
        <v>5.9988885703792096</v>
      </c>
      <c r="H91">
        <v>-1.85707844533333</v>
      </c>
      <c r="I91">
        <v>4.1705471359382296</v>
      </c>
      <c r="J91">
        <v>6.8763981323021799</v>
      </c>
      <c r="K91">
        <v>3.9724925808348499</v>
      </c>
      <c r="L91">
        <f t="shared" si="6"/>
        <v>19.170547135938229</v>
      </c>
      <c r="M91">
        <f t="shared" si="7"/>
        <v>6.8763981323021799</v>
      </c>
      <c r="N91">
        <v>-4.7356573191104401</v>
      </c>
      <c r="O91">
        <v>5.9988885703792096</v>
      </c>
      <c r="P91">
        <v>11.529036619999999</v>
      </c>
      <c r="Q91">
        <v>2.932466233</v>
      </c>
      <c r="R91">
        <v>20.105052529999998</v>
      </c>
      <c r="S91">
        <f t="shared" si="8"/>
        <v>0</v>
      </c>
      <c r="T91">
        <v>22.372910843870098</v>
      </c>
      <c r="U91">
        <v>21.038519259629801</v>
      </c>
      <c r="V91">
        <v>23.689844922461202</v>
      </c>
      <c r="W91">
        <f t="shared" si="9"/>
        <v>1.3343915842402971</v>
      </c>
      <c r="X91">
        <v>4.90353910596279</v>
      </c>
      <c r="Y91">
        <v>3.2796398199099599</v>
      </c>
      <c r="Z91">
        <v>6.5492746373186597</v>
      </c>
      <c r="AA91">
        <f t="shared" si="10"/>
        <v>1.6238992860528301</v>
      </c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</row>
    <row r="92" spans="1:55" x14ac:dyDescent="0.2">
      <c r="A92">
        <v>7</v>
      </c>
      <c r="B92" t="s">
        <v>7</v>
      </c>
      <c r="C92">
        <v>20224</v>
      </c>
      <c r="D92">
        <v>8.0321559663333293</v>
      </c>
      <c r="E92">
        <v>2.8972540148250601</v>
      </c>
      <c r="F92">
        <v>10.264342680889559</v>
      </c>
      <c r="G92">
        <v>5.9988885703792096</v>
      </c>
      <c r="H92">
        <v>-1.85707844533333</v>
      </c>
      <c r="I92">
        <v>4.1705471359382296</v>
      </c>
      <c r="J92">
        <v>6.8763981323021799</v>
      </c>
      <c r="K92">
        <v>3.9724925808348499</v>
      </c>
      <c r="L92">
        <f t="shared" si="6"/>
        <v>19.170547135938229</v>
      </c>
      <c r="M92">
        <f t="shared" si="7"/>
        <v>6.8763981323021799</v>
      </c>
      <c r="N92">
        <v>-4.7356573191104401</v>
      </c>
      <c r="O92">
        <v>5.9988885703792096</v>
      </c>
      <c r="P92">
        <v>11.529036619999999</v>
      </c>
      <c r="Q92">
        <v>2.932466233</v>
      </c>
      <c r="R92">
        <v>20.105052529999998</v>
      </c>
      <c r="S92">
        <f t="shared" si="8"/>
        <v>0</v>
      </c>
      <c r="T92">
        <v>22.372910843870098</v>
      </c>
      <c r="U92">
        <v>21.038519259629801</v>
      </c>
      <c r="V92">
        <v>23.689844922461202</v>
      </c>
      <c r="W92">
        <f t="shared" si="9"/>
        <v>1.3343915842402971</v>
      </c>
      <c r="X92">
        <v>4.90353910596279</v>
      </c>
      <c r="Y92">
        <v>3.2796398199099599</v>
      </c>
      <c r="Z92">
        <v>6.5492746373186597</v>
      </c>
      <c r="AA92">
        <f t="shared" si="10"/>
        <v>1.6238992860528301</v>
      </c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</row>
    <row r="93" spans="1:55" x14ac:dyDescent="0.2">
      <c r="A93">
        <v>7</v>
      </c>
      <c r="B93" t="s">
        <v>7</v>
      </c>
      <c r="C93">
        <v>20360</v>
      </c>
      <c r="D93">
        <v>8.6370041040000007</v>
      </c>
      <c r="E93">
        <v>3.4188110043048598</v>
      </c>
      <c r="F93">
        <v>14.251180907564544</v>
      </c>
      <c r="G93">
        <v>5.9981638517654501</v>
      </c>
      <c r="H93">
        <v>-0.92173663766666702</v>
      </c>
      <c r="I93">
        <v>4.4376468974674301</v>
      </c>
      <c r="J93">
        <v>9.3200389396782395</v>
      </c>
      <c r="K93">
        <v>3.9721089067511302</v>
      </c>
      <c r="L93">
        <f t="shared" si="6"/>
        <v>19.437646897467431</v>
      </c>
      <c r="M93">
        <f t="shared" si="7"/>
        <v>9.3200389396782395</v>
      </c>
      <c r="N93">
        <v>-0.74881909243545597</v>
      </c>
      <c r="O93">
        <v>5.9981638517654501</v>
      </c>
      <c r="P93">
        <v>13.36374013</v>
      </c>
      <c r="Q93">
        <v>7.5547773889999998</v>
      </c>
      <c r="R93">
        <v>19.180590299999999</v>
      </c>
      <c r="S93">
        <f t="shared" si="8"/>
        <v>0</v>
      </c>
      <c r="T93">
        <v>23.273467587933698</v>
      </c>
      <c r="U93">
        <v>21.788894447223601</v>
      </c>
      <c r="V93">
        <v>24.7653826913457</v>
      </c>
      <c r="W93">
        <f t="shared" si="9"/>
        <v>1.4845731407100971</v>
      </c>
      <c r="X93">
        <v>4.2484730844036198</v>
      </c>
      <c r="Y93">
        <v>2.13906953476739</v>
      </c>
      <c r="Z93">
        <v>6.32116058029015</v>
      </c>
      <c r="AA93">
        <f t="shared" si="10"/>
        <v>2.1094035496362298</v>
      </c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</row>
    <row r="94" spans="1:55" x14ac:dyDescent="0.2">
      <c r="A94">
        <v>7</v>
      </c>
      <c r="B94" t="s">
        <v>7</v>
      </c>
      <c r="C94">
        <v>20497</v>
      </c>
      <c r="D94">
        <v>6.8464477993333297</v>
      </c>
      <c r="E94">
        <v>2.36379718216127</v>
      </c>
      <c r="F94">
        <v>12.666244680495319</v>
      </c>
      <c r="G94">
        <v>5.9982065584008604</v>
      </c>
      <c r="H94">
        <v>-1.658644537</v>
      </c>
      <c r="I94">
        <v>3.1118359861613301</v>
      </c>
      <c r="J94">
        <v>7.84490203662335</v>
      </c>
      <c r="K94">
        <v>3.9721937063708199</v>
      </c>
      <c r="L94">
        <f t="shared" si="6"/>
        <v>18.111835986161331</v>
      </c>
      <c r="M94">
        <f t="shared" si="7"/>
        <v>7.84490203662335</v>
      </c>
      <c r="N94">
        <v>-2.3337553195046801</v>
      </c>
      <c r="O94">
        <v>5.9982065584008604</v>
      </c>
      <c r="P94">
        <v>9.9072794910000006</v>
      </c>
      <c r="Q94">
        <v>1.7558779390000001</v>
      </c>
      <c r="R94">
        <v>18.060030019999999</v>
      </c>
      <c r="S94">
        <f t="shared" si="8"/>
        <v>0</v>
      </c>
      <c r="T94">
        <v>23.7200589633505</v>
      </c>
      <c r="U94">
        <v>22.0140070035017</v>
      </c>
      <c r="V94">
        <v>25.415707853927</v>
      </c>
      <c r="W94">
        <f t="shared" si="9"/>
        <v>1.7060519598488</v>
      </c>
      <c r="X94">
        <v>3.5036486083664702</v>
      </c>
      <c r="Y94">
        <v>1.07453726863432</v>
      </c>
      <c r="Z94">
        <v>5.9029514757378703</v>
      </c>
      <c r="AA94">
        <f t="shared" si="10"/>
        <v>2.4291113397321502</v>
      </c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</row>
    <row r="95" spans="1:55" x14ac:dyDescent="0.2">
      <c r="A95">
        <v>7</v>
      </c>
      <c r="B95" t="s">
        <v>7</v>
      </c>
      <c r="C95">
        <v>20771</v>
      </c>
      <c r="D95">
        <v>5.0719404056666697</v>
      </c>
      <c r="E95">
        <v>3.1562671977053798</v>
      </c>
      <c r="F95">
        <v>11.71477552477376</v>
      </c>
      <c r="G95">
        <v>5.9988892314614102</v>
      </c>
      <c r="H95">
        <v>-10.8435628793333</v>
      </c>
      <c r="I95">
        <v>5.61417373041236</v>
      </c>
      <c r="J95">
        <v>7.8788962932249103</v>
      </c>
      <c r="K95">
        <v>3.9727257096794499</v>
      </c>
      <c r="L95">
        <f t="shared" si="6"/>
        <v>20.614173730412361</v>
      </c>
      <c r="M95">
        <f t="shared" si="7"/>
        <v>7.8788962932249103</v>
      </c>
      <c r="N95">
        <v>-3.2852244752262401</v>
      </c>
      <c r="O95">
        <v>5.9988892314614102</v>
      </c>
      <c r="P95">
        <v>12.31431626</v>
      </c>
      <c r="Q95">
        <v>3.8289144570000002</v>
      </c>
      <c r="R95">
        <v>20.805402699999998</v>
      </c>
      <c r="S95">
        <f t="shared" si="8"/>
        <v>0</v>
      </c>
      <c r="T95">
        <v>22.873740343552601</v>
      </c>
      <c r="U95">
        <v>21.238619309654801</v>
      </c>
      <c r="V95">
        <v>24.490245122561301</v>
      </c>
      <c r="W95">
        <f t="shared" si="9"/>
        <v>1.6351210338977999</v>
      </c>
      <c r="X95">
        <v>3.9452491060495301</v>
      </c>
      <c r="Y95">
        <v>1.6448224112056</v>
      </c>
      <c r="Z95">
        <v>6.2831415707853999</v>
      </c>
      <c r="AA95">
        <f t="shared" si="10"/>
        <v>2.3004266948439298</v>
      </c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</row>
    <row r="96" spans="1:55" x14ac:dyDescent="0.2">
      <c r="A96">
        <v>7</v>
      </c>
      <c r="B96" t="s">
        <v>7</v>
      </c>
      <c r="C96">
        <v>20909</v>
      </c>
      <c r="D96">
        <v>14.983549333333301</v>
      </c>
      <c r="E96">
        <v>3.3428103506270102</v>
      </c>
      <c r="F96">
        <v>16.14318774536299</v>
      </c>
      <c r="G96">
        <v>6.04717982653563</v>
      </c>
      <c r="H96">
        <v>6.2056444486666704</v>
      </c>
      <c r="I96">
        <v>4.6066777257591403</v>
      </c>
      <c r="J96">
        <v>11.1136260263366</v>
      </c>
      <c r="K96">
        <v>4.0128768247600997</v>
      </c>
      <c r="L96">
        <f t="shared" si="6"/>
        <v>19.606677725759141</v>
      </c>
      <c r="M96">
        <f t="shared" si="7"/>
        <v>11.1136260263366</v>
      </c>
      <c r="N96">
        <v>1.1431877453629899</v>
      </c>
      <c r="O96">
        <v>6.04717982653563</v>
      </c>
      <c r="P96">
        <v>13.194494389999999</v>
      </c>
      <c r="Q96">
        <v>6.322161081</v>
      </c>
      <c r="R96">
        <v>20.077038519999999</v>
      </c>
      <c r="S96">
        <f t="shared" si="8"/>
        <v>0</v>
      </c>
      <c r="T96">
        <v>23.4512046594586</v>
      </c>
      <c r="U96">
        <v>21.763881940970499</v>
      </c>
      <c r="V96">
        <v>25.1155577788894</v>
      </c>
      <c r="W96">
        <f t="shared" si="9"/>
        <v>1.687322718488101</v>
      </c>
      <c r="X96">
        <v>4.4023016022437904</v>
      </c>
      <c r="Y96">
        <v>2.0250125062531299</v>
      </c>
      <c r="Z96">
        <v>6.7773886943471702</v>
      </c>
      <c r="AA96">
        <f t="shared" si="10"/>
        <v>2.3772890959906605</v>
      </c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</row>
    <row r="97" spans="1:55" x14ac:dyDescent="0.2">
      <c r="A97">
        <v>7</v>
      </c>
      <c r="B97" t="s">
        <v>7</v>
      </c>
      <c r="C97">
        <v>21071</v>
      </c>
      <c r="D97">
        <v>5.0719404056666697</v>
      </c>
      <c r="E97">
        <v>3.1542875074659902</v>
      </c>
      <c r="F97">
        <v>14.457297287694303</v>
      </c>
      <c r="G97">
        <v>6.0563794901974397</v>
      </c>
      <c r="H97">
        <v>-10.8435628793333</v>
      </c>
      <c r="I97">
        <v>5.5712390933779803</v>
      </c>
      <c r="J97">
        <v>10.073146488016</v>
      </c>
      <c r="K97">
        <v>4.0184962818305596</v>
      </c>
      <c r="L97">
        <f t="shared" si="6"/>
        <v>20.571239093377979</v>
      </c>
      <c r="M97">
        <f t="shared" si="7"/>
        <v>10.073146488016</v>
      </c>
      <c r="N97">
        <v>-0.542702712305697</v>
      </c>
      <c r="O97">
        <v>6.0563794901974397</v>
      </c>
      <c r="P97">
        <v>11.199688249999999</v>
      </c>
      <c r="Q97">
        <v>1.475737869</v>
      </c>
      <c r="R97">
        <v>20.94547274</v>
      </c>
      <c r="S97">
        <f t="shared" si="8"/>
        <v>0</v>
      </c>
      <c r="T97">
        <v>22.908135987361401</v>
      </c>
      <c r="U97">
        <v>21.263631815907999</v>
      </c>
      <c r="V97">
        <v>24.540270135067502</v>
      </c>
      <c r="W97">
        <f t="shared" si="9"/>
        <v>1.6445041714534021</v>
      </c>
      <c r="X97">
        <v>4.0739764341913203</v>
      </c>
      <c r="Y97">
        <v>1.7588794397198599</v>
      </c>
      <c r="Z97">
        <v>6.3971985992996601</v>
      </c>
      <c r="AA97">
        <f t="shared" si="10"/>
        <v>2.3150969944714603</v>
      </c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</row>
    <row r="98" spans="1:55" x14ac:dyDescent="0.2">
      <c r="A98">
        <v>7</v>
      </c>
      <c r="B98" t="s">
        <v>7</v>
      </c>
      <c r="C98">
        <v>21516</v>
      </c>
      <c r="D98">
        <v>10.844973655</v>
      </c>
      <c r="E98">
        <v>3.1800119213034201</v>
      </c>
      <c r="F98">
        <v>14.258126731872498</v>
      </c>
      <c r="G98">
        <v>5.9990345511532901</v>
      </c>
      <c r="H98">
        <v>1.93343321466667</v>
      </c>
      <c r="I98">
        <v>3.33145380106824</v>
      </c>
      <c r="J98">
        <v>9.6603248636396106</v>
      </c>
      <c r="K98">
        <v>3.9727767045141098</v>
      </c>
      <c r="L98">
        <f t="shared" si="6"/>
        <v>18.331453801068239</v>
      </c>
      <c r="M98">
        <f t="shared" si="7"/>
        <v>9.6603248636396106</v>
      </c>
      <c r="N98">
        <v>-0.74187326812750298</v>
      </c>
      <c r="O98">
        <v>5.9990345511532901</v>
      </c>
      <c r="P98">
        <v>13.45663628</v>
      </c>
      <c r="Q98">
        <v>5.5657828909999996</v>
      </c>
      <c r="R98">
        <v>21.337668829999998</v>
      </c>
      <c r="S98">
        <f t="shared" si="8"/>
        <v>0</v>
      </c>
      <c r="T98">
        <v>22.692966364836</v>
      </c>
      <c r="U98">
        <v>21.438719359679801</v>
      </c>
      <c r="V98">
        <v>23.939969984992501</v>
      </c>
      <c r="W98">
        <f t="shared" si="9"/>
        <v>1.2542470051561985</v>
      </c>
      <c r="X98">
        <v>5.5423636053219703</v>
      </c>
      <c r="Y98">
        <v>3.9639819909954999</v>
      </c>
      <c r="Z98">
        <v>7.1575787893946998</v>
      </c>
      <c r="AA98">
        <f t="shared" si="10"/>
        <v>1.5783816143264704</v>
      </c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</row>
    <row r="99" spans="1:55" x14ac:dyDescent="0.2">
      <c r="A99">
        <v>7</v>
      </c>
      <c r="B99" t="s">
        <v>7</v>
      </c>
      <c r="C99">
        <v>21880</v>
      </c>
      <c r="D99">
        <v>8.22035457733333</v>
      </c>
      <c r="E99">
        <v>2.8461979335610699</v>
      </c>
      <c r="F99">
        <v>12.07771540026536</v>
      </c>
      <c r="G99">
        <v>5.9976572698832999</v>
      </c>
      <c r="H99">
        <v>-3.33763639133333</v>
      </c>
      <c r="I99">
        <v>4.2771323504228898</v>
      </c>
      <c r="J99">
        <v>7.8374069638621</v>
      </c>
      <c r="K99">
        <v>3.97200424697118</v>
      </c>
      <c r="L99">
        <f t="shared" si="6"/>
        <v>19.277132350422889</v>
      </c>
      <c r="M99">
        <f t="shared" si="7"/>
        <v>7.8374069638621</v>
      </c>
      <c r="N99">
        <v>-2.9222845997346401</v>
      </c>
      <c r="O99">
        <v>5.9976572698832999</v>
      </c>
      <c r="P99">
        <v>12.82522157</v>
      </c>
      <c r="Q99">
        <v>6.2661330670000002</v>
      </c>
      <c r="R99">
        <v>19.376688340000001</v>
      </c>
      <c r="S99">
        <f t="shared" si="8"/>
        <v>0</v>
      </c>
      <c r="T99">
        <v>22.669176770375</v>
      </c>
      <c r="U99">
        <v>21.8139069534767</v>
      </c>
      <c r="V99">
        <v>23.539769884942501</v>
      </c>
      <c r="W99">
        <f t="shared" si="9"/>
        <v>0.85526981689829995</v>
      </c>
      <c r="X99">
        <v>5.1921773465817598</v>
      </c>
      <c r="Y99">
        <v>4.0780390195097604</v>
      </c>
      <c r="Z99">
        <v>6.2831415707853999</v>
      </c>
      <c r="AA99">
        <f t="shared" si="10"/>
        <v>1.1141383270719993</v>
      </c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</row>
    <row r="100" spans="1:55" x14ac:dyDescent="0.2">
      <c r="A100">
        <v>7</v>
      </c>
      <c r="B100" t="s">
        <v>7</v>
      </c>
      <c r="C100">
        <v>22017</v>
      </c>
      <c r="D100">
        <v>10.001526220666699</v>
      </c>
      <c r="E100">
        <v>3.1518205337756</v>
      </c>
      <c r="F100">
        <v>12.10158683178873</v>
      </c>
      <c r="G100">
        <v>5.9985677568293596</v>
      </c>
      <c r="H100">
        <v>-1.60862592866667</v>
      </c>
      <c r="I100">
        <v>4.5978882043417499</v>
      </c>
      <c r="J100">
        <v>8.1135282473356707</v>
      </c>
      <c r="K100">
        <v>3.9726304965507699</v>
      </c>
      <c r="L100">
        <f t="shared" si="6"/>
        <v>19.59788820434175</v>
      </c>
      <c r="M100">
        <f t="shared" si="7"/>
        <v>8.1135282473356707</v>
      </c>
      <c r="N100">
        <v>-2.8984131682112699</v>
      </c>
      <c r="O100">
        <v>5.9985677568293596</v>
      </c>
      <c r="P100">
        <v>10.62697174</v>
      </c>
      <c r="Q100">
        <v>2.5402701350000001</v>
      </c>
      <c r="R100">
        <v>18.704352180000001</v>
      </c>
      <c r="S100">
        <f t="shared" si="8"/>
        <v>0</v>
      </c>
      <c r="T100">
        <v>22.9556258032747</v>
      </c>
      <c r="U100">
        <v>21.488744372186101</v>
      </c>
      <c r="V100">
        <v>24.440220110055002</v>
      </c>
      <c r="W100">
        <f t="shared" si="9"/>
        <v>1.4668814310885985</v>
      </c>
      <c r="X100">
        <v>5.1212923251509403</v>
      </c>
      <c r="Y100">
        <v>3.2416208104052102</v>
      </c>
      <c r="Z100">
        <v>7.0055027513756896</v>
      </c>
      <c r="AA100">
        <f t="shared" si="10"/>
        <v>1.8796715147457301</v>
      </c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</row>
    <row r="101" spans="1:55" x14ac:dyDescent="0.2">
      <c r="A101">
        <v>7</v>
      </c>
      <c r="B101" t="s">
        <v>7</v>
      </c>
      <c r="C101">
        <v>22266</v>
      </c>
      <c r="D101">
        <v>5.0719404056666697</v>
      </c>
      <c r="E101">
        <v>3.3822149656208098</v>
      </c>
      <c r="F101">
        <v>12.07058851482844</v>
      </c>
      <c r="G101">
        <v>5.9990566007166102</v>
      </c>
      <c r="H101">
        <v>-10.8435628793333</v>
      </c>
      <c r="I101">
        <v>6.18678375021201</v>
      </c>
      <c r="J101">
        <v>8.3242124070818306</v>
      </c>
      <c r="K101">
        <v>3.97320913754892</v>
      </c>
      <c r="L101">
        <f t="shared" si="6"/>
        <v>21.186783750212008</v>
      </c>
      <c r="M101">
        <f t="shared" si="7"/>
        <v>8.3242124070818306</v>
      </c>
      <c r="N101">
        <v>-2.9294114851715598</v>
      </c>
      <c r="O101">
        <v>5.9990566007166102</v>
      </c>
      <c r="P101">
        <v>11.86530885</v>
      </c>
      <c r="Q101">
        <v>2.8204102049999999</v>
      </c>
      <c r="R101">
        <v>20.91745873</v>
      </c>
      <c r="S101">
        <f t="shared" si="8"/>
        <v>0</v>
      </c>
      <c r="T101">
        <v>22.5937517375156</v>
      </c>
      <c r="U101">
        <v>21.013506753376699</v>
      </c>
      <c r="V101">
        <v>24.190095047523801</v>
      </c>
      <c r="W101">
        <f t="shared" si="9"/>
        <v>1.5802449841389006</v>
      </c>
      <c r="X101">
        <v>4.0786716840504997</v>
      </c>
      <c r="Y101">
        <v>2.1010505252626399</v>
      </c>
      <c r="Z101">
        <v>6.0930465232616298</v>
      </c>
      <c r="AA101">
        <f t="shared" si="10"/>
        <v>1.9776211587878598</v>
      </c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</row>
    <row r="102" spans="1:55" x14ac:dyDescent="0.2">
      <c r="A102">
        <v>7</v>
      </c>
      <c r="B102" t="s">
        <v>7</v>
      </c>
      <c r="C102">
        <v>22404</v>
      </c>
      <c r="D102">
        <v>4.5888262739999996</v>
      </c>
      <c r="E102">
        <v>3.43111300521536</v>
      </c>
      <c r="F102">
        <v>10.24218553611362</v>
      </c>
      <c r="G102">
        <v>5.9985311312532801</v>
      </c>
      <c r="H102">
        <v>-6.99735561166667</v>
      </c>
      <c r="I102">
        <v>5.52866021391009</v>
      </c>
      <c r="J102">
        <v>6.7048815688463401</v>
      </c>
      <c r="K102">
        <v>3.9725432508287102</v>
      </c>
      <c r="L102">
        <f t="shared" si="6"/>
        <v>20.52866021391009</v>
      </c>
      <c r="M102">
        <f t="shared" si="7"/>
        <v>6.7048815688463401</v>
      </c>
      <c r="N102">
        <v>-4.7578144638863797</v>
      </c>
      <c r="O102">
        <v>5.9985311312532801</v>
      </c>
      <c r="P102">
        <v>13.19264156</v>
      </c>
      <c r="Q102">
        <v>3.884942471</v>
      </c>
      <c r="R102">
        <v>22.486243120000001</v>
      </c>
      <c r="S102">
        <f t="shared" si="8"/>
        <v>0</v>
      </c>
      <c r="T102">
        <v>23.8244299154629</v>
      </c>
      <c r="U102">
        <v>21.588794397198601</v>
      </c>
      <c r="V102">
        <v>26.041020510255098</v>
      </c>
      <c r="W102">
        <f t="shared" si="9"/>
        <v>2.2356355182642993</v>
      </c>
      <c r="X102">
        <v>-0.161927679847432</v>
      </c>
      <c r="Y102">
        <v>-4.2481240620310103</v>
      </c>
      <c r="Z102">
        <v>3.9259629814907502</v>
      </c>
      <c r="AA102">
        <f t="shared" si="10"/>
        <v>4.0861963821835783</v>
      </c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</row>
    <row r="103" spans="1:55" x14ac:dyDescent="0.2">
      <c r="A103">
        <v>7</v>
      </c>
      <c r="B103" t="s">
        <v>7</v>
      </c>
      <c r="C103">
        <v>22519</v>
      </c>
      <c r="D103">
        <v>6.7099115139999999</v>
      </c>
      <c r="E103">
        <v>2.2278546240330099</v>
      </c>
      <c r="F103">
        <v>13.31873620900633</v>
      </c>
      <c r="G103">
        <v>6.0436420313545502</v>
      </c>
      <c r="H103">
        <v>-2.6933682760000002</v>
      </c>
      <c r="I103">
        <v>3.72973999374577</v>
      </c>
      <c r="J103">
        <v>8.8393947395533097</v>
      </c>
      <c r="K103">
        <v>4.0097993686114304</v>
      </c>
      <c r="L103">
        <f t="shared" si="6"/>
        <v>18.72973999374577</v>
      </c>
      <c r="M103">
        <f t="shared" si="7"/>
        <v>8.8393947395533097</v>
      </c>
      <c r="N103">
        <v>-1.6812637909936701</v>
      </c>
      <c r="O103">
        <v>6.0436420313545502</v>
      </c>
      <c r="P103">
        <v>11.50788979</v>
      </c>
      <c r="Q103">
        <v>2.3721860929999998</v>
      </c>
      <c r="R103">
        <v>20.637318659999998</v>
      </c>
      <c r="S103">
        <f t="shared" si="8"/>
        <v>0</v>
      </c>
      <c r="T103">
        <v>23.2010663041128</v>
      </c>
      <c r="U103">
        <v>21.638819409704901</v>
      </c>
      <c r="V103">
        <v>24.7653826913457</v>
      </c>
      <c r="W103">
        <f t="shared" si="9"/>
        <v>1.5622468944078989</v>
      </c>
      <c r="X103">
        <v>3.11495706440023</v>
      </c>
      <c r="Y103">
        <v>0.73236618309154999</v>
      </c>
      <c r="Z103">
        <v>5.5227613806903504</v>
      </c>
      <c r="AA103">
        <f t="shared" si="10"/>
        <v>2.3825908813086798</v>
      </c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</row>
    <row r="104" spans="1:55" x14ac:dyDescent="0.2">
      <c r="A104">
        <v>7</v>
      </c>
      <c r="B104" t="s">
        <v>7</v>
      </c>
      <c r="C104">
        <v>22775</v>
      </c>
      <c r="D104">
        <v>7.5598928426666703</v>
      </c>
      <c r="E104">
        <v>2.6788760072263198</v>
      </c>
      <c r="F104">
        <v>13.097842021879909</v>
      </c>
      <c r="G104">
        <v>6.0444933519427497</v>
      </c>
      <c r="H104">
        <v>-1.33124194533333</v>
      </c>
      <c r="I104">
        <v>3.6767632509329502</v>
      </c>
      <c r="J104">
        <v>8.5206700632604999</v>
      </c>
      <c r="K104">
        <v>4.0105709296977299</v>
      </c>
      <c r="L104">
        <f t="shared" si="6"/>
        <v>18.67676325093295</v>
      </c>
      <c r="M104">
        <f t="shared" si="7"/>
        <v>8.5206700632604999</v>
      </c>
      <c r="N104">
        <v>-1.9021579781200899</v>
      </c>
      <c r="O104">
        <v>6.0444933519427497</v>
      </c>
      <c r="P104">
        <v>10.802778549999999</v>
      </c>
      <c r="Q104">
        <v>2.1480740370000002</v>
      </c>
      <c r="R104">
        <v>19.46073037</v>
      </c>
      <c r="S104">
        <f t="shared" si="8"/>
        <v>0</v>
      </c>
      <c r="T104">
        <v>23.3785446858063</v>
      </c>
      <c r="U104">
        <v>21.838919459729901</v>
      </c>
      <c r="V104">
        <v>24.940470235117601</v>
      </c>
      <c r="W104">
        <f t="shared" si="9"/>
        <v>1.5396252260763994</v>
      </c>
      <c r="X104">
        <v>3.3563834428811199</v>
      </c>
      <c r="Y104">
        <v>1.0365182591295601</v>
      </c>
      <c r="Z104">
        <v>5.7128564282141099</v>
      </c>
      <c r="AA104">
        <f t="shared" si="10"/>
        <v>2.3198651837515598</v>
      </c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</row>
    <row r="105" spans="1:55" x14ac:dyDescent="0.2">
      <c r="A105">
        <v>7</v>
      </c>
      <c r="B105" t="s">
        <v>7</v>
      </c>
      <c r="C105">
        <v>22913</v>
      </c>
      <c r="D105">
        <v>7.7260232833333298</v>
      </c>
      <c r="E105">
        <v>3.3815554747603498</v>
      </c>
      <c r="F105">
        <v>11.961150113440731</v>
      </c>
      <c r="G105">
        <v>5.9978573589312996</v>
      </c>
      <c r="H105">
        <v>-0.47936725633333299</v>
      </c>
      <c r="I105">
        <v>3.8647708927575</v>
      </c>
      <c r="J105">
        <v>7.7174446804219397</v>
      </c>
      <c r="K105">
        <v>3.97199248667535</v>
      </c>
      <c r="L105">
        <f t="shared" si="6"/>
        <v>18.864770892757498</v>
      </c>
      <c r="M105">
        <f t="shared" si="7"/>
        <v>7.7174446804219397</v>
      </c>
      <c r="N105">
        <v>-3.0388498865592699</v>
      </c>
      <c r="O105">
        <v>5.9978573589312996</v>
      </c>
      <c r="P105">
        <v>12.404478279999999</v>
      </c>
      <c r="Q105">
        <v>5.5657828909999996</v>
      </c>
      <c r="R105">
        <v>19.26463232</v>
      </c>
      <c r="S105">
        <f t="shared" si="8"/>
        <v>0</v>
      </c>
      <c r="T105">
        <v>22.753100319923</v>
      </c>
      <c r="U105">
        <v>21.6138069034517</v>
      </c>
      <c r="V105">
        <v>23.889944972486202</v>
      </c>
      <c r="W105">
        <f t="shared" si="9"/>
        <v>1.1392934164713004</v>
      </c>
      <c r="X105">
        <v>5.5363090600386196</v>
      </c>
      <c r="Y105">
        <v>4.1160580290145097</v>
      </c>
      <c r="Z105">
        <v>6.9674837418709403</v>
      </c>
      <c r="AA105">
        <f t="shared" si="10"/>
        <v>1.4202510310241099</v>
      </c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</row>
    <row r="106" spans="1:55" x14ac:dyDescent="0.2">
      <c r="A106">
        <v>7</v>
      </c>
      <c r="B106" t="s">
        <v>7</v>
      </c>
      <c r="C106">
        <v>23266</v>
      </c>
      <c r="D106">
        <v>9.6246660133333304</v>
      </c>
      <c r="E106">
        <v>2.71394198541687</v>
      </c>
      <c r="F106">
        <v>15.144351345807898</v>
      </c>
      <c r="G106">
        <v>6.0591064190494803</v>
      </c>
      <c r="H106">
        <v>0.18839182433333301</v>
      </c>
      <c r="I106">
        <v>3.0075808429775499</v>
      </c>
      <c r="J106">
        <v>9.7038656108262096</v>
      </c>
      <c r="K106">
        <v>4.0238989619019598</v>
      </c>
      <c r="L106">
        <f t="shared" si="6"/>
        <v>18.00758084297755</v>
      </c>
      <c r="M106">
        <f t="shared" si="7"/>
        <v>9.7038656108262096</v>
      </c>
      <c r="N106">
        <v>0.14435134580789899</v>
      </c>
      <c r="O106">
        <v>6.0591064190494803</v>
      </c>
      <c r="P106">
        <v>7.6445667630000003</v>
      </c>
      <c r="Q106">
        <v>-0.51325662800000005</v>
      </c>
      <c r="R106">
        <v>15.81890945</v>
      </c>
      <c r="S106">
        <f t="shared" si="8"/>
        <v>0</v>
      </c>
      <c r="T106">
        <v>23.098094632133499</v>
      </c>
      <c r="U106">
        <v>21.588794397198601</v>
      </c>
      <c r="V106">
        <v>24.590295147573801</v>
      </c>
      <c r="W106">
        <f t="shared" si="9"/>
        <v>1.5093002349348978</v>
      </c>
      <c r="X106">
        <v>5.02593157460685</v>
      </c>
      <c r="Y106">
        <v>3.0515257628814498</v>
      </c>
      <c r="Z106">
        <v>7.0055027513756896</v>
      </c>
      <c r="AA106">
        <f t="shared" si="10"/>
        <v>1.9744058117254002</v>
      </c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</row>
    <row r="107" spans="1:55" x14ac:dyDescent="0.2">
      <c r="A107">
        <v>7</v>
      </c>
      <c r="B107" t="s">
        <v>7</v>
      </c>
      <c r="C107">
        <v>24315</v>
      </c>
      <c r="D107">
        <v>8.6370041040000007</v>
      </c>
      <c r="E107">
        <v>3.4188110043048598</v>
      </c>
      <c r="F107">
        <v>14.251180907564544</v>
      </c>
      <c r="G107">
        <v>5.9981638517654501</v>
      </c>
      <c r="H107">
        <v>-0.92173663766666702</v>
      </c>
      <c r="I107">
        <v>4.4376468974674301</v>
      </c>
      <c r="J107">
        <v>9.3200389396782395</v>
      </c>
      <c r="K107">
        <v>3.9721089067511302</v>
      </c>
      <c r="L107">
        <f t="shared" si="6"/>
        <v>19.437646897467431</v>
      </c>
      <c r="M107">
        <f t="shared" si="7"/>
        <v>9.3200389396782395</v>
      </c>
      <c r="N107">
        <v>-0.74881909243545597</v>
      </c>
      <c r="O107">
        <v>5.9981638517654501</v>
      </c>
      <c r="P107">
        <v>13.36374013</v>
      </c>
      <c r="Q107">
        <v>7.5547773889999998</v>
      </c>
      <c r="R107">
        <v>19.180590299999999</v>
      </c>
      <c r="S107">
        <f t="shared" si="8"/>
        <v>0</v>
      </c>
      <c r="T107">
        <v>23.273467587933698</v>
      </c>
      <c r="U107">
        <v>21.788894447223601</v>
      </c>
      <c r="V107">
        <v>24.7653826913457</v>
      </c>
      <c r="W107">
        <f t="shared" si="9"/>
        <v>1.4845731407100971</v>
      </c>
      <c r="X107">
        <v>4.2484730844036198</v>
      </c>
      <c r="Y107">
        <v>2.13906953476739</v>
      </c>
      <c r="Z107">
        <v>6.32116058029015</v>
      </c>
      <c r="AA107">
        <f t="shared" si="10"/>
        <v>2.1094035496362298</v>
      </c>
      <c r="AJ107" s="31">
        <f>AVERAGE(D75:D105)</f>
        <v>6.7659597548279544</v>
      </c>
      <c r="AK107" s="31" cm="1">
        <f t="array" ref="AK107">1.96 / SQRT(SUM(1/E75:E105^2))</f>
        <v>1.1133995464096431</v>
      </c>
      <c r="AL107" s="31">
        <f>AVERAGE(F75:F105)</f>
        <v>12.297338672984097</v>
      </c>
      <c r="AM107" s="31" cm="1">
        <f t="array" ref="AM107">1.96 / SQRT(SUM(1/G75:G105^2))</f>
        <v>2.1156244742805117</v>
      </c>
      <c r="AN107" s="31">
        <f>AVERAGE(H75:H105)</f>
        <v>-4.2021376512580639</v>
      </c>
      <c r="AO107" s="31" cm="1">
        <f t="array" ref="AO107">1.96 / SQRT(SUM(1/I75:I105^2))</f>
        <v>1.487336672561794</v>
      </c>
      <c r="AP107" s="31">
        <f>AVERAGE(J75:J105)</f>
        <v>8.0629049965137671</v>
      </c>
      <c r="AQ107" s="31" cm="1">
        <f t="array" ref="AQ107">1.96 / SQRT(SUM(1/K75:K105^2))</f>
        <v>1.4016701344825542</v>
      </c>
      <c r="AR107" s="31">
        <f>AVERAGE(L75:L105)</f>
        <v>19.725781687060291</v>
      </c>
      <c r="AS107" s="31" cm="1">
        <f t="array" ref="AS107">1.96 / SQRT(SUM(1/M75:M105^2))</f>
        <v>2.7778683960911308</v>
      </c>
      <c r="AT107" s="31">
        <f>AVERAGE(N75:N105)</f>
        <v>-2.7026613270158997</v>
      </c>
      <c r="AU107" s="31" cm="1">
        <f t="array" ref="AU107">1.96 / SQRT(SUM(1/O75:O105^2))</f>
        <v>2.1156244742805117</v>
      </c>
      <c r="AV107" s="31">
        <f>AVERAGE(P75:P105)</f>
        <v>11.526697568387096</v>
      </c>
      <c r="AW107" s="31" t="e" cm="1">
        <f t="array" ref="AW107">1.96 / SQRT(SUM(1/S75:S105^2))</f>
        <v>#DIV/0!</v>
      </c>
      <c r="AX107" s="31">
        <f>AVERAGE(R75:R105)</f>
        <v>19.81406832548387</v>
      </c>
      <c r="AY107" s="31" cm="1">
        <f t="array" ref="AY107">1.96 / SQRT(SUM(1/W75:W105^2))</f>
        <v>0.53688952811671176</v>
      </c>
      <c r="AZ107" s="31">
        <f>AVERAGE(X75:X105)</f>
        <v>3.3613732808733632</v>
      </c>
      <c r="BA107" s="31" cm="1">
        <f t="array" ref="BA107">1.96 / SQRT(SUM(1/AA75:AA105^2))</f>
        <v>0.71884606483723412</v>
      </c>
      <c r="BB107" s="31"/>
      <c r="BC107" s="31"/>
    </row>
    <row r="108" spans="1:55" x14ac:dyDescent="0.2">
      <c r="A108">
        <v>7</v>
      </c>
      <c r="B108" t="s">
        <v>7</v>
      </c>
      <c r="C108">
        <v>24474</v>
      </c>
      <c r="D108">
        <v>6.8464477993333297</v>
      </c>
      <c r="E108">
        <v>2.36379718216127</v>
      </c>
      <c r="F108">
        <v>12.666244680495319</v>
      </c>
      <c r="G108">
        <v>5.9982065584008604</v>
      </c>
      <c r="H108">
        <v>-1.658644537</v>
      </c>
      <c r="I108">
        <v>3.1118359861613301</v>
      </c>
      <c r="J108">
        <v>7.84490203662335</v>
      </c>
      <c r="K108">
        <v>3.9721937063708199</v>
      </c>
      <c r="L108">
        <f t="shared" si="6"/>
        <v>18.111835986161331</v>
      </c>
      <c r="M108">
        <f t="shared" si="7"/>
        <v>7.84490203662335</v>
      </c>
      <c r="N108">
        <v>-2.3337553195046801</v>
      </c>
      <c r="O108">
        <v>5.9982065584008604</v>
      </c>
      <c r="P108">
        <v>9.9072794910000006</v>
      </c>
      <c r="Q108">
        <v>1.7558779390000001</v>
      </c>
      <c r="R108">
        <v>18.060030019999999</v>
      </c>
      <c r="S108">
        <f t="shared" si="8"/>
        <v>0</v>
      </c>
      <c r="T108">
        <v>23.7200589633505</v>
      </c>
      <c r="U108">
        <v>22.0140070035017</v>
      </c>
      <c r="V108">
        <v>25.415707853927</v>
      </c>
      <c r="W108">
        <f t="shared" si="9"/>
        <v>1.7060519598488</v>
      </c>
      <c r="X108">
        <v>3.5036486083664702</v>
      </c>
      <c r="Y108">
        <v>1.07453726863432</v>
      </c>
      <c r="Z108">
        <v>5.9029514757378703</v>
      </c>
      <c r="AA108">
        <f t="shared" si="10"/>
        <v>2.4291113397321502</v>
      </c>
      <c r="AJ108" s="23">
        <f>AVERAGE(D72:D108)</f>
        <v>6.9189996483693665</v>
      </c>
      <c r="AK108" s="23" cm="1">
        <f t="array" ref="AK108">1.96 / SQRT(SUM(1/E72:E108^2))</f>
        <v>1.0087491781260025</v>
      </c>
      <c r="AL108" s="23">
        <f>AVERAGE(F72:F108)</f>
        <v>12.422999602633956</v>
      </c>
      <c r="AM108" s="23" cm="1">
        <f t="array" ref="AM108">1.96 / SQRT(SUM(1/G72:G108^2))</f>
        <v>1.9364255241924271</v>
      </c>
      <c r="AN108" s="23">
        <f>AVERAGE(H72:H108)</f>
        <v>-4.0083375967387376</v>
      </c>
      <c r="AO108" s="23" cm="1">
        <f t="array" ref="AO108">1.96 / SQRT(SUM(1/I72:I108^2))</f>
        <v>1.3367962295940548</v>
      </c>
      <c r="AP108" s="23">
        <f>AVERAGE(J72:J108)</f>
        <v>8.1111987001308652</v>
      </c>
      <c r="AQ108" s="23" cm="1">
        <f t="array" ref="AQ108">1.96 / SQRT(SUM(1/K72:K108^2))</f>
        <v>1.2829470280389104</v>
      </c>
      <c r="AR108" s="23">
        <f>AVERAGE(L72:L108)</f>
        <v>19.632597145615577</v>
      </c>
      <c r="AS108" s="23" cm="1">
        <f t="array" ref="AS108">1.96 / SQRT(SUM(1/M72:M108^2))</f>
        <v>2.5569846985538471</v>
      </c>
      <c r="AT108" s="23">
        <f>AVERAGE(N72:N108)</f>
        <v>-2.5770003973660405</v>
      </c>
      <c r="AU108" s="23" cm="1">
        <f t="array" ref="AU108">1.96 / SQRT(SUM(1/O72:O108^2))</f>
        <v>1.9364255241924271</v>
      </c>
      <c r="AV108" s="23">
        <f>AVERAGE(P72:P108)</f>
        <v>11.352018043324323</v>
      </c>
      <c r="AW108" s="23" t="e" cm="1">
        <f t="array" ref="AW108">1.96 / SQRT(SUM(1/S72:S108^2))</f>
        <v>#DIV/0!</v>
      </c>
      <c r="AX108" s="23">
        <f>AVERAGE(R72:R108)</f>
        <v>19.54098671054054</v>
      </c>
      <c r="AY108" s="23" cm="1">
        <f t="array" ref="AY108">1.96 / SQRT(SUM(1/W72:W108^2))</f>
        <v>0.49327895317047799</v>
      </c>
      <c r="AZ108" s="23">
        <f>AVERAGE(X72:X108)</f>
        <v>3.411228077108869</v>
      </c>
      <c r="BA108" s="23" cm="1">
        <f t="array" ref="BA108">1.96 / SQRT(SUM(1/AA72:AA108^2))</f>
        <v>0.66520468654545339</v>
      </c>
      <c r="BB108" s="23"/>
      <c r="BC108" s="23"/>
    </row>
    <row r="109" spans="1:55" x14ac:dyDescent="0.2">
      <c r="A109">
        <v>8</v>
      </c>
      <c r="B109" t="s">
        <v>205</v>
      </c>
      <c r="C109">
        <v>19478</v>
      </c>
      <c r="D109">
        <v>2.3848912683333299</v>
      </c>
      <c r="E109">
        <v>2.3918617113469698</v>
      </c>
      <c r="F109">
        <v>7.014918214213</v>
      </c>
      <c r="G109">
        <v>5.9994362219673798</v>
      </c>
      <c r="H109">
        <v>-16.516021729999999</v>
      </c>
      <c r="I109">
        <v>3.4670473511208102</v>
      </c>
      <c r="J109">
        <v>5.1024497383287803</v>
      </c>
      <c r="K109">
        <v>3.97318295539301</v>
      </c>
      <c r="L109">
        <f t="shared" si="6"/>
        <v>18.467047351120812</v>
      </c>
      <c r="M109">
        <f t="shared" si="7"/>
        <v>5.1024497383287803</v>
      </c>
      <c r="N109">
        <v>-7.985081785787</v>
      </c>
      <c r="O109">
        <v>5.9994362219673798</v>
      </c>
      <c r="P109">
        <v>13.439831590000001</v>
      </c>
      <c r="Q109">
        <v>5.2016007999999996</v>
      </c>
      <c r="R109">
        <v>21.701850929999999</v>
      </c>
      <c r="S109">
        <f t="shared" si="8"/>
        <v>0</v>
      </c>
      <c r="T109">
        <v>20.410430270999999</v>
      </c>
      <c r="U109">
        <v>18.612306153076499</v>
      </c>
      <c r="V109">
        <v>22.189094547273601</v>
      </c>
      <c r="W109">
        <f t="shared" si="9"/>
        <v>1.7981241179234999</v>
      </c>
      <c r="X109">
        <v>-5.8698270546677804</v>
      </c>
      <c r="Y109">
        <v>-11.2436218109055</v>
      </c>
      <c r="Z109">
        <v>-0.484242121060525</v>
      </c>
      <c r="AA109">
        <f t="shared" si="10"/>
        <v>5.3737947562377197</v>
      </c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</row>
    <row r="110" spans="1:55" x14ac:dyDescent="0.2">
      <c r="A110">
        <v>8</v>
      </c>
      <c r="B110" t="s">
        <v>205</v>
      </c>
      <c r="C110">
        <v>20474</v>
      </c>
      <c r="D110">
        <v>2.6396997073333299</v>
      </c>
      <c r="E110">
        <v>2.5829329052110901</v>
      </c>
      <c r="F110">
        <v>6.8216478305952197</v>
      </c>
      <c r="G110">
        <v>5.9992961406939704</v>
      </c>
      <c r="H110">
        <v>-17.187878926666698</v>
      </c>
      <c r="I110">
        <v>3.3944682421043701</v>
      </c>
      <c r="J110">
        <v>4.9171493121965399</v>
      </c>
      <c r="K110">
        <v>3.9730548028559198</v>
      </c>
      <c r="L110">
        <f t="shared" si="6"/>
        <v>18.39446824210437</v>
      </c>
      <c r="M110">
        <f t="shared" si="7"/>
        <v>4.9171493121965399</v>
      </c>
      <c r="N110">
        <v>-8.1783521694047803</v>
      </c>
      <c r="O110">
        <v>5.9992961406939704</v>
      </c>
      <c r="P110">
        <v>12.930161030000001</v>
      </c>
      <c r="Q110">
        <v>4.3051525760000002</v>
      </c>
      <c r="R110">
        <v>21.533766880000002</v>
      </c>
      <c r="S110">
        <f t="shared" si="8"/>
        <v>0</v>
      </c>
      <c r="T110">
        <v>20.929989854079601</v>
      </c>
      <c r="U110">
        <v>19.287643821911001</v>
      </c>
      <c r="V110">
        <v>22.5642821410705</v>
      </c>
      <c r="W110">
        <f t="shared" si="9"/>
        <v>1.6423460321686001</v>
      </c>
      <c r="X110">
        <v>-4.6083170256799404</v>
      </c>
      <c r="Y110">
        <v>-8.9624812406203098</v>
      </c>
      <c r="Z110">
        <v>-0.21810905452726101</v>
      </c>
      <c r="AA110">
        <f t="shared" si="10"/>
        <v>4.3541642149403694</v>
      </c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</row>
    <row r="111" spans="1:55" x14ac:dyDescent="0.2">
      <c r="A111">
        <v>8</v>
      </c>
      <c r="B111" t="s">
        <v>205</v>
      </c>
      <c r="C111">
        <v>21489</v>
      </c>
      <c r="D111">
        <v>2.3848912683333299</v>
      </c>
      <c r="E111">
        <v>2.4651668316770299</v>
      </c>
      <c r="F111">
        <v>6.3815121668163304</v>
      </c>
      <c r="G111">
        <v>5.9992194716733902</v>
      </c>
      <c r="H111">
        <v>-16.516021729999999</v>
      </c>
      <c r="I111">
        <v>3.4470389632762801</v>
      </c>
      <c r="J111">
        <v>4.6052398925712597</v>
      </c>
      <c r="K111">
        <v>3.9729716525616001</v>
      </c>
      <c r="L111">
        <f t="shared" si="6"/>
        <v>18.447038963276281</v>
      </c>
      <c r="M111">
        <f t="shared" si="7"/>
        <v>4.6052398925712597</v>
      </c>
      <c r="N111">
        <v>-8.6184878331836696</v>
      </c>
      <c r="O111">
        <v>5.9992194716733902</v>
      </c>
      <c r="P111">
        <v>12.953175399999999</v>
      </c>
      <c r="Q111">
        <v>5.0615307649999997</v>
      </c>
      <c r="R111">
        <v>20.861430720000001</v>
      </c>
      <c r="S111">
        <f t="shared" si="8"/>
        <v>0</v>
      </c>
      <c r="T111">
        <v>20.1522643637329</v>
      </c>
      <c r="U111">
        <v>18.587293646823401</v>
      </c>
      <c r="V111">
        <v>21.738869434717401</v>
      </c>
      <c r="W111">
        <f t="shared" si="9"/>
        <v>1.5649707169094995</v>
      </c>
      <c r="X111">
        <v>-7.2575629189121598</v>
      </c>
      <c r="Y111">
        <v>-12.422211105552799</v>
      </c>
      <c r="Z111">
        <v>-2.11905952976488</v>
      </c>
      <c r="AA111">
        <f t="shared" si="10"/>
        <v>5.1646481866406395</v>
      </c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</row>
    <row r="112" spans="1:55" x14ac:dyDescent="0.2">
      <c r="A112">
        <v>8</v>
      </c>
      <c r="B112" t="s">
        <v>205</v>
      </c>
      <c r="C112">
        <v>21974</v>
      </c>
      <c r="D112">
        <v>1.2408096526666701</v>
      </c>
      <c r="E112">
        <v>2.4191640045765901</v>
      </c>
      <c r="F112">
        <v>5.7869992370658103</v>
      </c>
      <c r="G112">
        <v>5.9992633373952904</v>
      </c>
      <c r="H112">
        <v>-17.987331390000001</v>
      </c>
      <c r="I112">
        <v>3.4959818925294899</v>
      </c>
      <c r="J112">
        <v>4.2033246172841396</v>
      </c>
      <c r="K112">
        <v>3.9730067896707202</v>
      </c>
      <c r="L112">
        <f t="shared" si="6"/>
        <v>18.495981892529489</v>
      </c>
      <c r="M112">
        <f t="shared" si="7"/>
        <v>4.2033246172841396</v>
      </c>
      <c r="N112">
        <v>-9.2130007629341897</v>
      </c>
      <c r="O112">
        <v>5.9992633373952904</v>
      </c>
      <c r="P112">
        <v>12.883618630000001</v>
      </c>
      <c r="Q112">
        <v>5.2856428209999997</v>
      </c>
      <c r="R112">
        <v>20.469234620000002</v>
      </c>
      <c r="S112">
        <f t="shared" si="8"/>
        <v>0</v>
      </c>
      <c r="T112">
        <v>19.989986141657202</v>
      </c>
      <c r="U112">
        <v>18.537268634317201</v>
      </c>
      <c r="V112">
        <v>21.463731865932999</v>
      </c>
      <c r="W112">
        <f t="shared" si="9"/>
        <v>1.4527175073400009</v>
      </c>
      <c r="X112">
        <v>-8.1290464463740904</v>
      </c>
      <c r="Y112">
        <v>-13.296648324162099</v>
      </c>
      <c r="Z112">
        <v>-2.9554777388694302</v>
      </c>
      <c r="AA112">
        <f t="shared" si="10"/>
        <v>5.1676018777880088</v>
      </c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</row>
    <row r="113" spans="1:55" x14ac:dyDescent="0.2">
      <c r="A113">
        <v>8</v>
      </c>
      <c r="B113" t="s">
        <v>205</v>
      </c>
      <c r="C113">
        <v>22385</v>
      </c>
      <c r="D113">
        <v>-0.57131510133333296</v>
      </c>
      <c r="E113">
        <v>2.4037816977358699</v>
      </c>
      <c r="F113">
        <v>5.6509445527301292</v>
      </c>
      <c r="G113">
        <v>5.9994123698283301</v>
      </c>
      <c r="H113">
        <v>-19.693876903333301</v>
      </c>
      <c r="I113">
        <v>3.3446653037795402</v>
      </c>
      <c r="J113">
        <v>4.1238180693151403</v>
      </c>
      <c r="K113">
        <v>3.9730702093826902</v>
      </c>
      <c r="L113">
        <f t="shared" si="6"/>
        <v>18.344665303779539</v>
      </c>
      <c r="M113">
        <f t="shared" si="7"/>
        <v>4.1238180693151403</v>
      </c>
      <c r="N113">
        <v>-9.3490554472698708</v>
      </c>
      <c r="O113">
        <v>5.9994123698283301</v>
      </c>
      <c r="P113">
        <v>12.90551539</v>
      </c>
      <c r="Q113">
        <v>4.8654327159999999</v>
      </c>
      <c r="R113">
        <v>20.94547274</v>
      </c>
      <c r="S113">
        <f t="shared" si="8"/>
        <v>0</v>
      </c>
      <c r="T113">
        <v>20.2696569989509</v>
      </c>
      <c r="U113">
        <v>18.887443721860901</v>
      </c>
      <c r="V113">
        <v>21.663831915957999</v>
      </c>
      <c r="W113">
        <f t="shared" si="9"/>
        <v>1.3822132770899991</v>
      </c>
      <c r="X113">
        <v>-6.5998571366432799</v>
      </c>
      <c r="Y113">
        <v>-11.1675837918959</v>
      </c>
      <c r="Z113">
        <v>-2.0050025012506199</v>
      </c>
      <c r="AA113">
        <f t="shared" si="10"/>
        <v>4.5677266552526206</v>
      </c>
      <c r="AJ113" s="31">
        <f>AVERAGE(D109:D113)</f>
        <v>1.6157953590666654</v>
      </c>
      <c r="AK113" s="31" cm="1">
        <f t="array" ref="AK113">1.96 / SQRT(SUM(1/E109:E113^2))</f>
        <v>2.1472761803934208</v>
      </c>
      <c r="AL113" s="31">
        <f>AVERAGE(F109:F113)</f>
        <v>6.3312044002840979</v>
      </c>
      <c r="AM113" s="31" cm="1">
        <f t="array" ref="AM113">1.96 / SQRT(SUM(1/G109:G113^2))</f>
        <v>5.2586406634794542</v>
      </c>
      <c r="AN113" s="31">
        <f>AVERAGE(H109:H113)</f>
        <v>-17.580226136</v>
      </c>
      <c r="AO113" s="31" cm="1">
        <f t="array" ref="AO113">1.96 / SQRT(SUM(1/I109:I113^2))</f>
        <v>3.0052616364615212</v>
      </c>
      <c r="AP113" s="31">
        <f>AVERAGE(J109:J113)</f>
        <v>4.5903963259391718</v>
      </c>
      <c r="AQ113" s="31" cm="1">
        <f t="array" ref="AQ113">1.96 / SQRT(SUM(1/K109:K113^2))</f>
        <v>3.4825382533979314</v>
      </c>
      <c r="AR113" s="31">
        <f>AVERAGE(L109:L113)</f>
        <v>18.429840350562095</v>
      </c>
      <c r="AS113" s="31" cm="1">
        <f t="array" ref="AS113">1.96 / SQRT(SUM(1/M109:M113^2))</f>
        <v>3.9816058015683149</v>
      </c>
      <c r="AT113" s="31">
        <f>AVERAGE(N109:N113)</f>
        <v>-8.668795599715903</v>
      </c>
      <c r="AU113" s="31" cm="1">
        <f t="array" ref="AU113">1.96 / SQRT(SUM(1/O109:O113^2))</f>
        <v>5.2586406634794542</v>
      </c>
      <c r="AV113" s="31">
        <f>AVERAGE(P109:P113)</f>
        <v>13.022460408000001</v>
      </c>
      <c r="AW113" s="31" t="e" cm="1">
        <f t="array" ref="AW113">1.96 / SQRT(SUM(1/S109:S113^2))</f>
        <v>#DIV/0!</v>
      </c>
      <c r="AX113" s="31">
        <f>AVERAGE(R109:R113)</f>
        <v>21.102351177999999</v>
      </c>
      <c r="AY113" s="31" cm="1">
        <f t="array" ref="AY113">1.96 / SQRT(SUM(1/W109:W113^2))</f>
        <v>1.3571894006834533</v>
      </c>
      <c r="AZ113" s="31">
        <f>AVERAGE(X109:X113)</f>
        <v>-6.4929221164554507</v>
      </c>
      <c r="BA113" s="31" cm="1">
        <f t="array" ref="BA113">1.96 / SQRT(SUM(1/AA109:AA113^2))</f>
        <v>4.2746106127739623</v>
      </c>
      <c r="BB113" s="31"/>
      <c r="BC113" s="31"/>
    </row>
    <row r="114" spans="1:55" x14ac:dyDescent="0.2">
      <c r="A114">
        <v>8</v>
      </c>
      <c r="B114" t="s">
        <v>205</v>
      </c>
      <c r="C114">
        <v>23859</v>
      </c>
      <c r="D114">
        <v>4.18889645733333</v>
      </c>
      <c r="E114">
        <v>2.2675381368160501</v>
      </c>
      <c r="F114">
        <v>5.8994434753866294</v>
      </c>
      <c r="G114">
        <v>5.9992430785943602</v>
      </c>
      <c r="H114">
        <v>-13.824241003333301</v>
      </c>
      <c r="I114">
        <v>3.28783446883567</v>
      </c>
      <c r="J114">
        <v>4.1844997300174001</v>
      </c>
      <c r="K114">
        <v>3.9729307623003902</v>
      </c>
      <c r="L114">
        <f t="shared" si="6"/>
        <v>18.287834468835669</v>
      </c>
      <c r="M114">
        <f t="shared" si="7"/>
        <v>4.1844997300174001</v>
      </c>
      <c r="N114">
        <v>-9.1005565246133706</v>
      </c>
      <c r="O114">
        <v>5.9992430785943602</v>
      </c>
      <c r="P114">
        <v>13.217821710000001</v>
      </c>
      <c r="Q114">
        <v>5.0055027509999999</v>
      </c>
      <c r="R114">
        <v>21.421710860000001</v>
      </c>
      <c r="S114">
        <f t="shared" si="8"/>
        <v>0</v>
      </c>
      <c r="T114">
        <v>20.417011712728002</v>
      </c>
      <c r="U114">
        <v>19.112556278139099</v>
      </c>
      <c r="V114">
        <v>21.738869434717401</v>
      </c>
      <c r="W114">
        <f t="shared" si="9"/>
        <v>1.3044554345889026</v>
      </c>
      <c r="X114">
        <v>-5.5101412723039003</v>
      </c>
      <c r="Y114">
        <v>-9.7228614307153496</v>
      </c>
      <c r="Z114">
        <v>-1.28264132066032</v>
      </c>
      <c r="AA114">
        <f t="shared" si="10"/>
        <v>4.2127201584114493</v>
      </c>
      <c r="AJ114" s="23">
        <f>AVERAGE(D109:D114)</f>
        <v>2.0446455421111094</v>
      </c>
      <c r="AK114" s="23" cm="1">
        <f t="array" ref="AK114">1.96 / SQRT(SUM(1/E109:E114^2))</f>
        <v>1.9334407201676012</v>
      </c>
      <c r="AL114" s="23">
        <f>AVERAGE(F109:F114)</f>
        <v>6.2592442461345188</v>
      </c>
      <c r="AM114" s="23" cm="1">
        <f t="array" ref="AM114">1.96 / SQRT(SUM(1/G109:G114^2))</f>
        <v>4.8004491958007058</v>
      </c>
      <c r="AN114" s="23">
        <f>AVERAGE(H109:H114)</f>
        <v>-16.954228613888883</v>
      </c>
      <c r="AO114" s="23" cm="1">
        <f t="array" ref="AO114">1.96 / SQRT(SUM(1/I109:I114^2))</f>
        <v>2.7236430428650626</v>
      </c>
      <c r="AP114" s="23">
        <f>AVERAGE(J109:J114)</f>
        <v>4.522746893285543</v>
      </c>
      <c r="AQ114" s="23" cm="1">
        <f t="array" ref="AQ114">1.96 / SQRT(SUM(1/K109:K114^2))</f>
        <v>3.1790910580527529</v>
      </c>
      <c r="AR114" s="23">
        <f>AVERAGE(L109:L114)</f>
        <v>18.406172703607691</v>
      </c>
      <c r="AS114" s="23" cm="1">
        <f t="array" ref="AS114">1.96 / SQRT(SUM(1/M109:M114^2))</f>
        <v>3.5818366054869806</v>
      </c>
      <c r="AT114" s="23">
        <f>AVERAGE(N109:N114)</f>
        <v>-8.7407557538654803</v>
      </c>
      <c r="AU114" s="23" cm="1">
        <f t="array" ref="AU114">1.96 / SQRT(SUM(1/O109:O114^2))</f>
        <v>4.8004491958007058</v>
      </c>
      <c r="AV114" s="23">
        <f>AVERAGE(P109:P114)</f>
        <v>13.055020624999999</v>
      </c>
      <c r="AW114" s="23" t="e" cm="1">
        <f t="array" ref="AW114">1.96 / SQRT(SUM(1/S109:S114^2))</f>
        <v>#DIV/0!</v>
      </c>
      <c r="AX114" s="23">
        <f>AVERAGE(R109:R114)</f>
        <v>21.155577791666669</v>
      </c>
      <c r="AY114" s="23" cm="1">
        <f t="array" ref="AY114">1.96 / SQRT(SUM(1/W109:W114^2))</f>
        <v>1.1987640238335384</v>
      </c>
      <c r="AZ114" s="23">
        <f>AVERAGE(X109:X114)</f>
        <v>-6.3291253090968587</v>
      </c>
      <c r="BA114" s="23" cm="1">
        <f t="array" ref="BA114">1.96 / SQRT(SUM(1/AA109:AA114^2))</f>
        <v>3.7960744182299275</v>
      </c>
      <c r="BB114" s="23"/>
      <c r="BC114" s="23"/>
    </row>
    <row r="115" spans="1:55" x14ac:dyDescent="0.2">
      <c r="A115" s="19">
        <v>9</v>
      </c>
      <c r="B115" t="s">
        <v>204</v>
      </c>
      <c r="C115">
        <v>19102</v>
      </c>
      <c r="D115">
        <v>8.8859814306666696</v>
      </c>
      <c r="E115">
        <v>3.1027970055258001</v>
      </c>
      <c r="F115">
        <v>13.89080119447897</v>
      </c>
      <c r="G115">
        <v>5.9982206547364001</v>
      </c>
      <c r="H115">
        <v>-2.4695391653333298</v>
      </c>
      <c r="I115">
        <v>4.6634241603805604</v>
      </c>
      <c r="J115">
        <v>9.5961885404218705</v>
      </c>
      <c r="K115">
        <v>3.9724219929470501</v>
      </c>
      <c r="L115">
        <f t="shared" si="6"/>
        <v>19.663424160380561</v>
      </c>
      <c r="M115">
        <f t="shared" si="7"/>
        <v>9.5961885404218705</v>
      </c>
      <c r="N115">
        <v>-1.10919880552103</v>
      </c>
      <c r="O115">
        <v>5.9982206547364001</v>
      </c>
      <c r="P115">
        <v>12.741921789999999</v>
      </c>
      <c r="Q115">
        <v>6.6303151580000002</v>
      </c>
      <c r="R115">
        <v>18.844422210000001</v>
      </c>
      <c r="S115">
        <f t="shared" si="8"/>
        <v>0</v>
      </c>
      <c r="T115">
        <v>22.241919576748401</v>
      </c>
      <c r="U115">
        <v>21.513756878439199</v>
      </c>
      <c r="V115">
        <v>22.964482241120599</v>
      </c>
      <c r="W115">
        <f t="shared" si="9"/>
        <v>0.72816269830920177</v>
      </c>
      <c r="X115">
        <v>6.07293602753046</v>
      </c>
      <c r="Y115">
        <v>5.25662831415708</v>
      </c>
      <c r="Z115">
        <v>6.8914457228614303</v>
      </c>
      <c r="AA115">
        <f t="shared" si="10"/>
        <v>0.81630771337338004</v>
      </c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</row>
    <row r="116" spans="1:55" x14ac:dyDescent="0.2">
      <c r="A116" s="19">
        <v>9</v>
      </c>
      <c r="B116" t="s">
        <v>204</v>
      </c>
      <c r="C116">
        <v>19374</v>
      </c>
      <c r="D116">
        <v>8.8859814306666696</v>
      </c>
      <c r="E116">
        <v>3.0996598952373899</v>
      </c>
      <c r="F116">
        <v>13.76550201458503</v>
      </c>
      <c r="G116">
        <v>5.9984275671885401</v>
      </c>
      <c r="H116">
        <v>-2.4695391653333298</v>
      </c>
      <c r="I116">
        <v>4.60170967563106</v>
      </c>
      <c r="J116">
        <v>9.5204414856445005</v>
      </c>
      <c r="K116">
        <v>3.97249636565734</v>
      </c>
      <c r="L116">
        <f t="shared" si="6"/>
        <v>19.60170967563106</v>
      </c>
      <c r="M116">
        <f t="shared" si="7"/>
        <v>9.5204414856445005</v>
      </c>
      <c r="N116">
        <v>-1.23449798541497</v>
      </c>
      <c r="O116">
        <v>5.9984275671885401</v>
      </c>
      <c r="P116">
        <v>12.63525248</v>
      </c>
      <c r="Q116">
        <v>6.182091046</v>
      </c>
      <c r="R116">
        <v>19.068534270000001</v>
      </c>
      <c r="S116">
        <f t="shared" si="8"/>
        <v>0</v>
      </c>
      <c r="T116">
        <v>22.253192407760899</v>
      </c>
      <c r="U116">
        <v>21.488744372186101</v>
      </c>
      <c r="V116">
        <v>23.0145072536268</v>
      </c>
      <c r="W116">
        <f t="shared" si="9"/>
        <v>0.76444803557479801</v>
      </c>
      <c r="X116">
        <v>6.0468958797799397</v>
      </c>
      <c r="Y116">
        <v>5.2186093046523299</v>
      </c>
      <c r="Z116">
        <v>6.8914457228614303</v>
      </c>
      <c r="AA116">
        <f t="shared" si="10"/>
        <v>0.82828657512760984</v>
      </c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</row>
    <row r="117" spans="1:55" x14ac:dyDescent="0.2">
      <c r="A117" s="19">
        <v>9</v>
      </c>
      <c r="B117" t="s">
        <v>204</v>
      </c>
      <c r="C117">
        <v>20183</v>
      </c>
      <c r="D117">
        <v>8.8859814306666696</v>
      </c>
      <c r="E117">
        <v>3.1164538983979799</v>
      </c>
      <c r="F117">
        <v>13.275822429764309</v>
      </c>
      <c r="G117">
        <v>5.99852659574303</v>
      </c>
      <c r="H117">
        <v>-2.4695391653333298</v>
      </c>
      <c r="I117">
        <v>4.6293435165680998</v>
      </c>
      <c r="J117">
        <v>9.2652837403015305</v>
      </c>
      <c r="K117">
        <v>3.9725212172526101</v>
      </c>
      <c r="L117">
        <f t="shared" si="6"/>
        <v>19.629343516568099</v>
      </c>
      <c r="M117">
        <f t="shared" si="7"/>
        <v>9.2652837403015305</v>
      </c>
      <c r="N117">
        <v>-1.7241775702356901</v>
      </c>
      <c r="O117">
        <v>5.99852659574303</v>
      </c>
      <c r="P117">
        <v>12.59292209</v>
      </c>
      <c r="Q117">
        <v>6.0420210110000001</v>
      </c>
      <c r="R117">
        <v>19.124562279999999</v>
      </c>
      <c r="S117">
        <f t="shared" si="8"/>
        <v>0</v>
      </c>
      <c r="T117">
        <v>22.2567628733722</v>
      </c>
      <c r="U117">
        <v>21.463731865932999</v>
      </c>
      <c r="V117">
        <v>23.039519759879902</v>
      </c>
      <c r="W117">
        <f t="shared" si="9"/>
        <v>0.79303100743920041</v>
      </c>
      <c r="X117">
        <v>6.0183668412111002</v>
      </c>
      <c r="Y117">
        <v>5.1425712856428198</v>
      </c>
      <c r="Z117">
        <v>6.8914457228614303</v>
      </c>
      <c r="AA117">
        <f t="shared" si="10"/>
        <v>0.87579555556828037</v>
      </c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</row>
    <row r="118" spans="1:55" x14ac:dyDescent="0.2">
      <c r="A118" s="19">
        <v>9</v>
      </c>
      <c r="B118" t="s">
        <v>204</v>
      </c>
      <c r="C118">
        <v>20849</v>
      </c>
      <c r="D118">
        <v>7.2749223706666699</v>
      </c>
      <c r="E118">
        <v>2.4617589375519202</v>
      </c>
      <c r="F118">
        <v>12.55857611775807</v>
      </c>
      <c r="G118">
        <v>5.9985538804647298</v>
      </c>
      <c r="H118">
        <v>-4.5755118353333302</v>
      </c>
      <c r="I118">
        <v>3.7149047024483202</v>
      </c>
      <c r="J118">
        <v>8.8824974970042003</v>
      </c>
      <c r="K118">
        <v>3.9724894915634499</v>
      </c>
      <c r="L118">
        <f t="shared" si="6"/>
        <v>18.714904702448319</v>
      </c>
      <c r="M118">
        <f t="shared" si="7"/>
        <v>8.8824974970042003</v>
      </c>
      <c r="N118">
        <v>-2.4414238822419301</v>
      </c>
      <c r="O118">
        <v>5.9985538804647298</v>
      </c>
      <c r="P118">
        <v>12.831619099999999</v>
      </c>
      <c r="Q118">
        <v>6.3501750880000003</v>
      </c>
      <c r="R118">
        <v>19.320660329999999</v>
      </c>
      <c r="S118">
        <f t="shared" si="8"/>
        <v>0</v>
      </c>
      <c r="T118">
        <v>22.259869962168199</v>
      </c>
      <c r="U118">
        <v>21.438719359679801</v>
      </c>
      <c r="V118">
        <v>23.089544772386201</v>
      </c>
      <c r="W118">
        <f t="shared" si="9"/>
        <v>0.82115060248839811</v>
      </c>
      <c r="X118">
        <v>5.9814347591215702</v>
      </c>
      <c r="Y118">
        <v>5.0665332666333196</v>
      </c>
      <c r="Z118">
        <v>6.9294647323661804</v>
      </c>
      <c r="AA118">
        <f t="shared" si="10"/>
        <v>0.91490149248825059</v>
      </c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</row>
    <row r="119" spans="1:55" x14ac:dyDescent="0.2">
      <c r="A119" s="19">
        <v>9</v>
      </c>
      <c r="B119" t="s">
        <v>204</v>
      </c>
      <c r="C119">
        <v>21849</v>
      </c>
      <c r="D119">
        <v>7.2749223706666699</v>
      </c>
      <c r="E119">
        <v>2.5799824933503199</v>
      </c>
      <c r="F119">
        <v>12.120552612187479</v>
      </c>
      <c r="G119">
        <v>5.9987094173162303</v>
      </c>
      <c r="H119">
        <v>-4.5755118353333302</v>
      </c>
      <c r="I119">
        <v>3.9371136505778401</v>
      </c>
      <c r="J119">
        <v>8.6051722808863307</v>
      </c>
      <c r="K119">
        <v>3.97256418150512</v>
      </c>
      <c r="L119">
        <f t="shared" si="6"/>
        <v>18.937113650577839</v>
      </c>
      <c r="M119">
        <f t="shared" si="7"/>
        <v>8.6051722808863307</v>
      </c>
      <c r="N119">
        <v>-2.8794473878125202</v>
      </c>
      <c r="O119">
        <v>5.9987094173162303</v>
      </c>
      <c r="P119">
        <v>12.79789594</v>
      </c>
      <c r="Q119">
        <v>5.7898949469999996</v>
      </c>
      <c r="R119">
        <v>19.79689845</v>
      </c>
      <c r="S119">
        <f t="shared" si="8"/>
        <v>0</v>
      </c>
      <c r="T119">
        <v>22.301076242841098</v>
      </c>
      <c r="U119">
        <v>21.338669334667301</v>
      </c>
      <c r="V119">
        <v>23.264632316158099</v>
      </c>
      <c r="W119">
        <f t="shared" si="9"/>
        <v>0.96240690817379715</v>
      </c>
      <c r="X119">
        <v>5.8666010347590003</v>
      </c>
      <c r="Y119">
        <v>4.8004002001000501</v>
      </c>
      <c r="Z119">
        <v>6.9674837418709403</v>
      </c>
      <c r="AA119">
        <f t="shared" si="10"/>
        <v>1.0662008346589502</v>
      </c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</row>
    <row r="120" spans="1:55" x14ac:dyDescent="0.2">
      <c r="A120" s="19">
        <v>9</v>
      </c>
      <c r="B120" t="s">
        <v>204</v>
      </c>
      <c r="C120">
        <v>22948</v>
      </c>
      <c r="D120">
        <v>7.2749223706666699</v>
      </c>
      <c r="E120">
        <v>2.6156750469655501</v>
      </c>
      <c r="F120">
        <v>12.191274980284771</v>
      </c>
      <c r="G120">
        <v>5.9989243384999398</v>
      </c>
      <c r="H120">
        <v>-4.5755118353333302</v>
      </c>
      <c r="I120">
        <v>4.0475551717448397</v>
      </c>
      <c r="J120">
        <v>8.5871212944391999</v>
      </c>
      <c r="K120">
        <v>3.97270539988072</v>
      </c>
      <c r="L120">
        <f t="shared" si="6"/>
        <v>19.04755517174484</v>
      </c>
      <c r="M120">
        <f t="shared" si="7"/>
        <v>8.5871212944391999</v>
      </c>
      <c r="N120">
        <v>-2.8087250197152298</v>
      </c>
      <c r="O120">
        <v>5.9989243384999398</v>
      </c>
      <c r="P120">
        <v>12.13284874</v>
      </c>
      <c r="Q120">
        <v>4.36118059</v>
      </c>
      <c r="R120">
        <v>19.880940469999999</v>
      </c>
      <c r="S120">
        <f t="shared" si="8"/>
        <v>0</v>
      </c>
      <c r="T120">
        <v>22.371530881022299</v>
      </c>
      <c r="U120">
        <v>21.288644322161101</v>
      </c>
      <c r="V120">
        <v>23.4647323661831</v>
      </c>
      <c r="W120">
        <f t="shared" si="9"/>
        <v>1.0828865588611976</v>
      </c>
      <c r="X120">
        <v>5.7200881175304499</v>
      </c>
      <c r="Y120">
        <v>4.4582291145572803</v>
      </c>
      <c r="Z120">
        <v>6.9674837418709403</v>
      </c>
      <c r="AA120">
        <f t="shared" si="10"/>
        <v>1.2618590029731696</v>
      </c>
      <c r="AJ120" s="31">
        <f>AVERAGE(D115:D120)</f>
        <v>8.080451900666672</v>
      </c>
      <c r="AK120" s="31" cm="1">
        <f t="array" ref="AK120">1.96 / SQRT(SUM(1/E115:E120^2))</f>
        <v>2.2302721782234389</v>
      </c>
      <c r="AL120" s="31">
        <f>AVERAGE(F115:F120)</f>
        <v>12.967088224843105</v>
      </c>
      <c r="AM120" s="31" cm="1">
        <f t="array" ref="AM120">1.96 / SQRT(SUM(1/G115:G120^2))</f>
        <v>4.7998479735066528</v>
      </c>
      <c r="AN120" s="31">
        <f>AVERAGE(H115:H120)</f>
        <v>-3.5225255003333302</v>
      </c>
      <c r="AO120" s="31" cm="1">
        <f t="array" ref="AO120">1.96 / SQRT(SUM(1/I115:I120^2))</f>
        <v>3.3718938355130375</v>
      </c>
      <c r="AP120" s="31">
        <f>AVERAGE(J115:J120)</f>
        <v>9.0761174731162715</v>
      </c>
      <c r="AQ120" s="31" cm="1">
        <f t="array" ref="AQ120">1.96 / SQRT(SUM(1/K115:K120^2))</f>
        <v>3.1786885040696542</v>
      </c>
      <c r="AR120" s="31">
        <f>AVERAGE(L115:L120)</f>
        <v>19.265675146225121</v>
      </c>
      <c r="AS120" s="31" cm="1">
        <f t="array" ref="AS120">1.96 / SQRT(SUM(1/M115:M120^2))</f>
        <v>7.2403435590399905</v>
      </c>
      <c r="AT120" s="31">
        <f>AVERAGE(N115:N120)</f>
        <v>-2.032911775156895</v>
      </c>
      <c r="AU120" s="31" cm="1">
        <f t="array" ref="AU120">1.96 / SQRT(SUM(1/O115:O120^2))</f>
        <v>4.7998479735066528</v>
      </c>
      <c r="AV120" s="31">
        <f>AVERAGE(P115:P120)</f>
        <v>12.62207669</v>
      </c>
      <c r="AW120" s="31" t="e" cm="1">
        <f t="array" ref="AW120">1.96 / SQRT(SUM(1/S115:S120^2))</f>
        <v>#DIV/0!</v>
      </c>
      <c r="AX120" s="31">
        <f>AVERAGE(R115:R120)</f>
        <v>19.339336335000002</v>
      </c>
      <c r="AY120" s="31" cm="1">
        <f t="array" ref="AY120">1.96 / SQRT(SUM(1/W115:W120^2))</f>
        <v>0.66824684020601066</v>
      </c>
      <c r="AZ120" s="31">
        <f>AVERAGE(X115:X120)</f>
        <v>5.9510537766554199</v>
      </c>
      <c r="BA120" s="31" cm="1">
        <f t="array" ref="BA120">1.96 / SQRT(SUM(1/AA115:AA120^2))</f>
        <v>0.74269992612294644</v>
      </c>
      <c r="BB120" s="31"/>
      <c r="BC120" s="31"/>
    </row>
    <row r="121" spans="1:55" x14ac:dyDescent="0.2">
      <c r="A121" s="19">
        <v>9</v>
      </c>
      <c r="B121" t="s">
        <v>204</v>
      </c>
      <c r="C121">
        <v>23940</v>
      </c>
      <c r="D121">
        <v>7.2749223706666699</v>
      </c>
      <c r="E121">
        <v>2.5809764451413999</v>
      </c>
      <c r="F121">
        <v>11.66545851748069</v>
      </c>
      <c r="G121">
        <v>5.9990891029262201</v>
      </c>
      <c r="H121">
        <v>-4.5755118353333302</v>
      </c>
      <c r="I121">
        <v>3.9460926372204099</v>
      </c>
      <c r="J121">
        <v>8.2730714742096705</v>
      </c>
      <c r="K121">
        <v>3.97277547637401</v>
      </c>
      <c r="L121">
        <f t="shared" si="6"/>
        <v>18.94609263722041</v>
      </c>
      <c r="M121">
        <f t="shared" si="7"/>
        <v>8.2730714742096705</v>
      </c>
      <c r="N121">
        <v>-3.33454148251931</v>
      </c>
      <c r="O121">
        <v>5.9990891029262201</v>
      </c>
      <c r="P121">
        <v>12.262255529999999</v>
      </c>
      <c r="Q121">
        <v>3.8569284640000001</v>
      </c>
      <c r="R121">
        <v>20.665332670000002</v>
      </c>
      <c r="S121">
        <f t="shared" si="8"/>
        <v>0</v>
      </c>
      <c r="T121">
        <v>22.443439180285601</v>
      </c>
      <c r="U121">
        <v>21.138569284642301</v>
      </c>
      <c r="V121">
        <v>23.7648824412206</v>
      </c>
      <c r="W121">
        <f t="shared" si="9"/>
        <v>1.3048698956433</v>
      </c>
      <c r="X121">
        <v>5.3941147269357597</v>
      </c>
      <c r="Y121">
        <v>3.8499249624812499</v>
      </c>
      <c r="Z121">
        <v>6.9674837418709403</v>
      </c>
      <c r="AA121">
        <f t="shared" si="10"/>
        <v>1.5441897644545097</v>
      </c>
      <c r="AJ121" s="23">
        <f>AVERAGE(D115:D121)</f>
        <v>7.9653762535238144</v>
      </c>
      <c r="AK121" s="23" cm="1">
        <f t="array" ref="AK121">1.96 / SQRT(SUM(1/E115:E121^2))</f>
        <v>2.0407411091243683</v>
      </c>
      <c r="AL121" s="23">
        <f>AVERAGE(F115:F121)</f>
        <v>12.781141123791331</v>
      </c>
      <c r="AM121" s="23" cm="1">
        <f t="array" ref="AM121">1.96 / SQRT(SUM(1/G115:G121^2))</f>
        <v>4.4438516763660818</v>
      </c>
      <c r="AN121" s="23">
        <f>AVERAGE(H115:H121)</f>
        <v>-3.6729521196190444</v>
      </c>
      <c r="AO121" s="23" cm="1">
        <f t="array" ref="AO121">1.96 / SQRT(SUM(1/I115:I121^2))</f>
        <v>3.0909261991447785</v>
      </c>
      <c r="AP121" s="23">
        <f>AVERAGE(J115:J121)</f>
        <v>8.9613966161296155</v>
      </c>
      <c r="AQ121" s="23" cm="1">
        <f t="array" ref="AQ121">1.96 / SQRT(SUM(1/K115:K121^2))</f>
        <v>2.9429193561241398</v>
      </c>
      <c r="AR121" s="23">
        <f>AVERAGE(L115:L121)</f>
        <v>19.220020502081589</v>
      </c>
      <c r="AS121" s="23" cm="1">
        <f t="array" ref="AS121">1.96 / SQRT(SUM(1/M115:M121^2))</f>
        <v>6.6112185780826849</v>
      </c>
      <c r="AT121" s="23">
        <f>AVERAGE(N115:N121)</f>
        <v>-2.2188588762086683</v>
      </c>
      <c r="AU121" s="23" cm="1">
        <f t="array" ref="AU121">1.96 / SQRT(SUM(1/O115:O121^2))</f>
        <v>4.4438516763660818</v>
      </c>
      <c r="AV121" s="23">
        <f>AVERAGE(P115:P121)</f>
        <v>12.570673667142858</v>
      </c>
      <c r="AW121" s="23" t="e" cm="1">
        <f t="array" ref="AW121">1.96 / SQRT(SUM(1/S115:S121^2))</f>
        <v>#DIV/0!</v>
      </c>
      <c r="AX121" s="23">
        <f>AVERAGE(R115:R121)</f>
        <v>19.528764382857144</v>
      </c>
      <c r="AY121" s="23" cm="1">
        <f t="array" ref="AY121">1.96 / SQRT(SUM(1/W115:W121^2))</f>
        <v>0.6465416125877762</v>
      </c>
      <c r="AZ121" s="23">
        <f>AVERAGE(X115:X121)</f>
        <v>5.8714910552668966</v>
      </c>
      <c r="BA121" s="23" cm="1">
        <f t="array" ref="BA121">1.96 / SQRT(SUM(1/AA115:AA121^2))</f>
        <v>0.72130038603372593</v>
      </c>
      <c r="BB121" s="23"/>
      <c r="BC121" s="23"/>
    </row>
    <row r="122" spans="1:55" x14ac:dyDescent="0.2">
      <c r="A122">
        <v>10</v>
      </c>
      <c r="B122" t="s">
        <v>8</v>
      </c>
      <c r="C122">
        <v>20456</v>
      </c>
      <c r="D122">
        <v>10.553038267333299</v>
      </c>
      <c r="E122">
        <v>2.4351065606356901</v>
      </c>
      <c r="F122">
        <v>16.226211327842659</v>
      </c>
      <c r="G122">
        <v>6.0004332685917099</v>
      </c>
      <c r="H122">
        <v>0.65646847100000005</v>
      </c>
      <c r="I122">
        <v>3.2159263587690901</v>
      </c>
      <c r="J122">
        <v>10.9303763976356</v>
      </c>
      <c r="K122">
        <v>3.9744427355202401</v>
      </c>
      <c r="L122">
        <f t="shared" si="6"/>
        <v>18.215926358769089</v>
      </c>
      <c r="M122">
        <f t="shared" si="7"/>
        <v>10.9303763976356</v>
      </c>
      <c r="N122">
        <v>1.2262113278426601</v>
      </c>
      <c r="O122">
        <v>6.0004332685917099</v>
      </c>
      <c r="P122">
        <v>12.32681655</v>
      </c>
      <c r="Q122">
        <v>4.3891945970000004</v>
      </c>
      <c r="R122">
        <v>20.273136569999998</v>
      </c>
      <c r="S122">
        <f t="shared" si="8"/>
        <v>0</v>
      </c>
      <c r="T122">
        <v>22.535365512920499</v>
      </c>
      <c r="U122">
        <v>21.238619309654801</v>
      </c>
      <c r="V122">
        <v>23.839919959980001</v>
      </c>
      <c r="W122">
        <f t="shared" si="9"/>
        <v>1.2967462032656982</v>
      </c>
      <c r="X122">
        <v>5.0842292321506202</v>
      </c>
      <c r="Y122">
        <v>3.5457728864432201</v>
      </c>
      <c r="Z122">
        <v>6.6253126563281697</v>
      </c>
      <c r="AA122">
        <f t="shared" si="10"/>
        <v>1.5384563457074001</v>
      </c>
      <c r="AJ122" s="31">
        <f t="shared" ref="AJ122:AV122" si="11">D122</f>
        <v>10.553038267333299</v>
      </c>
      <c r="AK122" s="31">
        <f t="shared" si="11"/>
        <v>2.4351065606356901</v>
      </c>
      <c r="AL122" s="31">
        <f t="shared" si="11"/>
        <v>16.226211327842659</v>
      </c>
      <c r="AM122" s="31">
        <f t="shared" si="11"/>
        <v>6.0004332685917099</v>
      </c>
      <c r="AN122" s="31">
        <f t="shared" si="11"/>
        <v>0.65646847100000005</v>
      </c>
      <c r="AO122" s="31">
        <f t="shared" si="11"/>
        <v>3.2159263587690901</v>
      </c>
      <c r="AP122" s="31">
        <f t="shared" si="11"/>
        <v>10.9303763976356</v>
      </c>
      <c r="AQ122" s="31">
        <f t="shared" si="11"/>
        <v>3.9744427355202401</v>
      </c>
      <c r="AR122" s="31">
        <f t="shared" si="11"/>
        <v>18.215926358769089</v>
      </c>
      <c r="AS122" s="31">
        <f t="shared" si="11"/>
        <v>10.9303763976356</v>
      </c>
      <c r="AT122" s="31">
        <f t="shared" si="11"/>
        <v>1.2262113278426601</v>
      </c>
      <c r="AU122" s="31">
        <f t="shared" si="11"/>
        <v>6.0004332685917099</v>
      </c>
      <c r="AV122" s="31">
        <f t="shared" si="11"/>
        <v>12.32681655</v>
      </c>
      <c r="AW122" s="31">
        <f>S122</f>
        <v>0</v>
      </c>
      <c r="AX122" s="31">
        <f>R122</f>
        <v>20.273136569999998</v>
      </c>
      <c r="AY122" s="31">
        <f>W122</f>
        <v>1.2967462032656982</v>
      </c>
      <c r="AZ122" s="31">
        <f>X122</f>
        <v>5.0842292321506202</v>
      </c>
      <c r="BA122" s="31">
        <f>AA122</f>
        <v>1.5384563457074001</v>
      </c>
      <c r="BB122" s="31"/>
      <c r="BC122" s="31"/>
    </row>
    <row r="123" spans="1:55" x14ac:dyDescent="0.2">
      <c r="A123">
        <v>11</v>
      </c>
      <c r="B123" t="s">
        <v>9</v>
      </c>
      <c r="C123">
        <v>20649.7</v>
      </c>
      <c r="D123">
        <v>15.2436110933333</v>
      </c>
      <c r="E123">
        <v>2.6224108038653</v>
      </c>
      <c r="F123">
        <v>15.300176045441415</v>
      </c>
      <c r="G123">
        <v>5.9985714108468597</v>
      </c>
      <c r="H123">
        <v>6.0239546300000004</v>
      </c>
      <c r="I123">
        <v>3.4230612182378599</v>
      </c>
      <c r="J123">
        <v>10.197067562495601</v>
      </c>
      <c r="K123">
        <v>3.97305130262614</v>
      </c>
      <c r="L123">
        <f t="shared" si="6"/>
        <v>18.423061218237859</v>
      </c>
      <c r="M123">
        <f t="shared" si="7"/>
        <v>10.197067562495601</v>
      </c>
      <c r="N123">
        <v>0.30017604544141502</v>
      </c>
      <c r="O123">
        <v>5.9985714108468597</v>
      </c>
      <c r="P123">
        <v>9.4303388399999992</v>
      </c>
      <c r="Q123">
        <v>-0.26113056499999998</v>
      </c>
      <c r="R123">
        <v>19.124562279999999</v>
      </c>
      <c r="S123">
        <f t="shared" si="8"/>
        <v>0</v>
      </c>
      <c r="T123">
        <v>23.728294609195999</v>
      </c>
      <c r="U123">
        <v>21.288644322161101</v>
      </c>
      <c r="V123">
        <v>26.1660830415208</v>
      </c>
      <c r="W123">
        <f t="shared" si="9"/>
        <v>2.4396502870348975</v>
      </c>
      <c r="X123">
        <v>3.6491769014000202</v>
      </c>
      <c r="Y123">
        <v>0.16208104052026301</v>
      </c>
      <c r="Z123">
        <v>7.1195597798899497</v>
      </c>
      <c r="AA123">
        <f t="shared" si="10"/>
        <v>3.4870958608797573</v>
      </c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</row>
    <row r="124" spans="1:55" x14ac:dyDescent="0.2">
      <c r="A124">
        <v>11</v>
      </c>
      <c r="B124" t="s">
        <v>9</v>
      </c>
      <c r="C124">
        <v>22001.599999999999</v>
      </c>
      <c r="D124">
        <v>10.7654091133333</v>
      </c>
      <c r="E124">
        <v>2.2951159358514999</v>
      </c>
      <c r="F124">
        <v>16.070868175838449</v>
      </c>
      <c r="G124">
        <v>6.0005640073732502</v>
      </c>
      <c r="H124">
        <v>3.0708342389999999</v>
      </c>
      <c r="I124">
        <v>3.1486745286636402</v>
      </c>
      <c r="J124">
        <v>10.9823293236674</v>
      </c>
      <c r="K124">
        <v>3.9749172222751499</v>
      </c>
      <c r="L124">
        <f t="shared" si="6"/>
        <v>18.148674528663641</v>
      </c>
      <c r="M124">
        <f t="shared" si="7"/>
        <v>10.9823293236674</v>
      </c>
      <c r="N124">
        <v>1.07086817583845</v>
      </c>
      <c r="O124">
        <v>6.0005640073732502</v>
      </c>
      <c r="P124">
        <v>10.332011339999999</v>
      </c>
      <c r="Q124">
        <v>-1.3816908450000001</v>
      </c>
      <c r="R124">
        <v>22.066033019999999</v>
      </c>
      <c r="S124">
        <f t="shared" si="8"/>
        <v>0</v>
      </c>
      <c r="T124">
        <v>23.397716042860299</v>
      </c>
      <c r="U124">
        <v>20.613306653326699</v>
      </c>
      <c r="V124">
        <v>26.191095547773902</v>
      </c>
      <c r="W124">
        <f t="shared" si="9"/>
        <v>2.7844093895336002</v>
      </c>
      <c r="X124">
        <v>1.6957147908685299</v>
      </c>
      <c r="Y124">
        <v>-2.80340170085042</v>
      </c>
      <c r="Z124">
        <v>6.2451225612806498</v>
      </c>
      <c r="AA124">
        <f t="shared" si="10"/>
        <v>4.4991164917189499</v>
      </c>
      <c r="AJ124" s="31">
        <f>AVERAGE(D123:D124)</f>
        <v>13.004510103333299</v>
      </c>
      <c r="AK124" s="31" cm="1">
        <f t="array" ref="AK124">1.96 / SQRT(SUM(1/E123:E124^2))</f>
        <v>3.3850874804662681</v>
      </c>
      <c r="AL124" s="31">
        <f>AVERAGE(F123:F124)</f>
        <v>15.685522110639932</v>
      </c>
      <c r="AM124" s="31" cm="1">
        <f t="array" ref="AM124">1.96 / SQRT(SUM(1/G123:G124^2))</f>
        <v>8.314976278200465</v>
      </c>
      <c r="AN124" s="31">
        <f>AVERAGE(H123:H124)</f>
        <v>4.5473944345000001</v>
      </c>
      <c r="AO124" s="31" cm="1">
        <f t="array" ref="AO124">1.96 / SQRT(SUM(1/I123:I124^2))</f>
        <v>4.5420843651950014</v>
      </c>
      <c r="AP124" s="31">
        <f>AVERAGE(J123:J124)</f>
        <v>10.589698443081501</v>
      </c>
      <c r="AQ124" s="31" cm="1">
        <f t="array" ref="AQ124">1.96 / SQRT(SUM(1/K123:K124^2))</f>
        <v>5.5076607364665682</v>
      </c>
      <c r="AR124" s="31">
        <f>AVERAGE(L123:L124)</f>
        <v>18.285867873450748</v>
      </c>
      <c r="AS124" s="31" cm="1">
        <f t="array" ref="AS124">1.96 / SQRT(SUM(1/M123:M124^2))</f>
        <v>14.646334103308106</v>
      </c>
      <c r="AT124" s="31">
        <f>AVERAGE(N123:N124)</f>
        <v>0.68552211063993251</v>
      </c>
      <c r="AU124" s="31" cm="1">
        <f t="array" ref="AU124">1.96 / SQRT(SUM(1/O123:O124^2))</f>
        <v>8.314976278200465</v>
      </c>
      <c r="AV124" s="31">
        <f>AVERAGE(P123:P124)</f>
        <v>9.8811750899999993</v>
      </c>
      <c r="AW124" s="31" t="e" cm="1">
        <f t="array" ref="AW124">1.96 / SQRT(SUM(1/S123:S124^2))</f>
        <v>#DIV/0!</v>
      </c>
      <c r="AX124" s="31">
        <f>AVERAGE(R123:R124)</f>
        <v>20.595297649999999</v>
      </c>
      <c r="AY124" s="31" cm="1">
        <f t="array" ref="AY124">1.96 / SQRT(SUM(1/W123:W124^2))</f>
        <v>3.5964988382077014</v>
      </c>
      <c r="AZ124" s="31">
        <f>AVERAGE(X123:X124)</f>
        <v>2.6724458461342753</v>
      </c>
      <c r="BA124" s="31" cm="1">
        <f t="array" ref="BA124">1.96 / SQRT(SUM(1/AA123:AA124^2))</f>
        <v>5.4020928687269434</v>
      </c>
      <c r="BB124" s="31"/>
      <c r="BC124" s="31"/>
    </row>
    <row r="125" spans="1:55" x14ac:dyDescent="0.2">
      <c r="A125">
        <v>12</v>
      </c>
      <c r="B125" t="s">
        <v>10</v>
      </c>
      <c r="C125">
        <v>19500</v>
      </c>
      <c r="D125">
        <v>8.2696088556666698</v>
      </c>
      <c r="E125">
        <v>2.6842897363740899</v>
      </c>
      <c r="F125">
        <v>13.15248177857984</v>
      </c>
      <c r="G125">
        <v>5.9998522929796696</v>
      </c>
      <c r="H125">
        <v>-2.2873323186666701</v>
      </c>
      <c r="I125">
        <v>3.80028054801992</v>
      </c>
      <c r="J125">
        <v>8.8186449741553794</v>
      </c>
      <c r="K125">
        <v>3.9734048313967598</v>
      </c>
      <c r="L125">
        <f t="shared" si="6"/>
        <v>18.80028054801992</v>
      </c>
      <c r="M125">
        <f t="shared" si="7"/>
        <v>8.8186449741553794</v>
      </c>
      <c r="N125">
        <v>-1.84751822142016</v>
      </c>
      <c r="O125">
        <v>5.9998522929796696</v>
      </c>
      <c r="P125">
        <v>12.15682426</v>
      </c>
      <c r="Q125">
        <v>5.0615307649999997</v>
      </c>
      <c r="R125">
        <v>19.26463232</v>
      </c>
      <c r="S125">
        <f t="shared" si="8"/>
        <v>0</v>
      </c>
      <c r="T125">
        <v>22.0480821870702</v>
      </c>
      <c r="U125">
        <v>21.263631815907999</v>
      </c>
      <c r="V125">
        <v>22.839419709854901</v>
      </c>
      <c r="W125">
        <f t="shared" si="9"/>
        <v>0.78445037116220107</v>
      </c>
      <c r="X125">
        <v>5.7876287698011399</v>
      </c>
      <c r="Y125">
        <v>4.83841920960481</v>
      </c>
      <c r="Z125">
        <v>6.73936968484242</v>
      </c>
      <c r="AA125">
        <f t="shared" si="10"/>
        <v>0.94920956019632996</v>
      </c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</row>
    <row r="126" spans="1:55" x14ac:dyDescent="0.2">
      <c r="A126">
        <v>12</v>
      </c>
      <c r="B126" t="s">
        <v>10</v>
      </c>
      <c r="C126">
        <v>19773</v>
      </c>
      <c r="D126">
        <v>10.177509164</v>
      </c>
      <c r="E126">
        <v>2.4246940530284502</v>
      </c>
      <c r="F126">
        <v>13.636573566336731</v>
      </c>
      <c r="G126">
        <v>5.9992857406923896</v>
      </c>
      <c r="H126">
        <v>1.41050408033333</v>
      </c>
      <c r="I126">
        <v>3.2032621458514798</v>
      </c>
      <c r="J126">
        <v>9.1189894360620904</v>
      </c>
      <c r="K126">
        <v>3.9730928558855498</v>
      </c>
      <c r="L126">
        <f t="shared" si="6"/>
        <v>18.203262145851479</v>
      </c>
      <c r="M126">
        <f t="shared" si="7"/>
        <v>9.1189894360620904</v>
      </c>
      <c r="N126">
        <v>-1.36342643366327</v>
      </c>
      <c r="O126">
        <v>5.9992857406923896</v>
      </c>
      <c r="P126">
        <v>12.202231250000001</v>
      </c>
      <c r="Q126">
        <v>5.4817408700000003</v>
      </c>
      <c r="R126">
        <v>18.900450230000001</v>
      </c>
      <c r="S126">
        <f t="shared" si="8"/>
        <v>0</v>
      </c>
      <c r="T126">
        <v>22.118604413062801</v>
      </c>
      <c r="U126">
        <v>21.388694347173601</v>
      </c>
      <c r="V126">
        <v>22.864432216108099</v>
      </c>
      <c r="W126">
        <f t="shared" si="9"/>
        <v>0.72991006588920015</v>
      </c>
      <c r="X126">
        <v>5.9114311619858997</v>
      </c>
      <c r="Y126">
        <v>5.0665332666333196</v>
      </c>
      <c r="Z126">
        <v>6.7773886943471702</v>
      </c>
      <c r="AA126">
        <f t="shared" si="10"/>
        <v>0.84489789535258009</v>
      </c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</row>
    <row r="127" spans="1:55" x14ac:dyDescent="0.2">
      <c r="A127">
        <v>12</v>
      </c>
      <c r="B127" t="s">
        <v>10</v>
      </c>
      <c r="C127">
        <v>20784</v>
      </c>
      <c r="D127">
        <v>11.658180824</v>
      </c>
      <c r="E127">
        <v>2.6034841241687801</v>
      </c>
      <c r="F127">
        <v>13.983061497455211</v>
      </c>
      <c r="G127">
        <v>6.0002617650049102</v>
      </c>
      <c r="H127">
        <v>0.95955516666666696</v>
      </c>
      <c r="I127">
        <v>3.3997880001219101</v>
      </c>
      <c r="J127">
        <v>9.4420089826864206</v>
      </c>
      <c r="K127">
        <v>3.9737367621870199</v>
      </c>
      <c r="L127">
        <f t="shared" si="6"/>
        <v>18.399788000121909</v>
      </c>
      <c r="M127">
        <f t="shared" si="7"/>
        <v>9.4420089826864206</v>
      </c>
      <c r="N127">
        <v>-1.0169385025447899</v>
      </c>
      <c r="O127">
        <v>6.0002617650049102</v>
      </c>
      <c r="P127">
        <v>12.12550251</v>
      </c>
      <c r="Q127">
        <v>5.1735867930000001</v>
      </c>
      <c r="R127">
        <v>19.09654827</v>
      </c>
      <c r="S127">
        <f t="shared" si="8"/>
        <v>0</v>
      </c>
      <c r="T127">
        <v>22.156173945171801</v>
      </c>
      <c r="U127">
        <v>21.388694347173601</v>
      </c>
      <c r="V127">
        <v>22.939469734867401</v>
      </c>
      <c r="W127">
        <f t="shared" si="9"/>
        <v>0.76747959799820009</v>
      </c>
      <c r="X127">
        <v>5.8420041349337204</v>
      </c>
      <c r="Y127">
        <v>4.9144572286143102</v>
      </c>
      <c r="Z127">
        <v>6.73936968484242</v>
      </c>
      <c r="AA127">
        <f t="shared" si="10"/>
        <v>0.92754690631941017</v>
      </c>
      <c r="AJ127" s="31">
        <f>AVERAGE(D125:D127)</f>
        <v>10.035099614555556</v>
      </c>
      <c r="AK127" s="31" cm="1">
        <f t="array" ref="AK127">1.96 / SQRT(SUM(1/E125:E127^2))</f>
        <v>2.9012030601257357</v>
      </c>
      <c r="AL127" s="31">
        <f>AVERAGE(F125:F127)</f>
        <v>13.590705614123927</v>
      </c>
      <c r="AM127" s="31" cm="1">
        <f t="array" ref="AM127">1.96 / SQRT(SUM(1/G125:G127^2))</f>
        <v>6.7894127231184447</v>
      </c>
      <c r="AN127" s="31">
        <f>AVERAGE(H125:H127)</f>
        <v>2.7575642777775616E-2</v>
      </c>
      <c r="AO127" s="31" cm="1">
        <f t="array" ref="AO127">1.96 / SQRT(SUM(1/I125:I127^2))</f>
        <v>3.8950327732811223</v>
      </c>
      <c r="AP127" s="31">
        <f>AVERAGE(J125:J127)</f>
        <v>9.1265477976346308</v>
      </c>
      <c r="AQ127" s="31" cm="1">
        <f t="array" ref="AQ127">1.96 / SQRT(SUM(1/K125:K127^2))</f>
        <v>4.4963383416975704</v>
      </c>
      <c r="AR127" s="31">
        <f>AVERAGE(L125:L127)</f>
        <v>18.467776897997769</v>
      </c>
      <c r="AS127" s="31" cm="1">
        <f t="array" ref="AS127">1.96 / SQRT(SUM(1/M125:M127^2))</f>
        <v>10.315628191178806</v>
      </c>
      <c r="AT127" s="31">
        <f>AVERAGE(N125:N127)</f>
        <v>-1.4092943858760734</v>
      </c>
      <c r="AU127" s="31" cm="1">
        <f t="array" ref="AU127">1.96 / SQRT(SUM(1/O125:O127^2))</f>
        <v>6.7894127231184447</v>
      </c>
      <c r="AV127" s="31">
        <f>AVERAGE(P125:P127)</f>
        <v>12.16151934</v>
      </c>
      <c r="AW127" s="31" t="e" cm="1">
        <f t="array" ref="AW127">1.96 / SQRT(SUM(1/S125:S127^2))</f>
        <v>#DIV/0!</v>
      </c>
      <c r="AX127" s="31">
        <f>AVERAGE(R125:R127)</f>
        <v>19.087210273333334</v>
      </c>
      <c r="AY127" s="31" cm="1">
        <f t="array" ref="AY127">1.96 / SQRT(SUM(1/W125:W127^2))</f>
        <v>0.85953612974081217</v>
      </c>
      <c r="AZ127" s="31">
        <f>AVERAGE(X125:X127)</f>
        <v>5.8470213555735873</v>
      </c>
      <c r="BA127" s="31" cm="1">
        <f t="array" ref="BA127">1.96 / SQRT(SUM(1/AA125:AA127^2))</f>
        <v>1.0226859840201956</v>
      </c>
      <c r="BB127" s="31"/>
      <c r="BC127" s="31"/>
    </row>
    <row r="128" spans="1:55" x14ac:dyDescent="0.2">
      <c r="A128">
        <v>13</v>
      </c>
      <c r="B128" t="s">
        <v>11</v>
      </c>
      <c r="C128">
        <v>21484</v>
      </c>
      <c r="D128">
        <v>7.9861128333333298</v>
      </c>
      <c r="E128">
        <v>3.5818255357044899</v>
      </c>
      <c r="F128">
        <v>10.02975363535109</v>
      </c>
      <c r="G128">
        <v>6.0025916908156898</v>
      </c>
      <c r="H128">
        <v>-7.6853372243333302</v>
      </c>
      <c r="I128">
        <v>5.72229780233382</v>
      </c>
      <c r="J128">
        <v>7.9244170569842396</v>
      </c>
      <c r="K128">
        <v>3.9752459898107899</v>
      </c>
      <c r="L128">
        <f t="shared" si="6"/>
        <v>20.72229780233382</v>
      </c>
      <c r="M128">
        <f t="shared" si="7"/>
        <v>7.9244170569842396</v>
      </c>
      <c r="N128">
        <v>-4.9702463646489097</v>
      </c>
      <c r="O128">
        <v>6.0025916908156898</v>
      </c>
      <c r="P128">
        <v>8.7381463010000004</v>
      </c>
      <c r="Q128">
        <v>-2.614307154</v>
      </c>
      <c r="R128">
        <v>20.077038519999999</v>
      </c>
      <c r="S128">
        <f t="shared" si="8"/>
        <v>0</v>
      </c>
      <c r="T128">
        <v>23.603277117256901</v>
      </c>
      <c r="U128">
        <v>21.088544272136101</v>
      </c>
      <c r="V128">
        <v>26.141070535267598</v>
      </c>
      <c r="W128">
        <f t="shared" si="9"/>
        <v>2.5147328451208004</v>
      </c>
      <c r="X128">
        <v>-4.8009489261051002</v>
      </c>
      <c r="Y128">
        <v>-9.8749374687343696</v>
      </c>
      <c r="Z128">
        <v>0.31415707853927399</v>
      </c>
      <c r="AA128">
        <f t="shared" si="10"/>
        <v>5.0739885426292695</v>
      </c>
    </row>
    <row r="129" spans="1:55" x14ac:dyDescent="0.2">
      <c r="A129">
        <v>13</v>
      </c>
      <c r="B129" t="s">
        <v>11</v>
      </c>
      <c r="C129">
        <v>21927</v>
      </c>
      <c r="D129">
        <v>8.503552139</v>
      </c>
      <c r="E129">
        <v>2.5601806182188498</v>
      </c>
      <c r="F129">
        <v>11.0181811956302</v>
      </c>
      <c r="G129">
        <v>6.0006759807956396</v>
      </c>
      <c r="H129">
        <v>-2.936108768</v>
      </c>
      <c r="I129">
        <v>3.8250979866494701</v>
      </c>
      <c r="J129">
        <v>7.7938419175985203</v>
      </c>
      <c r="K129">
        <v>3.9736706227194198</v>
      </c>
      <c r="L129">
        <f t="shared" si="6"/>
        <v>18.825097986649471</v>
      </c>
      <c r="M129">
        <f t="shared" si="7"/>
        <v>7.7938419175985203</v>
      </c>
      <c r="N129">
        <v>-3.9818188043698002</v>
      </c>
      <c r="O129">
        <v>6.0006759807956396</v>
      </c>
      <c r="P129">
        <v>11.38276031</v>
      </c>
      <c r="Q129">
        <v>0.77538769399999996</v>
      </c>
      <c r="R129">
        <v>22.010005</v>
      </c>
      <c r="S129">
        <f t="shared" si="8"/>
        <v>0</v>
      </c>
      <c r="T129">
        <v>23.906035820613901</v>
      </c>
      <c r="U129">
        <v>21.863931965982999</v>
      </c>
      <c r="V129">
        <v>25.9659829914957</v>
      </c>
      <c r="W129">
        <f t="shared" si="9"/>
        <v>2.042103854630902</v>
      </c>
      <c r="X129">
        <v>0.114306854522709</v>
      </c>
      <c r="Y129">
        <v>-2.9554777388694302</v>
      </c>
      <c r="Z129">
        <v>3.1655827913957002</v>
      </c>
      <c r="AA129">
        <f t="shared" si="10"/>
        <v>3.0697845933921393</v>
      </c>
      <c r="AJ129" s="31">
        <f>AVERAGE(D128:D129)</f>
        <v>8.2448324861666649</v>
      </c>
      <c r="AK129" s="31" cm="1">
        <f t="array" ref="AK129">1.96 / SQRT(SUM(1/E128:E129^2))</f>
        <v>4.0823422915979499</v>
      </c>
      <c r="AL129" s="31">
        <f>AVERAGE(F128:F129)</f>
        <v>10.523967415490645</v>
      </c>
      <c r="AM129" s="31" cm="1">
        <f t="array" ref="AM129">1.96 / SQRT(SUM(1/G128:G129^2))</f>
        <v>8.3178398098475483</v>
      </c>
      <c r="AN129" s="31">
        <f>AVERAGE(H128:H129)</f>
        <v>-5.3107229961666649</v>
      </c>
      <c r="AO129" s="31" cm="1">
        <f t="array" ref="AO129">1.96 / SQRT(SUM(1/I128:I129^2))</f>
        <v>6.2328918465685268</v>
      </c>
      <c r="AP129" s="31">
        <f>AVERAGE(J128:J129)</f>
        <v>7.8591294872913799</v>
      </c>
      <c r="AQ129" s="31" cm="1">
        <f t="array" ref="AQ129">1.96 / SQRT(SUM(1/K128:K129^2))</f>
        <v>5.5083178584780841</v>
      </c>
      <c r="AR129" s="31">
        <f>AVERAGE(L128:L129)</f>
        <v>19.773697894491647</v>
      </c>
      <c r="AS129" s="31" cm="1">
        <f t="array" ref="AS129">1.96 / SQRT(SUM(1/M128:M129^2))</f>
        <v>10.891070298490666</v>
      </c>
      <c r="AT129" s="31">
        <f>AVERAGE(N128:N129)</f>
        <v>-4.4760325845093547</v>
      </c>
      <c r="AU129" s="31" cm="1">
        <f t="array" ref="AU129">1.96 / SQRT(SUM(1/O128:O129^2))</f>
        <v>8.3178398098475483</v>
      </c>
      <c r="AV129" s="31">
        <f>AVERAGE(P128:P129)</f>
        <v>10.060453305500001</v>
      </c>
      <c r="AW129" s="31" t="e" cm="1">
        <f t="array" ref="AW129">1.96 / SQRT(SUM(1/S128:S129^2))</f>
        <v>#DIV/0!</v>
      </c>
      <c r="AX129" s="31">
        <f>AVERAGE(R128:R129)</f>
        <v>21.043521759999997</v>
      </c>
      <c r="AY129" s="31" cm="1">
        <f t="array" ref="AY129">1.96 / SQRT(SUM(1/W128:W129^2))</f>
        <v>3.1070896472416072</v>
      </c>
      <c r="AZ129" s="31">
        <f>AVERAGE(X128:X129)</f>
        <v>-2.3433210357911958</v>
      </c>
      <c r="BA129" s="31" cm="1">
        <f t="array" ref="BA129">1.96 / SQRT(SUM(1/AA128:AA129^2))</f>
        <v>5.1479442344723614</v>
      </c>
      <c r="BB129" s="31"/>
      <c r="BC129" s="31"/>
    </row>
    <row r="130" spans="1:55" x14ac:dyDescent="0.2">
      <c r="A130">
        <v>14</v>
      </c>
      <c r="B130" t="s">
        <v>12</v>
      </c>
      <c r="C130">
        <v>18669.810000000001</v>
      </c>
      <c r="D130">
        <v>9.71287606666667</v>
      </c>
      <c r="E130">
        <v>4.6095768678411799</v>
      </c>
      <c r="F130">
        <v>12.379187939255591</v>
      </c>
      <c r="G130">
        <v>6.1369868774026202</v>
      </c>
      <c r="H130">
        <v>-6.7102684960000003</v>
      </c>
      <c r="I130">
        <v>6.64458363114269</v>
      </c>
      <c r="J130">
        <v>9.4623971059373009</v>
      </c>
      <c r="K130">
        <v>4.0763143246282203</v>
      </c>
      <c r="L130">
        <f t="shared" si="6"/>
        <v>21.644583631142691</v>
      </c>
      <c r="M130">
        <f t="shared" si="7"/>
        <v>9.4623971059373009</v>
      </c>
      <c r="N130">
        <v>-2.6208120607444099</v>
      </c>
      <c r="O130">
        <v>6.1369868774026202</v>
      </c>
      <c r="P130">
        <v>9.2298298350000003</v>
      </c>
      <c r="Q130">
        <v>-0.70935467699999999</v>
      </c>
      <c r="R130">
        <v>19.180590299999999</v>
      </c>
      <c r="S130">
        <f t="shared" si="8"/>
        <v>0</v>
      </c>
      <c r="T130">
        <v>23.853673866671599</v>
      </c>
      <c r="U130">
        <v>21.438719359679801</v>
      </c>
      <c r="V130">
        <v>26.2661330665333</v>
      </c>
      <c r="W130">
        <f t="shared" si="9"/>
        <v>2.4149545069917977</v>
      </c>
      <c r="X130">
        <v>-3.8514970299299698</v>
      </c>
      <c r="Y130">
        <v>-8.05002501250625</v>
      </c>
      <c r="Z130">
        <v>0.352176088044025</v>
      </c>
      <c r="AA130">
        <f t="shared" si="10"/>
        <v>4.1985279825762802</v>
      </c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</row>
    <row r="131" spans="1:55" x14ac:dyDescent="0.2">
      <c r="A131">
        <v>14</v>
      </c>
      <c r="B131" t="s">
        <v>12</v>
      </c>
      <c r="C131">
        <v>18672</v>
      </c>
      <c r="D131">
        <v>5.8015530609999999</v>
      </c>
      <c r="E131">
        <v>3.8669032905945002</v>
      </c>
      <c r="F131">
        <v>11.74104716039429</v>
      </c>
      <c r="G131">
        <v>6.0000047567259198</v>
      </c>
      <c r="H131">
        <v>-8.9513102756666694</v>
      </c>
      <c r="I131">
        <v>6.2962988690476704</v>
      </c>
      <c r="J131">
        <v>8.2893366497341603</v>
      </c>
      <c r="K131">
        <v>3.9734496302348399</v>
      </c>
      <c r="L131">
        <f t="shared" ref="L131:L194" si="12">I131+15</f>
        <v>21.296298869047671</v>
      </c>
      <c r="M131">
        <f t="shared" ref="M131:M194" si="13">J131</f>
        <v>8.2893366497341603</v>
      </c>
      <c r="N131">
        <v>-3.2589528396057101</v>
      </c>
      <c r="O131">
        <v>6.0000047567259198</v>
      </c>
      <c r="P131">
        <v>12.112189710000001</v>
      </c>
      <c r="Q131">
        <v>3.3806903450000001</v>
      </c>
      <c r="R131">
        <v>20.861430720000001</v>
      </c>
      <c r="S131">
        <f t="shared" ref="S131:S194" si="14">P131-P131</f>
        <v>0</v>
      </c>
      <c r="T131">
        <v>22.825398337255599</v>
      </c>
      <c r="U131">
        <v>21.463731865932999</v>
      </c>
      <c r="V131">
        <v>24.190095047523801</v>
      </c>
      <c r="W131">
        <f t="shared" si="9"/>
        <v>1.3616664713226001</v>
      </c>
      <c r="X131">
        <v>3.5936779590052801</v>
      </c>
      <c r="Y131">
        <v>1.5687843921961</v>
      </c>
      <c r="Z131">
        <v>5.6368184092046096</v>
      </c>
      <c r="AA131">
        <f t="shared" si="10"/>
        <v>2.0248935668091801</v>
      </c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</row>
    <row r="132" spans="1:55" x14ac:dyDescent="0.2">
      <c r="A132">
        <v>14</v>
      </c>
      <c r="B132" t="s">
        <v>12</v>
      </c>
      <c r="C132">
        <v>18945.59</v>
      </c>
      <c r="D132">
        <v>5.8015530609999999</v>
      </c>
      <c r="E132">
        <v>3.8669032905945002</v>
      </c>
      <c r="F132">
        <v>11.74104716039429</v>
      </c>
      <c r="G132">
        <v>6.0000047567259198</v>
      </c>
      <c r="H132">
        <v>-8.9513102756666694</v>
      </c>
      <c r="I132">
        <v>6.2962988690476704</v>
      </c>
      <c r="J132">
        <v>8.2893366497341603</v>
      </c>
      <c r="K132">
        <v>3.9734496302348399</v>
      </c>
      <c r="L132">
        <f t="shared" si="12"/>
        <v>21.296298869047671</v>
      </c>
      <c r="M132">
        <f t="shared" si="13"/>
        <v>8.2893366497341603</v>
      </c>
      <c r="N132">
        <v>-3.2589528396057101</v>
      </c>
      <c r="O132">
        <v>6.0000047567259198</v>
      </c>
      <c r="P132">
        <v>12.112189710000001</v>
      </c>
      <c r="Q132">
        <v>3.3806903450000001</v>
      </c>
      <c r="R132">
        <v>20.861430720000001</v>
      </c>
      <c r="S132">
        <f t="shared" si="14"/>
        <v>0</v>
      </c>
      <c r="T132">
        <v>22.825398337255599</v>
      </c>
      <c r="U132">
        <v>21.463731865932999</v>
      </c>
      <c r="V132">
        <v>24.190095047523801</v>
      </c>
      <c r="W132">
        <f t="shared" ref="W132:W195" si="15">T132-U132</f>
        <v>1.3616664713226001</v>
      </c>
      <c r="X132">
        <v>3.5936779590052801</v>
      </c>
      <c r="Y132">
        <v>1.5687843921961</v>
      </c>
      <c r="Z132">
        <v>5.6368184092046096</v>
      </c>
      <c r="AA132">
        <f t="shared" ref="AA132:AA195" si="16">X132-Y132</f>
        <v>2.0248935668091801</v>
      </c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</row>
    <row r="133" spans="1:55" x14ac:dyDescent="0.2">
      <c r="A133">
        <v>14</v>
      </c>
      <c r="B133" t="s">
        <v>12</v>
      </c>
      <c r="C133">
        <v>18947</v>
      </c>
      <c r="D133">
        <v>3.9120603363333299</v>
      </c>
      <c r="E133">
        <v>6.1610534962010703</v>
      </c>
      <c r="F133">
        <v>6.3975835214855898</v>
      </c>
      <c r="G133">
        <v>5.99959841229989</v>
      </c>
      <c r="H133">
        <v>-12.391003734</v>
      </c>
      <c r="I133">
        <v>10.995238870340099</v>
      </c>
      <c r="J133">
        <v>4.4060654864296902</v>
      </c>
      <c r="K133">
        <v>3.9729169597585101</v>
      </c>
      <c r="L133">
        <f t="shared" si="12"/>
        <v>25.995238870340099</v>
      </c>
      <c r="M133">
        <f t="shared" si="13"/>
        <v>4.4060654864296902</v>
      </c>
      <c r="N133">
        <v>-8.6024164785144102</v>
      </c>
      <c r="O133">
        <v>5.99959841229989</v>
      </c>
      <c r="P133">
        <v>11.408292749999999</v>
      </c>
      <c r="Q133">
        <v>2.2881440720000001</v>
      </c>
      <c r="R133">
        <v>20.55327664</v>
      </c>
      <c r="S133">
        <f t="shared" si="14"/>
        <v>0</v>
      </c>
      <c r="T133">
        <v>22.902255580484798</v>
      </c>
      <c r="U133">
        <v>21.038519259629801</v>
      </c>
      <c r="V133">
        <v>24.790395197598802</v>
      </c>
      <c r="W133">
        <f t="shared" si="15"/>
        <v>1.8637363208549971</v>
      </c>
      <c r="X133">
        <v>-1.84354998320834</v>
      </c>
      <c r="Y133">
        <v>-5.3506753376688296</v>
      </c>
      <c r="Z133">
        <v>1.6448224112056</v>
      </c>
      <c r="AA133">
        <f t="shared" si="16"/>
        <v>3.5071253544604897</v>
      </c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</row>
    <row r="134" spans="1:55" x14ac:dyDescent="0.2">
      <c r="A134">
        <v>14</v>
      </c>
      <c r="B134" t="s">
        <v>12</v>
      </c>
      <c r="C134">
        <v>19252</v>
      </c>
      <c r="D134">
        <v>10.137500279999999</v>
      </c>
      <c r="E134">
        <v>4.1330888603588596</v>
      </c>
      <c r="F134">
        <v>12.849490910439251</v>
      </c>
      <c r="G134">
        <v>6.0920002085422702</v>
      </c>
      <c r="H134">
        <v>-0.119970031</v>
      </c>
      <c r="I134">
        <v>8.1745406843135893</v>
      </c>
      <c r="J134">
        <v>9.0963823382406801</v>
      </c>
      <c r="K134">
        <v>4.0459343573171704</v>
      </c>
      <c r="L134">
        <f t="shared" si="12"/>
        <v>23.174540684313591</v>
      </c>
      <c r="M134">
        <f t="shared" si="13"/>
        <v>9.0963823382406801</v>
      </c>
      <c r="N134">
        <v>-2.1505090895607499</v>
      </c>
      <c r="O134">
        <v>6.0920002085422702</v>
      </c>
      <c r="P134">
        <v>11.6911787</v>
      </c>
      <c r="Q134">
        <v>4.5292646320000003</v>
      </c>
      <c r="R134">
        <v>18.872436220000001</v>
      </c>
      <c r="S134">
        <f t="shared" si="14"/>
        <v>0</v>
      </c>
      <c r="T134">
        <v>23.6361059483933</v>
      </c>
      <c r="U134">
        <v>21.438719359679801</v>
      </c>
      <c r="V134">
        <v>25.815907953977</v>
      </c>
      <c r="W134">
        <f t="shared" si="15"/>
        <v>2.1973865887134991</v>
      </c>
      <c r="X134">
        <v>-3.5306437259038801</v>
      </c>
      <c r="Y134">
        <v>-7.4037018509254597</v>
      </c>
      <c r="Z134">
        <v>0.31415707853927399</v>
      </c>
      <c r="AA134">
        <f t="shared" si="16"/>
        <v>3.8730581250215796</v>
      </c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</row>
    <row r="135" spans="1:55" x14ac:dyDescent="0.2">
      <c r="A135">
        <v>14</v>
      </c>
      <c r="B135" t="s">
        <v>12</v>
      </c>
      <c r="C135">
        <v>19252.02</v>
      </c>
      <c r="D135">
        <v>3.9120603363333299</v>
      </c>
      <c r="E135">
        <v>6.1610534962010703</v>
      </c>
      <c r="F135">
        <v>6.3975835214855898</v>
      </c>
      <c r="G135">
        <v>5.99959841229989</v>
      </c>
      <c r="H135">
        <v>-12.391003734</v>
      </c>
      <c r="I135">
        <v>10.995238870340099</v>
      </c>
      <c r="J135">
        <v>4.4060654864296902</v>
      </c>
      <c r="K135">
        <v>3.9729169597585101</v>
      </c>
      <c r="L135">
        <f t="shared" si="12"/>
        <v>25.995238870340099</v>
      </c>
      <c r="M135">
        <f t="shared" si="13"/>
        <v>4.4060654864296902</v>
      </c>
      <c r="N135">
        <v>-8.6024164785144102</v>
      </c>
      <c r="O135">
        <v>5.99959841229989</v>
      </c>
      <c r="P135">
        <v>11.408292749999999</v>
      </c>
      <c r="Q135">
        <v>2.2881440720000001</v>
      </c>
      <c r="R135">
        <v>20.55327664</v>
      </c>
      <c r="S135">
        <f t="shared" si="14"/>
        <v>0</v>
      </c>
      <c r="T135">
        <v>22.902255580484798</v>
      </c>
      <c r="U135">
        <v>21.038519259629801</v>
      </c>
      <c r="V135">
        <v>24.790395197598802</v>
      </c>
      <c r="W135">
        <f t="shared" si="15"/>
        <v>1.8637363208549971</v>
      </c>
      <c r="X135">
        <v>-1.84354998320834</v>
      </c>
      <c r="Y135">
        <v>-5.3506753376688296</v>
      </c>
      <c r="Z135">
        <v>1.6448224112056</v>
      </c>
      <c r="AA135">
        <f t="shared" si="16"/>
        <v>3.5071253544604897</v>
      </c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</row>
    <row r="136" spans="1:55" x14ac:dyDescent="0.2">
      <c r="A136">
        <v>14</v>
      </c>
      <c r="B136" t="s">
        <v>12</v>
      </c>
      <c r="C136">
        <v>19679</v>
      </c>
      <c r="D136">
        <v>11.617111767000001</v>
      </c>
      <c r="E136">
        <v>5.5526342130039401</v>
      </c>
      <c r="F136">
        <v>15.169093614565146</v>
      </c>
      <c r="G136">
        <v>6.1769848708484396</v>
      </c>
      <c r="H136">
        <v>-2.186483382</v>
      </c>
      <c r="I136">
        <v>7.9389346244546699</v>
      </c>
      <c r="J136">
        <v>11.2051685528851</v>
      </c>
      <c r="K136">
        <v>4.1114943109709801</v>
      </c>
      <c r="L136">
        <f t="shared" si="12"/>
        <v>22.938934624454671</v>
      </c>
      <c r="M136">
        <f t="shared" si="13"/>
        <v>11.2051685528851</v>
      </c>
      <c r="N136">
        <v>0.16909361456514599</v>
      </c>
      <c r="O136">
        <v>6.1769848708484396</v>
      </c>
      <c r="P136">
        <v>12.249390760000001</v>
      </c>
      <c r="Q136">
        <v>2.5402701350000001</v>
      </c>
      <c r="R136">
        <v>21.981991000000001</v>
      </c>
      <c r="S136">
        <f t="shared" si="14"/>
        <v>0</v>
      </c>
      <c r="T136">
        <v>24.641136484931401</v>
      </c>
      <c r="U136">
        <v>22.889444722361201</v>
      </c>
      <c r="V136">
        <v>26.416208104052</v>
      </c>
      <c r="W136">
        <f t="shared" si="15"/>
        <v>1.7516917625702</v>
      </c>
      <c r="X136">
        <v>1.4847820059201999</v>
      </c>
      <c r="Y136">
        <v>-1.85292646323161</v>
      </c>
      <c r="Z136">
        <v>4.83841920960481</v>
      </c>
      <c r="AA136">
        <f t="shared" si="16"/>
        <v>3.33770846915181</v>
      </c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</row>
    <row r="137" spans="1:55" x14ac:dyDescent="0.2">
      <c r="A137">
        <v>14</v>
      </c>
      <c r="B137" t="s">
        <v>12</v>
      </c>
      <c r="C137">
        <v>19710</v>
      </c>
      <c r="D137">
        <v>3.9120603363333299</v>
      </c>
      <c r="E137">
        <v>5.1508358323827697</v>
      </c>
      <c r="F137">
        <v>10.998699717395191</v>
      </c>
      <c r="G137">
        <v>6.1506278986048999</v>
      </c>
      <c r="H137">
        <v>-12.391003734</v>
      </c>
      <c r="I137">
        <v>9.2932970977834497</v>
      </c>
      <c r="J137">
        <v>8.1374747895841093</v>
      </c>
      <c r="K137">
        <v>4.0885354368142899</v>
      </c>
      <c r="L137">
        <f t="shared" si="12"/>
        <v>24.293297097783451</v>
      </c>
      <c r="M137">
        <f t="shared" si="13"/>
        <v>8.1374747895841093</v>
      </c>
      <c r="N137">
        <v>-4.0013002826048103</v>
      </c>
      <c r="O137">
        <v>6.1506278986048999</v>
      </c>
      <c r="P137">
        <v>11.89519344</v>
      </c>
      <c r="Q137">
        <v>3.3246623309999999</v>
      </c>
      <c r="R137">
        <v>20.441220609999998</v>
      </c>
      <c r="S137">
        <f t="shared" si="14"/>
        <v>0</v>
      </c>
      <c r="T137">
        <v>23.2628315991779</v>
      </c>
      <c r="U137">
        <v>20.888444222111101</v>
      </c>
      <c r="V137">
        <v>25.640820410205102</v>
      </c>
      <c r="W137">
        <f t="shared" si="15"/>
        <v>2.3743873770667996</v>
      </c>
      <c r="X137">
        <v>-4.8137469855625703</v>
      </c>
      <c r="Y137">
        <v>-8.7343671835917895</v>
      </c>
      <c r="Z137">
        <v>-0.9024512256128</v>
      </c>
      <c r="AA137">
        <f t="shared" si="16"/>
        <v>3.9206201980292192</v>
      </c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</row>
    <row r="138" spans="1:55" x14ac:dyDescent="0.2">
      <c r="A138">
        <v>14</v>
      </c>
      <c r="B138" t="s">
        <v>12</v>
      </c>
      <c r="C138">
        <v>19711.66</v>
      </c>
      <c r="D138">
        <v>10.137500279999999</v>
      </c>
      <c r="E138">
        <v>4.1330888603588596</v>
      </c>
      <c r="F138">
        <v>12.849490910439251</v>
      </c>
      <c r="G138">
        <v>6.0920002085422702</v>
      </c>
      <c r="H138">
        <v>-0.119970031</v>
      </c>
      <c r="I138">
        <v>8.1745406843135893</v>
      </c>
      <c r="J138">
        <v>9.0963823382406801</v>
      </c>
      <c r="K138">
        <v>4.0459343573171704</v>
      </c>
      <c r="L138">
        <f t="shared" si="12"/>
        <v>23.174540684313591</v>
      </c>
      <c r="M138">
        <f t="shared" si="13"/>
        <v>9.0963823382406801</v>
      </c>
      <c r="N138">
        <v>-2.1505090895607499</v>
      </c>
      <c r="O138">
        <v>6.0920002085422702</v>
      </c>
      <c r="P138">
        <v>11.6911787</v>
      </c>
      <c r="Q138">
        <v>4.5292646320000003</v>
      </c>
      <c r="R138">
        <v>18.872436220000001</v>
      </c>
      <c r="S138">
        <f t="shared" si="14"/>
        <v>0</v>
      </c>
      <c r="T138">
        <v>23.6361059483933</v>
      </c>
      <c r="U138">
        <v>21.438719359679801</v>
      </c>
      <c r="V138">
        <v>25.815907953977</v>
      </c>
      <c r="W138">
        <f t="shared" si="15"/>
        <v>2.1973865887134991</v>
      </c>
      <c r="X138">
        <v>-3.5306437259038801</v>
      </c>
      <c r="Y138">
        <v>-7.4037018509254597</v>
      </c>
      <c r="Z138">
        <v>0.31415707853927399</v>
      </c>
      <c r="AA138">
        <f t="shared" si="16"/>
        <v>3.8730581250215796</v>
      </c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</row>
    <row r="139" spans="1:55" x14ac:dyDescent="0.2">
      <c r="A139">
        <v>14</v>
      </c>
      <c r="B139" t="s">
        <v>12</v>
      </c>
      <c r="C139">
        <v>19762</v>
      </c>
      <c r="D139">
        <v>11.617111767000001</v>
      </c>
      <c r="E139">
        <v>5.5526342130039401</v>
      </c>
      <c r="F139">
        <v>15.169093614565146</v>
      </c>
      <c r="G139">
        <v>6.1769848708484396</v>
      </c>
      <c r="H139">
        <v>-2.186483382</v>
      </c>
      <c r="I139">
        <v>7.9389346244546699</v>
      </c>
      <c r="J139">
        <v>11.2051685528851</v>
      </c>
      <c r="K139">
        <v>4.1114943109709801</v>
      </c>
      <c r="L139">
        <f t="shared" si="12"/>
        <v>22.938934624454671</v>
      </c>
      <c r="M139">
        <f t="shared" si="13"/>
        <v>11.2051685528851</v>
      </c>
      <c r="N139">
        <v>0.16909361456514599</v>
      </c>
      <c r="O139">
        <v>6.1769848708484396</v>
      </c>
      <c r="P139">
        <v>12.249390760000001</v>
      </c>
      <c r="Q139">
        <v>2.5402701350000001</v>
      </c>
      <c r="R139">
        <v>21.981991000000001</v>
      </c>
      <c r="S139">
        <f t="shared" si="14"/>
        <v>0</v>
      </c>
      <c r="T139">
        <v>24.641136484931401</v>
      </c>
      <c r="U139">
        <v>22.889444722361201</v>
      </c>
      <c r="V139">
        <v>26.416208104052</v>
      </c>
      <c r="W139">
        <f t="shared" si="15"/>
        <v>1.7516917625702</v>
      </c>
      <c r="X139">
        <v>1.4847820059201999</v>
      </c>
      <c r="Y139">
        <v>-1.85292646323161</v>
      </c>
      <c r="Z139">
        <v>4.83841920960481</v>
      </c>
      <c r="AA139">
        <f t="shared" si="16"/>
        <v>3.33770846915181</v>
      </c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</row>
    <row r="140" spans="1:55" x14ac:dyDescent="0.2">
      <c r="A140">
        <v>14</v>
      </c>
      <c r="B140" t="s">
        <v>12</v>
      </c>
      <c r="C140">
        <v>19893</v>
      </c>
      <c r="D140">
        <v>3.9120603363333299</v>
      </c>
      <c r="E140">
        <v>5.1450436890167097</v>
      </c>
      <c r="F140">
        <v>7.8058158647163998</v>
      </c>
      <c r="G140">
        <v>6.0003454685835296</v>
      </c>
      <c r="H140">
        <v>-12.391003734</v>
      </c>
      <c r="I140">
        <v>9.6404787026843906</v>
      </c>
      <c r="J140">
        <v>5.7964366504533302</v>
      </c>
      <c r="K140">
        <v>3.9732492142985598</v>
      </c>
      <c r="L140">
        <f t="shared" si="12"/>
        <v>24.640478702684391</v>
      </c>
      <c r="M140">
        <f t="shared" si="13"/>
        <v>5.7964366504533302</v>
      </c>
      <c r="N140">
        <v>-7.1941841352836002</v>
      </c>
      <c r="O140">
        <v>6.0003454685835296</v>
      </c>
      <c r="P140">
        <v>11.5180819</v>
      </c>
      <c r="Q140">
        <v>2.316158079</v>
      </c>
      <c r="R140">
        <v>20.69334667</v>
      </c>
      <c r="S140">
        <f t="shared" si="14"/>
        <v>0</v>
      </c>
      <c r="T140">
        <v>23.616940224631801</v>
      </c>
      <c r="U140">
        <v>21.438719359679801</v>
      </c>
      <c r="V140">
        <v>25.815907953977</v>
      </c>
      <c r="W140">
        <f t="shared" si="15"/>
        <v>2.1782208649519994</v>
      </c>
      <c r="X140">
        <v>-3.77799876207329</v>
      </c>
      <c r="Y140">
        <v>-7.6318159079539702</v>
      </c>
      <c r="Z140">
        <v>4.8024012006003099E-2</v>
      </c>
      <c r="AA140">
        <f t="shared" si="16"/>
        <v>3.8538171458806803</v>
      </c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</row>
    <row r="141" spans="1:55" x14ac:dyDescent="0.2">
      <c r="A141">
        <v>14</v>
      </c>
      <c r="B141" t="s">
        <v>12</v>
      </c>
      <c r="C141">
        <v>19898.509999999998</v>
      </c>
      <c r="D141">
        <v>3.9120603363333299</v>
      </c>
      <c r="E141">
        <v>5.1508358323827697</v>
      </c>
      <c r="F141">
        <v>10.998699717395191</v>
      </c>
      <c r="G141">
        <v>6.1506278986048999</v>
      </c>
      <c r="H141">
        <v>-12.391003734</v>
      </c>
      <c r="I141">
        <v>9.2932970977834497</v>
      </c>
      <c r="J141">
        <v>8.1374747895841093</v>
      </c>
      <c r="K141">
        <v>4.0885354368142899</v>
      </c>
      <c r="L141">
        <f t="shared" si="12"/>
        <v>24.293297097783451</v>
      </c>
      <c r="M141">
        <f t="shared" si="13"/>
        <v>8.1374747895841093</v>
      </c>
      <c r="N141">
        <v>-4.0013002826048103</v>
      </c>
      <c r="O141">
        <v>6.1506278986048999</v>
      </c>
      <c r="P141">
        <v>11.89519344</v>
      </c>
      <c r="Q141">
        <v>3.3246623309999999</v>
      </c>
      <c r="R141">
        <v>20.441220609999998</v>
      </c>
      <c r="S141">
        <f t="shared" si="14"/>
        <v>0</v>
      </c>
      <c r="T141">
        <v>23.2628315991779</v>
      </c>
      <c r="U141">
        <v>20.888444222111101</v>
      </c>
      <c r="V141">
        <v>25.640820410205102</v>
      </c>
      <c r="W141">
        <f t="shared" si="15"/>
        <v>2.3743873770667996</v>
      </c>
      <c r="X141">
        <v>-4.8137469855625703</v>
      </c>
      <c r="Y141">
        <v>-8.7343671835917895</v>
      </c>
      <c r="Z141">
        <v>-0.9024512256128</v>
      </c>
      <c r="AA141">
        <f t="shared" si="16"/>
        <v>3.9206201980292192</v>
      </c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</row>
    <row r="142" spans="1:55" x14ac:dyDescent="0.2">
      <c r="A142">
        <v>14</v>
      </c>
      <c r="B142" t="s">
        <v>12</v>
      </c>
      <c r="C142">
        <v>19973.900000000001</v>
      </c>
      <c r="D142">
        <v>12.7416379506667</v>
      </c>
      <c r="E142">
        <v>5.4612125269427301</v>
      </c>
      <c r="F142">
        <v>13.49513189844688</v>
      </c>
      <c r="G142">
        <v>6.0896075799160698</v>
      </c>
      <c r="H142">
        <v>-0.93947998666666599</v>
      </c>
      <c r="I142">
        <v>7.5901641664141701</v>
      </c>
      <c r="J142">
        <v>9.9623963362616301</v>
      </c>
      <c r="K142">
        <v>4.04415472143054</v>
      </c>
      <c r="L142">
        <f t="shared" si="12"/>
        <v>22.590164166414169</v>
      </c>
      <c r="M142">
        <f t="shared" si="13"/>
        <v>9.9623963362616301</v>
      </c>
      <c r="N142">
        <v>-1.50486810155312</v>
      </c>
      <c r="O142">
        <v>6.0896075799160698</v>
      </c>
      <c r="P142">
        <v>11.533549860000001</v>
      </c>
      <c r="Q142">
        <v>3.296648324</v>
      </c>
      <c r="R142">
        <v>19.79689845</v>
      </c>
      <c r="S142">
        <f t="shared" si="14"/>
        <v>0</v>
      </c>
      <c r="T142">
        <v>22.8953666816275</v>
      </c>
      <c r="U142">
        <v>21.738869434717401</v>
      </c>
      <c r="V142">
        <v>24.040020010005001</v>
      </c>
      <c r="W142">
        <f t="shared" si="15"/>
        <v>1.1564972469100994</v>
      </c>
      <c r="X142">
        <v>5.2565583732424397</v>
      </c>
      <c r="Y142">
        <v>3.81190595297649</v>
      </c>
      <c r="Z142">
        <v>6.7013506753376699</v>
      </c>
      <c r="AA142">
        <f t="shared" si="16"/>
        <v>1.4446524202659496</v>
      </c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</row>
    <row r="143" spans="1:55" x14ac:dyDescent="0.2">
      <c r="A143">
        <v>14</v>
      </c>
      <c r="B143" t="s">
        <v>12</v>
      </c>
      <c r="C143">
        <v>20027</v>
      </c>
      <c r="D143">
        <v>10.680239733666699</v>
      </c>
      <c r="E143">
        <v>5.5876953705207502</v>
      </c>
      <c r="F143">
        <v>10.913409932287099</v>
      </c>
      <c r="G143">
        <v>6.0016972918422402</v>
      </c>
      <c r="H143">
        <v>-4.2782311823333297</v>
      </c>
      <c r="I143">
        <v>7.7128489818746599</v>
      </c>
      <c r="J143">
        <v>8.1229465758951296</v>
      </c>
      <c r="K143">
        <v>3.9744961939108401</v>
      </c>
      <c r="L143">
        <f t="shared" si="12"/>
        <v>22.712848981874661</v>
      </c>
      <c r="M143">
        <f t="shared" si="13"/>
        <v>8.1229465758951296</v>
      </c>
      <c r="N143">
        <v>-4.0865900677129003</v>
      </c>
      <c r="O143">
        <v>6.0016972918422402</v>
      </c>
      <c r="P143">
        <v>11.23149731</v>
      </c>
      <c r="Q143">
        <v>2.0640320160000001</v>
      </c>
      <c r="R143">
        <v>20.413206599999999</v>
      </c>
      <c r="S143">
        <f t="shared" si="14"/>
        <v>0</v>
      </c>
      <c r="T143">
        <v>24.473239460374899</v>
      </c>
      <c r="U143">
        <v>22.489244622311201</v>
      </c>
      <c r="V143">
        <v>26.441220610305201</v>
      </c>
      <c r="W143">
        <f t="shared" si="15"/>
        <v>1.9839948380636976</v>
      </c>
      <c r="X143">
        <v>-0.62093518490784205</v>
      </c>
      <c r="Y143">
        <v>-4.2861430715357702</v>
      </c>
      <c r="Z143">
        <v>3.0515257628814498</v>
      </c>
      <c r="AA143">
        <f t="shared" si="16"/>
        <v>3.6652078866279281</v>
      </c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</row>
    <row r="144" spans="1:55" x14ac:dyDescent="0.2">
      <c r="A144">
        <v>14</v>
      </c>
      <c r="B144" t="s">
        <v>12</v>
      </c>
      <c r="C144">
        <v>20142</v>
      </c>
      <c r="D144">
        <v>10.680239733666699</v>
      </c>
      <c r="E144">
        <v>5.5876953705207502</v>
      </c>
      <c r="F144">
        <v>10.913409932287099</v>
      </c>
      <c r="G144">
        <v>6.0016972918422402</v>
      </c>
      <c r="H144">
        <v>-4.2782311823333297</v>
      </c>
      <c r="I144">
        <v>7.7128489818746599</v>
      </c>
      <c r="J144">
        <v>8.1229465758951296</v>
      </c>
      <c r="K144">
        <v>3.9744961939108401</v>
      </c>
      <c r="L144">
        <f t="shared" si="12"/>
        <v>22.712848981874661</v>
      </c>
      <c r="M144">
        <f t="shared" si="13"/>
        <v>8.1229465758951296</v>
      </c>
      <c r="N144">
        <v>-4.0865900677129003</v>
      </c>
      <c r="O144">
        <v>6.0016972918422402</v>
      </c>
      <c r="P144">
        <v>11.23149731</v>
      </c>
      <c r="Q144">
        <v>2.0640320160000001</v>
      </c>
      <c r="R144">
        <v>20.413206599999999</v>
      </c>
      <c r="S144">
        <f t="shared" si="14"/>
        <v>0</v>
      </c>
      <c r="T144">
        <v>24.473239460374899</v>
      </c>
      <c r="U144">
        <v>22.489244622311201</v>
      </c>
      <c r="V144">
        <v>26.441220610305201</v>
      </c>
      <c r="W144">
        <f t="shared" si="15"/>
        <v>1.9839948380636976</v>
      </c>
      <c r="X144">
        <v>-0.62093518490784205</v>
      </c>
      <c r="Y144">
        <v>-4.2861430715357702</v>
      </c>
      <c r="Z144">
        <v>3.0515257628814498</v>
      </c>
      <c r="AA144">
        <f t="shared" si="16"/>
        <v>3.6652078866279281</v>
      </c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</row>
    <row r="145" spans="1:55" x14ac:dyDescent="0.2">
      <c r="A145">
        <v>14</v>
      </c>
      <c r="B145" t="s">
        <v>12</v>
      </c>
      <c r="C145">
        <v>20241</v>
      </c>
      <c r="D145">
        <v>5.4009060513333296</v>
      </c>
      <c r="E145">
        <v>6.1437129158413102</v>
      </c>
      <c r="F145">
        <v>12.20943102604423</v>
      </c>
      <c r="G145">
        <v>6.1250097991870698</v>
      </c>
      <c r="H145">
        <v>-11.2944986026667</v>
      </c>
      <c r="I145">
        <v>8.0815917571482991</v>
      </c>
      <c r="J145">
        <v>9.3305384558153808</v>
      </c>
      <c r="K145">
        <v>4.0686328642434004</v>
      </c>
      <c r="L145">
        <f t="shared" si="12"/>
        <v>23.081591757148299</v>
      </c>
      <c r="M145">
        <f t="shared" si="13"/>
        <v>9.3305384558153808</v>
      </c>
      <c r="N145">
        <v>-2.7905689739557702</v>
      </c>
      <c r="O145">
        <v>6.1250097991870698</v>
      </c>
      <c r="P145">
        <v>10.280938190000001</v>
      </c>
      <c r="Q145">
        <v>-3.7018508999999998E-2</v>
      </c>
      <c r="R145">
        <v>20.609304649999999</v>
      </c>
      <c r="S145">
        <f t="shared" si="14"/>
        <v>0</v>
      </c>
      <c r="T145">
        <v>24.094730835661601</v>
      </c>
      <c r="U145">
        <v>22.039019509754901</v>
      </c>
      <c r="V145">
        <v>26.1660830415208</v>
      </c>
      <c r="W145">
        <f t="shared" si="15"/>
        <v>2.0557113259066995</v>
      </c>
      <c r="X145">
        <v>-2.3314046792357601</v>
      </c>
      <c r="Y145">
        <v>-6.3771885942971496</v>
      </c>
      <c r="Z145">
        <v>1.6828414207103599</v>
      </c>
      <c r="AA145">
        <f t="shared" si="16"/>
        <v>4.0457839150613895</v>
      </c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</row>
    <row r="146" spans="1:55" x14ac:dyDescent="0.2">
      <c r="A146">
        <v>14</v>
      </c>
      <c r="B146" t="s">
        <v>12</v>
      </c>
      <c r="C146">
        <v>20264.82</v>
      </c>
      <c r="D146">
        <v>3.9120603363333299</v>
      </c>
      <c r="E146">
        <v>5.1450436890167097</v>
      </c>
      <c r="F146">
        <v>7.8058158647163998</v>
      </c>
      <c r="G146">
        <v>6.0003454685835296</v>
      </c>
      <c r="H146">
        <v>-12.391003734</v>
      </c>
      <c r="I146">
        <v>9.6404787026843906</v>
      </c>
      <c r="J146">
        <v>5.7964366504533302</v>
      </c>
      <c r="K146">
        <v>3.9732492142985598</v>
      </c>
      <c r="L146">
        <f t="shared" si="12"/>
        <v>24.640478702684391</v>
      </c>
      <c r="M146">
        <f t="shared" si="13"/>
        <v>5.7964366504533302</v>
      </c>
      <c r="N146">
        <v>-7.1941841352836002</v>
      </c>
      <c r="O146">
        <v>6.0003454685835296</v>
      </c>
      <c r="P146">
        <v>11.5180819</v>
      </c>
      <c r="Q146">
        <v>2.316158079</v>
      </c>
      <c r="R146">
        <v>20.69334667</v>
      </c>
      <c r="S146">
        <f t="shared" si="14"/>
        <v>0</v>
      </c>
      <c r="T146">
        <v>23.616940224631801</v>
      </c>
      <c r="U146">
        <v>21.438719359679801</v>
      </c>
      <c r="V146">
        <v>25.815907953977</v>
      </c>
      <c r="W146">
        <f t="shared" si="15"/>
        <v>2.1782208649519994</v>
      </c>
      <c r="X146">
        <v>-3.77799876207329</v>
      </c>
      <c r="Y146">
        <v>-7.6318159079539702</v>
      </c>
      <c r="Z146">
        <v>4.8024012006003099E-2</v>
      </c>
      <c r="AA146">
        <f t="shared" si="16"/>
        <v>3.8538171458806803</v>
      </c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</row>
    <row r="147" spans="1:55" x14ac:dyDescent="0.2">
      <c r="A147">
        <v>14</v>
      </c>
      <c r="B147" t="s">
        <v>12</v>
      </c>
      <c r="C147">
        <v>20303</v>
      </c>
      <c r="D147">
        <v>5.4009060513333296</v>
      </c>
      <c r="E147">
        <v>6.1437129158413102</v>
      </c>
      <c r="F147">
        <v>12.20943102604423</v>
      </c>
      <c r="G147">
        <v>6.1250097991870698</v>
      </c>
      <c r="H147">
        <v>-11.2944986026667</v>
      </c>
      <c r="I147">
        <v>8.0815917571482991</v>
      </c>
      <c r="J147">
        <v>9.3305384558153808</v>
      </c>
      <c r="K147">
        <v>4.0686328642434004</v>
      </c>
      <c r="L147">
        <f t="shared" si="12"/>
        <v>23.081591757148299</v>
      </c>
      <c r="M147">
        <f t="shared" si="13"/>
        <v>9.3305384558153808</v>
      </c>
      <c r="N147">
        <v>-2.7905689739557702</v>
      </c>
      <c r="O147">
        <v>6.1250097991870698</v>
      </c>
      <c r="P147">
        <v>10.280938190000001</v>
      </c>
      <c r="Q147">
        <v>-3.7018508999999998E-2</v>
      </c>
      <c r="R147">
        <v>20.609304649999999</v>
      </c>
      <c r="S147">
        <f t="shared" si="14"/>
        <v>0</v>
      </c>
      <c r="T147">
        <v>24.094730835661601</v>
      </c>
      <c r="U147">
        <v>22.039019509754901</v>
      </c>
      <c r="V147">
        <v>26.1660830415208</v>
      </c>
      <c r="W147">
        <f t="shared" si="15"/>
        <v>2.0557113259066995</v>
      </c>
      <c r="X147">
        <v>-2.3314046792357601</v>
      </c>
      <c r="Y147">
        <v>-6.3771885942971496</v>
      </c>
      <c r="Z147">
        <v>1.6828414207103599</v>
      </c>
      <c r="AA147">
        <f t="shared" si="16"/>
        <v>4.0457839150613895</v>
      </c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</row>
    <row r="148" spans="1:55" x14ac:dyDescent="0.2">
      <c r="A148">
        <v>14</v>
      </c>
      <c r="B148" t="s">
        <v>12</v>
      </c>
      <c r="C148">
        <v>20311</v>
      </c>
      <c r="D148">
        <v>6.882959327</v>
      </c>
      <c r="E148">
        <v>4.0041824129475501</v>
      </c>
      <c r="F148">
        <v>9.5763312945670194</v>
      </c>
      <c r="G148">
        <v>5.9996539082103997</v>
      </c>
      <c r="H148">
        <v>-6.2247789339999997</v>
      </c>
      <c r="I148">
        <v>7.0800585105273104</v>
      </c>
      <c r="J148">
        <v>6.8284545164558397</v>
      </c>
      <c r="K148">
        <v>3.9729470210797402</v>
      </c>
      <c r="L148">
        <f t="shared" si="12"/>
        <v>22.080058510527309</v>
      </c>
      <c r="M148">
        <f t="shared" si="13"/>
        <v>6.8284545164558397</v>
      </c>
      <c r="N148">
        <v>-5.4236687054329797</v>
      </c>
      <c r="O148">
        <v>5.9996539082103997</v>
      </c>
      <c r="P148">
        <v>12.466604289999999</v>
      </c>
      <c r="Q148">
        <v>3.9129564779999999</v>
      </c>
      <c r="R148">
        <v>21.029514760000001</v>
      </c>
      <c r="S148">
        <f t="shared" si="14"/>
        <v>0</v>
      </c>
      <c r="T148">
        <v>22.111369807255802</v>
      </c>
      <c r="U148">
        <v>20.763381690845399</v>
      </c>
      <c r="V148">
        <v>23.4647323661831</v>
      </c>
      <c r="W148">
        <f t="shared" si="15"/>
        <v>1.3479881164104022</v>
      </c>
      <c r="X148">
        <v>3.5695013461479399</v>
      </c>
      <c r="Y148">
        <v>1.4927463731866</v>
      </c>
      <c r="Z148">
        <v>5.6748374187093598</v>
      </c>
      <c r="AA148">
        <f t="shared" si="16"/>
        <v>2.0767549729613402</v>
      </c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</row>
    <row r="149" spans="1:55" x14ac:dyDescent="0.2">
      <c r="A149">
        <v>14</v>
      </c>
      <c r="B149" t="s">
        <v>12</v>
      </c>
      <c r="C149">
        <v>20364</v>
      </c>
      <c r="D149">
        <v>2.8139347749999999</v>
      </c>
      <c r="E149">
        <v>5.1425301435103101</v>
      </c>
      <c r="F149">
        <v>13.18253664089632</v>
      </c>
      <c r="G149">
        <v>6.1053452882970802</v>
      </c>
      <c r="H149">
        <v>-14.844240823</v>
      </c>
      <c r="I149">
        <v>7.0826959951041104</v>
      </c>
      <c r="J149">
        <v>9.7607565256181505</v>
      </c>
      <c r="K149">
        <v>4.0541620013135402</v>
      </c>
      <c r="L149">
        <f t="shared" si="12"/>
        <v>22.08269599510411</v>
      </c>
      <c r="M149">
        <f t="shared" si="13"/>
        <v>9.7607565256181505</v>
      </c>
      <c r="N149">
        <v>-1.81746335910368</v>
      </c>
      <c r="O149">
        <v>6.1053452882970802</v>
      </c>
      <c r="P149">
        <v>11.682830389999999</v>
      </c>
      <c r="Q149">
        <v>2.6523261630000001</v>
      </c>
      <c r="R149">
        <v>20.69334667</v>
      </c>
      <c r="S149">
        <f t="shared" si="14"/>
        <v>0</v>
      </c>
      <c r="T149">
        <v>24.0313935253781</v>
      </c>
      <c r="U149">
        <v>22.114057028514299</v>
      </c>
      <c r="V149">
        <v>25.9659829914957</v>
      </c>
      <c r="W149">
        <f t="shared" si="15"/>
        <v>1.9173364968638005</v>
      </c>
      <c r="X149">
        <v>-1.3549689784123</v>
      </c>
      <c r="Y149">
        <v>-4.9704852426213098</v>
      </c>
      <c r="Z149">
        <v>2.2911455727863999</v>
      </c>
      <c r="AA149">
        <f t="shared" si="16"/>
        <v>3.6155162642090097</v>
      </c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</row>
    <row r="150" spans="1:55" x14ac:dyDescent="0.2">
      <c r="A150">
        <v>14</v>
      </c>
      <c r="B150" t="s">
        <v>12</v>
      </c>
      <c r="C150">
        <v>20472</v>
      </c>
      <c r="D150">
        <v>2.8139347749999999</v>
      </c>
      <c r="E150">
        <v>5.1425301435103101</v>
      </c>
      <c r="F150">
        <v>13.18253664089632</v>
      </c>
      <c r="G150">
        <v>6.1053452882970802</v>
      </c>
      <c r="H150">
        <v>-14.844240823</v>
      </c>
      <c r="I150">
        <v>7.0826959951041104</v>
      </c>
      <c r="J150">
        <v>9.7607565256181505</v>
      </c>
      <c r="K150">
        <v>4.0541620013135402</v>
      </c>
      <c r="L150">
        <f t="shared" si="12"/>
        <v>22.08269599510411</v>
      </c>
      <c r="M150">
        <f t="shared" si="13"/>
        <v>9.7607565256181505</v>
      </c>
      <c r="N150">
        <v>-1.81746335910368</v>
      </c>
      <c r="O150">
        <v>6.1053452882970802</v>
      </c>
      <c r="P150">
        <v>11.682830389999999</v>
      </c>
      <c r="Q150">
        <v>2.6523261630000001</v>
      </c>
      <c r="R150">
        <v>20.69334667</v>
      </c>
      <c r="S150">
        <f t="shared" si="14"/>
        <v>0</v>
      </c>
      <c r="T150">
        <v>24.0313935253781</v>
      </c>
      <c r="U150">
        <v>22.114057028514299</v>
      </c>
      <c r="V150">
        <v>25.9659829914957</v>
      </c>
      <c r="W150">
        <f t="shared" si="15"/>
        <v>1.9173364968638005</v>
      </c>
      <c r="X150">
        <v>-1.3549689784123</v>
      </c>
      <c r="Y150">
        <v>-4.9704852426213098</v>
      </c>
      <c r="Z150">
        <v>2.2911455727863999</v>
      </c>
      <c r="AA150">
        <f t="shared" si="16"/>
        <v>3.6155162642090097</v>
      </c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</row>
    <row r="151" spans="1:55" x14ac:dyDescent="0.2">
      <c r="A151">
        <v>14</v>
      </c>
      <c r="B151" t="s">
        <v>12</v>
      </c>
      <c r="C151">
        <v>20588</v>
      </c>
      <c r="D151">
        <v>3.1939784673333298</v>
      </c>
      <c r="E151">
        <v>5.9653954689241999</v>
      </c>
      <c r="F151">
        <v>13.22944644415535</v>
      </c>
      <c r="G151">
        <v>6.2282306402124101</v>
      </c>
      <c r="H151">
        <v>-11.0600655873333</v>
      </c>
      <c r="I151">
        <v>8.6228745997628096</v>
      </c>
      <c r="J151">
        <v>9.5100463849988603</v>
      </c>
      <c r="K151">
        <v>4.1529092365220199</v>
      </c>
      <c r="L151">
        <f t="shared" si="12"/>
        <v>23.62287459976281</v>
      </c>
      <c r="M151">
        <f t="shared" si="13"/>
        <v>9.5100463849988603</v>
      </c>
      <c r="N151">
        <v>-1.7705535558446499</v>
      </c>
      <c r="O151">
        <v>6.2282306402124101</v>
      </c>
      <c r="P151">
        <v>11.299263099999999</v>
      </c>
      <c r="Q151">
        <v>2.5122561280000002</v>
      </c>
      <c r="R151">
        <v>20.105052529999998</v>
      </c>
      <c r="S151">
        <f t="shared" si="14"/>
        <v>0</v>
      </c>
      <c r="T151">
        <v>23.843511105638701</v>
      </c>
      <c r="U151">
        <v>21.738869434717401</v>
      </c>
      <c r="V151">
        <v>25.9659829914957</v>
      </c>
      <c r="W151">
        <f t="shared" si="15"/>
        <v>2.1046416709212998</v>
      </c>
      <c r="X151">
        <v>-2.7690067492484798</v>
      </c>
      <c r="Y151">
        <v>-6.5292646323161598</v>
      </c>
      <c r="Z151">
        <v>0.99849924962481396</v>
      </c>
      <c r="AA151">
        <f t="shared" si="16"/>
        <v>3.7602578830676801</v>
      </c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</row>
    <row r="152" spans="1:55" x14ac:dyDescent="0.2">
      <c r="A152">
        <v>14</v>
      </c>
      <c r="B152" t="s">
        <v>12</v>
      </c>
      <c r="C152">
        <v>20631.13</v>
      </c>
      <c r="D152">
        <v>6.882959327</v>
      </c>
      <c r="E152">
        <v>4.0041824129475501</v>
      </c>
      <c r="F152">
        <v>9.5763312945670194</v>
      </c>
      <c r="G152">
        <v>5.9996539082103997</v>
      </c>
      <c r="H152">
        <v>-6.2247789339999997</v>
      </c>
      <c r="I152">
        <v>7.0800585105273104</v>
      </c>
      <c r="J152">
        <v>6.8284545164558397</v>
      </c>
      <c r="K152">
        <v>3.9729470210797402</v>
      </c>
      <c r="L152">
        <f t="shared" si="12"/>
        <v>22.080058510527309</v>
      </c>
      <c r="M152">
        <f t="shared" si="13"/>
        <v>6.8284545164558397</v>
      </c>
      <c r="N152">
        <v>-5.4236687054329797</v>
      </c>
      <c r="O152">
        <v>5.9996539082103997</v>
      </c>
      <c r="P152">
        <v>12.466604289999999</v>
      </c>
      <c r="Q152">
        <v>3.9129564779999999</v>
      </c>
      <c r="R152">
        <v>21.029514760000001</v>
      </c>
      <c r="S152">
        <f t="shared" si="14"/>
        <v>0</v>
      </c>
      <c r="T152">
        <v>22.111369807255802</v>
      </c>
      <c r="U152">
        <v>20.763381690845399</v>
      </c>
      <c r="V152">
        <v>23.4647323661831</v>
      </c>
      <c r="W152">
        <f t="shared" si="15"/>
        <v>1.3479881164104022</v>
      </c>
      <c r="X152">
        <v>3.5695013461479399</v>
      </c>
      <c r="Y152">
        <v>1.4927463731866</v>
      </c>
      <c r="Z152">
        <v>5.6748374187093598</v>
      </c>
      <c r="AA152">
        <f t="shared" si="16"/>
        <v>2.0767549729613402</v>
      </c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</row>
    <row r="153" spans="1:55" x14ac:dyDescent="0.2">
      <c r="A153">
        <v>14</v>
      </c>
      <c r="B153" t="s">
        <v>12</v>
      </c>
      <c r="C153">
        <v>20724</v>
      </c>
      <c r="D153">
        <v>5.7575208376666698</v>
      </c>
      <c r="E153">
        <v>3.8124385157209302</v>
      </c>
      <c r="F153">
        <v>8.5314011071546201</v>
      </c>
      <c r="G153">
        <v>6.0010101422163196</v>
      </c>
      <c r="H153">
        <v>-8.6987596166666705</v>
      </c>
      <c r="I153">
        <v>6.3014794606379301</v>
      </c>
      <c r="J153">
        <v>6.4040755260100903</v>
      </c>
      <c r="K153">
        <v>3.9739315839545402</v>
      </c>
      <c r="L153">
        <f t="shared" si="12"/>
        <v>21.301479460637928</v>
      </c>
      <c r="M153">
        <f t="shared" si="13"/>
        <v>6.4040755260100903</v>
      </c>
      <c r="N153">
        <v>-6.4685988928453799</v>
      </c>
      <c r="O153">
        <v>6.0010101422163196</v>
      </c>
      <c r="P153">
        <v>10.760935699999999</v>
      </c>
      <c r="Q153">
        <v>0.71935967999999995</v>
      </c>
      <c r="R153">
        <v>20.777388689999999</v>
      </c>
      <c r="S153">
        <f t="shared" si="14"/>
        <v>0</v>
      </c>
      <c r="T153">
        <v>24.274853161153999</v>
      </c>
      <c r="U153">
        <v>22.189094547273601</v>
      </c>
      <c r="V153">
        <v>26.341170585292598</v>
      </c>
      <c r="W153">
        <f t="shared" si="15"/>
        <v>2.0857586138803974</v>
      </c>
      <c r="X153">
        <v>-1.1720913542735101</v>
      </c>
      <c r="Y153">
        <v>-4.8184092046023004</v>
      </c>
      <c r="Z153">
        <v>2.4432216108053999</v>
      </c>
      <c r="AA153">
        <f t="shared" si="16"/>
        <v>3.6463178503287903</v>
      </c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</row>
    <row r="154" spans="1:55" x14ac:dyDescent="0.2">
      <c r="A154">
        <v>14</v>
      </c>
      <c r="B154" t="s">
        <v>12</v>
      </c>
      <c r="C154">
        <v>20880</v>
      </c>
      <c r="D154">
        <v>3.1939784673333298</v>
      </c>
      <c r="E154">
        <v>5.9653954689241999</v>
      </c>
      <c r="F154">
        <v>13.22944644415535</v>
      </c>
      <c r="G154">
        <v>6.2282306402124101</v>
      </c>
      <c r="H154">
        <v>-11.0600655873333</v>
      </c>
      <c r="I154">
        <v>8.6228745997628096</v>
      </c>
      <c r="J154">
        <v>9.5100463849988603</v>
      </c>
      <c r="K154">
        <v>4.1529092365220199</v>
      </c>
      <c r="L154">
        <f t="shared" si="12"/>
        <v>23.62287459976281</v>
      </c>
      <c r="M154">
        <f t="shared" si="13"/>
        <v>9.5100463849988603</v>
      </c>
      <c r="N154">
        <v>-1.7705535558446499</v>
      </c>
      <c r="O154">
        <v>6.2282306402124101</v>
      </c>
      <c r="P154">
        <v>11.299263099999999</v>
      </c>
      <c r="Q154">
        <v>2.5122561280000002</v>
      </c>
      <c r="R154">
        <v>20.105052529999998</v>
      </c>
      <c r="S154">
        <f t="shared" si="14"/>
        <v>0</v>
      </c>
      <c r="T154">
        <v>23.843511105638701</v>
      </c>
      <c r="U154">
        <v>21.738869434717401</v>
      </c>
      <c r="V154">
        <v>25.9659829914957</v>
      </c>
      <c r="W154">
        <f t="shared" si="15"/>
        <v>2.1046416709212998</v>
      </c>
      <c r="X154">
        <v>-2.7690067492484798</v>
      </c>
      <c r="Y154">
        <v>-6.5292646323161598</v>
      </c>
      <c r="Z154">
        <v>0.99849924962481396</v>
      </c>
      <c r="AA154">
        <f t="shared" si="16"/>
        <v>3.7602578830676801</v>
      </c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</row>
    <row r="155" spans="1:55" x14ac:dyDescent="0.2">
      <c r="A155">
        <v>14</v>
      </c>
      <c r="B155" t="s">
        <v>12</v>
      </c>
      <c r="C155">
        <v>20960.82</v>
      </c>
      <c r="D155">
        <v>5.7575208376666698</v>
      </c>
      <c r="E155">
        <v>3.8124385157209302</v>
      </c>
      <c r="F155">
        <v>8.5314011071546201</v>
      </c>
      <c r="G155">
        <v>6.0010101422163196</v>
      </c>
      <c r="H155">
        <v>-8.6987596166666705</v>
      </c>
      <c r="I155">
        <v>6.3014794606379301</v>
      </c>
      <c r="J155">
        <v>6.4040755260100903</v>
      </c>
      <c r="K155">
        <v>3.9739315839545402</v>
      </c>
      <c r="L155">
        <f t="shared" si="12"/>
        <v>21.301479460637928</v>
      </c>
      <c r="M155">
        <f t="shared" si="13"/>
        <v>6.4040755260100903</v>
      </c>
      <c r="N155">
        <v>-6.4685988928453799</v>
      </c>
      <c r="O155">
        <v>6.0010101422163196</v>
      </c>
      <c r="P155">
        <v>10.760935699999999</v>
      </c>
      <c r="Q155">
        <v>0.71935967999999995</v>
      </c>
      <c r="R155">
        <v>20.777388689999999</v>
      </c>
      <c r="S155">
        <f t="shared" si="14"/>
        <v>0</v>
      </c>
      <c r="T155">
        <v>24.274853161153999</v>
      </c>
      <c r="U155">
        <v>22.189094547273601</v>
      </c>
      <c r="V155">
        <v>26.341170585292598</v>
      </c>
      <c r="W155">
        <f t="shared" si="15"/>
        <v>2.0857586138803974</v>
      </c>
      <c r="X155">
        <v>-1.1720913542735101</v>
      </c>
      <c r="Y155">
        <v>-4.8184092046023004</v>
      </c>
      <c r="Z155">
        <v>2.4432216108053999</v>
      </c>
      <c r="AA155">
        <f t="shared" si="16"/>
        <v>3.6463178503287903</v>
      </c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</row>
    <row r="156" spans="1:55" x14ac:dyDescent="0.2">
      <c r="A156">
        <v>14</v>
      </c>
      <c r="B156" t="s">
        <v>12</v>
      </c>
      <c r="C156">
        <v>21032</v>
      </c>
      <c r="D156">
        <v>7.3618394370000004</v>
      </c>
      <c r="E156">
        <v>3.7844555638155599</v>
      </c>
      <c r="F156">
        <v>17.86899377797323</v>
      </c>
      <c r="G156">
        <v>6.4585955793839904</v>
      </c>
      <c r="H156">
        <v>-6.6702163006666702</v>
      </c>
      <c r="I156">
        <v>6.5089510642479</v>
      </c>
      <c r="J156">
        <v>12.680471130711901</v>
      </c>
      <c r="K156">
        <v>4.34417267900987</v>
      </c>
      <c r="L156">
        <f t="shared" si="12"/>
        <v>21.508951064247899</v>
      </c>
      <c r="M156">
        <f t="shared" si="13"/>
        <v>12.680471130711901</v>
      </c>
      <c r="N156">
        <v>2.86899377797323</v>
      </c>
      <c r="O156">
        <v>6.4585955793839904</v>
      </c>
      <c r="P156">
        <v>12.698841850000001</v>
      </c>
      <c r="Q156">
        <v>3.8009004499999999</v>
      </c>
      <c r="R156">
        <v>21.6178089</v>
      </c>
      <c r="S156">
        <f t="shared" si="14"/>
        <v>0</v>
      </c>
      <c r="T156">
        <v>24.590718993182001</v>
      </c>
      <c r="U156">
        <v>22.714357178589299</v>
      </c>
      <c r="V156">
        <v>26.491245622811402</v>
      </c>
      <c r="W156">
        <f t="shared" si="15"/>
        <v>1.8763618145927019</v>
      </c>
      <c r="X156">
        <v>1.62479935368255</v>
      </c>
      <c r="Y156">
        <v>-1.8909454727363599</v>
      </c>
      <c r="Z156">
        <v>5.1425712856428198</v>
      </c>
      <c r="AA156">
        <f t="shared" si="16"/>
        <v>3.51574482641891</v>
      </c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</row>
    <row r="157" spans="1:55" x14ac:dyDescent="0.2">
      <c r="A157">
        <v>14</v>
      </c>
      <c r="B157" t="s">
        <v>12</v>
      </c>
      <c r="C157">
        <v>21095</v>
      </c>
      <c r="D157">
        <v>3.448923792</v>
      </c>
      <c r="E157">
        <v>3.72779584178571</v>
      </c>
      <c r="F157">
        <v>9.6775699340571801</v>
      </c>
      <c r="G157">
        <v>6.0002737156338197</v>
      </c>
      <c r="H157">
        <v>-13.418865107</v>
      </c>
      <c r="I157">
        <v>6.4540562266766601</v>
      </c>
      <c r="J157">
        <v>7.0148291157957301</v>
      </c>
      <c r="K157">
        <v>3.9734134030066102</v>
      </c>
      <c r="L157">
        <f t="shared" si="12"/>
        <v>21.454056226676659</v>
      </c>
      <c r="M157">
        <f t="shared" si="13"/>
        <v>7.0148291157957301</v>
      </c>
      <c r="N157">
        <v>-5.3224300659428199</v>
      </c>
      <c r="O157">
        <v>6.0002737156338197</v>
      </c>
      <c r="P157">
        <v>12.377816279999999</v>
      </c>
      <c r="Q157">
        <v>3.2126063029999998</v>
      </c>
      <c r="R157">
        <v>21.561780890000001</v>
      </c>
      <c r="S157">
        <f t="shared" si="14"/>
        <v>0</v>
      </c>
      <c r="T157">
        <v>24.872949022207099</v>
      </c>
      <c r="U157">
        <v>23.039519759879902</v>
      </c>
      <c r="V157">
        <v>26.691345672836398</v>
      </c>
      <c r="W157">
        <f t="shared" si="15"/>
        <v>1.8334292623271971</v>
      </c>
      <c r="X157">
        <v>1.4258087553036101</v>
      </c>
      <c r="Y157">
        <v>-1.7388694347173601</v>
      </c>
      <c r="Z157">
        <v>4.5722861430715396</v>
      </c>
      <c r="AA157">
        <f t="shared" si="16"/>
        <v>3.16467819002097</v>
      </c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</row>
    <row r="158" spans="1:55" x14ac:dyDescent="0.2">
      <c r="A158">
        <v>14</v>
      </c>
      <c r="B158" t="s">
        <v>12</v>
      </c>
      <c r="C158">
        <v>21276</v>
      </c>
      <c r="D158">
        <v>7.3618394370000004</v>
      </c>
      <c r="E158">
        <v>3.7844555638155599</v>
      </c>
      <c r="F158">
        <v>17.86899377797323</v>
      </c>
      <c r="G158">
        <v>6.4585955793839904</v>
      </c>
      <c r="H158">
        <v>-6.6702163006666702</v>
      </c>
      <c r="I158">
        <v>6.5089510642479</v>
      </c>
      <c r="J158">
        <v>12.680471130711901</v>
      </c>
      <c r="K158">
        <v>4.34417267900987</v>
      </c>
      <c r="L158">
        <f t="shared" si="12"/>
        <v>21.508951064247899</v>
      </c>
      <c r="M158">
        <f t="shared" si="13"/>
        <v>12.680471130711901</v>
      </c>
      <c r="N158">
        <v>2.86899377797323</v>
      </c>
      <c r="O158">
        <v>6.4585955793839904</v>
      </c>
      <c r="P158">
        <v>12.698841850000001</v>
      </c>
      <c r="Q158">
        <v>3.8009004499999999</v>
      </c>
      <c r="R158">
        <v>21.6178089</v>
      </c>
      <c r="S158">
        <f t="shared" si="14"/>
        <v>0</v>
      </c>
      <c r="T158">
        <v>24.590718993182001</v>
      </c>
      <c r="U158">
        <v>22.714357178589299</v>
      </c>
      <c r="V158">
        <v>26.491245622811402</v>
      </c>
      <c r="W158">
        <f t="shared" si="15"/>
        <v>1.8763618145927019</v>
      </c>
      <c r="X158">
        <v>1.62479935368255</v>
      </c>
      <c r="Y158">
        <v>-1.8909454727363599</v>
      </c>
      <c r="Z158">
        <v>5.1425712856428198</v>
      </c>
      <c r="AA158">
        <f t="shared" si="16"/>
        <v>3.51574482641891</v>
      </c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</row>
    <row r="159" spans="1:55" x14ac:dyDescent="0.2">
      <c r="A159">
        <v>14</v>
      </c>
      <c r="B159" t="s">
        <v>12</v>
      </c>
      <c r="C159">
        <v>21314</v>
      </c>
      <c r="D159">
        <v>-1.06057959133333</v>
      </c>
      <c r="E159">
        <v>3.8779192815032602</v>
      </c>
      <c r="F159">
        <v>9.2662432621841013</v>
      </c>
      <c r="G159">
        <v>6.0063905437036897</v>
      </c>
      <c r="H159">
        <v>-19.870148976666702</v>
      </c>
      <c r="I159">
        <v>5.50242137768858</v>
      </c>
      <c r="J159">
        <v>7.7401134817211199</v>
      </c>
      <c r="K159">
        <v>3.97806584429068</v>
      </c>
      <c r="L159">
        <f t="shared" si="12"/>
        <v>20.502421377688581</v>
      </c>
      <c r="M159">
        <f t="shared" si="13"/>
        <v>7.7401134817211199</v>
      </c>
      <c r="N159">
        <v>-5.7337567378158996</v>
      </c>
      <c r="O159">
        <v>6.0063905437036897</v>
      </c>
      <c r="P159">
        <v>10.261246290000001</v>
      </c>
      <c r="Q159">
        <v>-1.0735367680000001</v>
      </c>
      <c r="R159">
        <v>21.6178089</v>
      </c>
      <c r="S159">
        <f t="shared" si="14"/>
        <v>0</v>
      </c>
      <c r="T159">
        <v>22.6902175027491</v>
      </c>
      <c r="U159">
        <v>20.538269134567301</v>
      </c>
      <c r="V159">
        <v>24.8654327163582</v>
      </c>
      <c r="W159">
        <f t="shared" si="15"/>
        <v>2.1519483681817988</v>
      </c>
      <c r="X159">
        <v>-9.1322244934700993</v>
      </c>
      <c r="Y159">
        <v>-14.247123561780899</v>
      </c>
      <c r="Z159">
        <v>-3.9819909954977502</v>
      </c>
      <c r="AA159">
        <f t="shared" si="16"/>
        <v>5.1148990683108</v>
      </c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</row>
    <row r="160" spans="1:55" x14ac:dyDescent="0.2">
      <c r="A160">
        <v>14</v>
      </c>
      <c r="B160" t="s">
        <v>12</v>
      </c>
      <c r="C160">
        <v>21327.13</v>
      </c>
      <c r="D160">
        <v>2.1355894260000001</v>
      </c>
      <c r="E160">
        <v>6.3843100267490902</v>
      </c>
      <c r="F160">
        <v>8.8866565799747193</v>
      </c>
      <c r="G160">
        <v>5.9988830379446796</v>
      </c>
      <c r="H160">
        <v>-13.038977485</v>
      </c>
      <c r="I160">
        <v>11.609777177232401</v>
      </c>
      <c r="J160">
        <v>6.0898500551650399</v>
      </c>
      <c r="K160">
        <v>3.9723923968246799</v>
      </c>
      <c r="L160">
        <f t="shared" si="12"/>
        <v>26.609777177232402</v>
      </c>
      <c r="M160">
        <f t="shared" si="13"/>
        <v>6.0898500551650399</v>
      </c>
      <c r="N160">
        <v>-6.1133434200252799</v>
      </c>
      <c r="O160">
        <v>5.9988830379446796</v>
      </c>
      <c r="P160">
        <v>13.1606957</v>
      </c>
      <c r="Q160">
        <v>5.2856428209999997</v>
      </c>
      <c r="R160">
        <v>21.029514760000001</v>
      </c>
      <c r="S160">
        <f t="shared" si="14"/>
        <v>0</v>
      </c>
      <c r="T160">
        <v>22.9588627168866</v>
      </c>
      <c r="U160">
        <v>21.513756878439199</v>
      </c>
      <c r="V160">
        <v>24.390195097548801</v>
      </c>
      <c r="W160">
        <f t="shared" si="15"/>
        <v>1.4451058384474003</v>
      </c>
      <c r="X160">
        <v>4.0440435223146904</v>
      </c>
      <c r="Y160">
        <v>2.2531265632816502</v>
      </c>
      <c r="Z160">
        <v>5.8649324662331201</v>
      </c>
      <c r="AA160">
        <f t="shared" si="16"/>
        <v>1.7909169590330403</v>
      </c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</row>
    <row r="161" spans="1:55" x14ac:dyDescent="0.2">
      <c r="A161">
        <v>14</v>
      </c>
      <c r="B161" t="s">
        <v>12</v>
      </c>
      <c r="C161">
        <v>21409</v>
      </c>
      <c r="D161">
        <v>-1.06057959133333</v>
      </c>
      <c r="E161">
        <v>3.8779192815032602</v>
      </c>
      <c r="F161">
        <v>9.2662432621841013</v>
      </c>
      <c r="G161">
        <v>6.0063905437036897</v>
      </c>
      <c r="H161">
        <v>-19.870148976666702</v>
      </c>
      <c r="I161">
        <v>5.50242137768858</v>
      </c>
      <c r="J161">
        <v>7.7401134817211199</v>
      </c>
      <c r="K161">
        <v>3.97806584429068</v>
      </c>
      <c r="L161">
        <f t="shared" si="12"/>
        <v>20.502421377688581</v>
      </c>
      <c r="M161">
        <f t="shared" si="13"/>
        <v>7.7401134817211199</v>
      </c>
      <c r="N161">
        <v>-5.7337567378158996</v>
      </c>
      <c r="O161">
        <v>6.0063905437036897</v>
      </c>
      <c r="P161">
        <v>10.261246290000001</v>
      </c>
      <c r="Q161">
        <v>-1.0735367680000001</v>
      </c>
      <c r="R161">
        <v>21.6178089</v>
      </c>
      <c r="S161">
        <f t="shared" si="14"/>
        <v>0</v>
      </c>
      <c r="T161">
        <v>22.6902175027491</v>
      </c>
      <c r="U161">
        <v>20.538269134567301</v>
      </c>
      <c r="V161">
        <v>24.8654327163582</v>
      </c>
      <c r="W161">
        <f t="shared" si="15"/>
        <v>2.1519483681817988</v>
      </c>
      <c r="X161">
        <v>-9.1322244934700993</v>
      </c>
      <c r="Y161">
        <v>-14.247123561780899</v>
      </c>
      <c r="Z161">
        <v>-3.9819909954977502</v>
      </c>
      <c r="AA161">
        <f t="shared" si="16"/>
        <v>5.1148990683108</v>
      </c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</row>
    <row r="162" spans="1:55" x14ac:dyDescent="0.2">
      <c r="A162">
        <v>14</v>
      </c>
      <c r="B162" t="s">
        <v>12</v>
      </c>
      <c r="C162">
        <v>21481</v>
      </c>
      <c r="D162">
        <v>5.0748675050000003</v>
      </c>
      <c r="E162">
        <v>4.1901154548725899</v>
      </c>
      <c r="F162">
        <v>10.726628418726609</v>
      </c>
      <c r="G162">
        <v>6.00285110942764</v>
      </c>
      <c r="H162">
        <v>-11.3626346963333</v>
      </c>
      <c r="I162">
        <v>5.98604915509625</v>
      </c>
      <c r="J162">
        <v>8.1892827961313497</v>
      </c>
      <c r="K162">
        <v>3.9754989587419001</v>
      </c>
      <c r="L162">
        <f t="shared" si="12"/>
        <v>20.98604915509625</v>
      </c>
      <c r="M162">
        <f t="shared" si="13"/>
        <v>8.1892827961313497</v>
      </c>
      <c r="N162">
        <v>-4.2733715812733903</v>
      </c>
      <c r="O162">
        <v>6.00285110942764</v>
      </c>
      <c r="P162">
        <v>11.114320230000001</v>
      </c>
      <c r="Q162">
        <v>1.783891946</v>
      </c>
      <c r="R162">
        <v>20.441220609999998</v>
      </c>
      <c r="S162">
        <f t="shared" si="14"/>
        <v>0</v>
      </c>
      <c r="T162">
        <v>24.415375038634799</v>
      </c>
      <c r="U162">
        <v>22.414207103551799</v>
      </c>
      <c r="V162">
        <v>26.416208104052</v>
      </c>
      <c r="W162">
        <f t="shared" si="15"/>
        <v>2.0011679350830001</v>
      </c>
      <c r="X162">
        <v>-0.491500583529209</v>
      </c>
      <c r="Y162">
        <v>-4.1720860430215101</v>
      </c>
      <c r="Z162">
        <v>3.1655827913957002</v>
      </c>
      <c r="AA162">
        <f t="shared" si="16"/>
        <v>3.6805854594923009</v>
      </c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</row>
    <row r="163" spans="1:55" x14ac:dyDescent="0.2">
      <c r="A163">
        <v>14</v>
      </c>
      <c r="B163" t="s">
        <v>12</v>
      </c>
      <c r="C163">
        <v>21508</v>
      </c>
      <c r="D163">
        <v>2.1355894260000001</v>
      </c>
      <c r="E163">
        <v>6.3843100267490902</v>
      </c>
      <c r="F163">
        <v>8.8866565799747193</v>
      </c>
      <c r="G163">
        <v>5.9988830379446796</v>
      </c>
      <c r="H163">
        <v>-13.038977485</v>
      </c>
      <c r="I163">
        <v>11.609777177232401</v>
      </c>
      <c r="J163">
        <v>6.0898500551650399</v>
      </c>
      <c r="K163">
        <v>3.9723923968246799</v>
      </c>
      <c r="L163">
        <f t="shared" si="12"/>
        <v>26.609777177232402</v>
      </c>
      <c r="M163">
        <f t="shared" si="13"/>
        <v>6.0898500551650399</v>
      </c>
      <c r="N163">
        <v>-6.1133434200252799</v>
      </c>
      <c r="O163">
        <v>5.9988830379446796</v>
      </c>
      <c r="P163">
        <v>13.1606957</v>
      </c>
      <c r="Q163">
        <v>5.2856428209999997</v>
      </c>
      <c r="R163">
        <v>21.029514760000001</v>
      </c>
      <c r="S163">
        <f t="shared" si="14"/>
        <v>0</v>
      </c>
      <c r="T163">
        <v>22.9588627168866</v>
      </c>
      <c r="U163">
        <v>21.513756878439199</v>
      </c>
      <c r="V163">
        <v>24.390195097548801</v>
      </c>
      <c r="W163">
        <f t="shared" si="15"/>
        <v>1.4451058384474003</v>
      </c>
      <c r="X163">
        <v>4.0440435223146904</v>
      </c>
      <c r="Y163">
        <v>2.2531265632816502</v>
      </c>
      <c r="Z163">
        <v>5.8649324662331201</v>
      </c>
      <c r="AA163">
        <f t="shared" si="16"/>
        <v>1.7909169590330403</v>
      </c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</row>
    <row r="164" spans="1:55" x14ac:dyDescent="0.2">
      <c r="A164">
        <v>14</v>
      </c>
      <c r="B164" t="s">
        <v>12</v>
      </c>
      <c r="C164">
        <v>21562</v>
      </c>
      <c r="D164">
        <v>5.0748675050000003</v>
      </c>
      <c r="E164">
        <v>4.1901154548725899</v>
      </c>
      <c r="F164">
        <v>10.726628418726609</v>
      </c>
      <c r="G164">
        <v>6.00285110942764</v>
      </c>
      <c r="H164">
        <v>-11.3626346963333</v>
      </c>
      <c r="I164">
        <v>5.98604915509625</v>
      </c>
      <c r="J164">
        <v>8.1892827961313497</v>
      </c>
      <c r="K164">
        <v>3.9754989587419001</v>
      </c>
      <c r="L164">
        <f t="shared" si="12"/>
        <v>20.98604915509625</v>
      </c>
      <c r="M164">
        <f t="shared" si="13"/>
        <v>8.1892827961313497</v>
      </c>
      <c r="N164">
        <v>-4.2733715812733903</v>
      </c>
      <c r="O164">
        <v>6.00285110942764</v>
      </c>
      <c r="P164">
        <v>11.114320230000001</v>
      </c>
      <c r="Q164">
        <v>1.783891946</v>
      </c>
      <c r="R164">
        <v>20.441220609999998</v>
      </c>
      <c r="S164">
        <f t="shared" si="14"/>
        <v>0</v>
      </c>
      <c r="T164">
        <v>24.415375038634799</v>
      </c>
      <c r="U164">
        <v>22.414207103551799</v>
      </c>
      <c r="V164">
        <v>26.416208104052</v>
      </c>
      <c r="W164">
        <f t="shared" si="15"/>
        <v>2.0011679350830001</v>
      </c>
      <c r="X164">
        <v>-0.491500583529209</v>
      </c>
      <c r="Y164">
        <v>-4.1720860430215101</v>
      </c>
      <c r="Z164">
        <v>3.1655827913957002</v>
      </c>
      <c r="AA164">
        <f t="shared" si="16"/>
        <v>3.6805854594923009</v>
      </c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</row>
    <row r="165" spans="1:55" x14ac:dyDescent="0.2">
      <c r="A165">
        <v>14</v>
      </c>
      <c r="B165" t="s">
        <v>12</v>
      </c>
      <c r="C165">
        <v>21693.439999999999</v>
      </c>
      <c r="D165">
        <v>6.7034647449999998</v>
      </c>
      <c r="E165">
        <v>3.5587053866753702</v>
      </c>
      <c r="F165">
        <v>10.405101691910801</v>
      </c>
      <c r="G165">
        <v>5.9988451726649998</v>
      </c>
      <c r="H165">
        <v>-7.3140562039999999</v>
      </c>
      <c r="I165">
        <v>6.80966740471015</v>
      </c>
      <c r="J165">
        <v>7.2390863686364897</v>
      </c>
      <c r="K165">
        <v>3.9725493182337299</v>
      </c>
      <c r="L165">
        <f t="shared" si="12"/>
        <v>21.809667404710151</v>
      </c>
      <c r="M165">
        <f t="shared" si="13"/>
        <v>7.2390863686364897</v>
      </c>
      <c r="N165">
        <v>-4.5948983080892001</v>
      </c>
      <c r="O165">
        <v>5.9988451726649998</v>
      </c>
      <c r="P165">
        <v>11.75065395</v>
      </c>
      <c r="Q165">
        <v>3.8009004499999999</v>
      </c>
      <c r="R165">
        <v>19.712856429999999</v>
      </c>
      <c r="S165">
        <f t="shared" si="14"/>
        <v>0</v>
      </c>
      <c r="T165">
        <v>22.534138045516201</v>
      </c>
      <c r="U165">
        <v>21.438719359679801</v>
      </c>
      <c r="V165">
        <v>23.639819909955001</v>
      </c>
      <c r="W165">
        <f t="shared" si="15"/>
        <v>1.0954186858363997</v>
      </c>
      <c r="X165">
        <v>5.3326883975609096</v>
      </c>
      <c r="Y165">
        <v>4.0020010005002504</v>
      </c>
      <c r="Z165">
        <v>6.7013506753376699</v>
      </c>
      <c r="AA165">
        <f t="shared" si="16"/>
        <v>1.3306873970606592</v>
      </c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</row>
    <row r="166" spans="1:55" x14ac:dyDescent="0.2">
      <c r="A166">
        <v>14</v>
      </c>
      <c r="B166" t="s">
        <v>12</v>
      </c>
      <c r="C166">
        <v>21699.200000000001</v>
      </c>
      <c r="D166">
        <v>12.7416379506667</v>
      </c>
      <c r="E166">
        <v>5.4612125269427301</v>
      </c>
      <c r="F166">
        <v>13.49513189844688</v>
      </c>
      <c r="G166">
        <v>6.0896075799160698</v>
      </c>
      <c r="H166">
        <v>-0.93947998666666599</v>
      </c>
      <c r="I166">
        <v>7.5901641664141701</v>
      </c>
      <c r="J166">
        <v>9.9623963362616301</v>
      </c>
      <c r="K166">
        <v>4.04415472143054</v>
      </c>
      <c r="L166">
        <f t="shared" si="12"/>
        <v>22.590164166414169</v>
      </c>
      <c r="M166">
        <f t="shared" si="13"/>
        <v>9.9623963362616301</v>
      </c>
      <c r="N166">
        <v>-1.50486810155312</v>
      </c>
      <c r="O166">
        <v>6.0896075799160698</v>
      </c>
      <c r="P166">
        <v>11.533549860000001</v>
      </c>
      <c r="Q166">
        <v>3.296648324</v>
      </c>
      <c r="R166">
        <v>19.79689845</v>
      </c>
      <c r="S166">
        <f t="shared" si="14"/>
        <v>0</v>
      </c>
      <c r="T166">
        <v>22.8953666816275</v>
      </c>
      <c r="U166">
        <v>21.738869434717401</v>
      </c>
      <c r="V166">
        <v>24.040020010005001</v>
      </c>
      <c r="W166">
        <f t="shared" si="15"/>
        <v>1.1564972469100994</v>
      </c>
      <c r="X166">
        <v>5.2565583732424397</v>
      </c>
      <c r="Y166">
        <v>3.81190595297649</v>
      </c>
      <c r="Z166">
        <v>6.7013506753376699</v>
      </c>
      <c r="AA166">
        <f t="shared" si="16"/>
        <v>1.4446524202659496</v>
      </c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</row>
    <row r="167" spans="1:55" x14ac:dyDescent="0.2">
      <c r="A167">
        <v>14</v>
      </c>
      <c r="B167" t="s">
        <v>12</v>
      </c>
      <c r="C167">
        <v>21832</v>
      </c>
      <c r="D167">
        <v>3.2513904239999998</v>
      </c>
      <c r="E167">
        <v>4.1997663295337597</v>
      </c>
      <c r="F167">
        <v>8.6807120989818198</v>
      </c>
      <c r="G167">
        <v>6.0023340594364401</v>
      </c>
      <c r="H167">
        <v>-15.28591887</v>
      </c>
      <c r="I167">
        <v>5.7905463686614196</v>
      </c>
      <c r="J167">
        <v>6.8665643097576101</v>
      </c>
      <c r="K167">
        <v>3.9751179532230601</v>
      </c>
      <c r="L167">
        <f t="shared" si="12"/>
        <v>20.79054636866142</v>
      </c>
      <c r="M167">
        <f t="shared" si="13"/>
        <v>6.8665643097576101</v>
      </c>
      <c r="N167">
        <v>-6.3192879010181802</v>
      </c>
      <c r="O167">
        <v>6.0023340594364401</v>
      </c>
      <c r="P167">
        <v>9.4535160690000009</v>
      </c>
      <c r="Q167">
        <v>-0.96148073999999994</v>
      </c>
      <c r="R167">
        <v>19.880940469999999</v>
      </c>
      <c r="S167">
        <f t="shared" si="14"/>
        <v>0</v>
      </c>
      <c r="T167">
        <v>23.635749998346601</v>
      </c>
      <c r="U167">
        <v>21.138569284642301</v>
      </c>
      <c r="V167">
        <v>26.1160580290145</v>
      </c>
      <c r="W167">
        <f t="shared" si="15"/>
        <v>2.4971807137042994</v>
      </c>
      <c r="X167">
        <v>-4.3972312220166003</v>
      </c>
      <c r="Y167">
        <v>-8.7343671835917895</v>
      </c>
      <c r="Z167">
        <v>-6.60330165082499E-2</v>
      </c>
      <c r="AA167">
        <f t="shared" si="16"/>
        <v>4.3371359615751892</v>
      </c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</row>
    <row r="168" spans="1:55" x14ac:dyDescent="0.2">
      <c r="A168">
        <v>14</v>
      </c>
      <c r="B168" t="s">
        <v>12</v>
      </c>
      <c r="C168">
        <v>21876</v>
      </c>
      <c r="D168">
        <v>3.2513904239999998</v>
      </c>
      <c r="E168">
        <v>4.1997663295337597</v>
      </c>
      <c r="F168">
        <v>8.6807120989818198</v>
      </c>
      <c r="G168">
        <v>6.0023340594364401</v>
      </c>
      <c r="H168">
        <v>-15.28591887</v>
      </c>
      <c r="I168">
        <v>5.7905463686614196</v>
      </c>
      <c r="J168">
        <v>6.8665643097576101</v>
      </c>
      <c r="K168">
        <v>3.9751179532230601</v>
      </c>
      <c r="L168">
        <f t="shared" si="12"/>
        <v>20.79054636866142</v>
      </c>
      <c r="M168">
        <f t="shared" si="13"/>
        <v>6.8665643097576101</v>
      </c>
      <c r="N168">
        <v>-6.3192879010181802</v>
      </c>
      <c r="O168">
        <v>6.0023340594364401</v>
      </c>
      <c r="P168">
        <v>9.4535160690000009</v>
      </c>
      <c r="Q168">
        <v>-0.96148073999999994</v>
      </c>
      <c r="R168">
        <v>19.880940469999999</v>
      </c>
      <c r="S168">
        <f t="shared" si="14"/>
        <v>0</v>
      </c>
      <c r="T168">
        <v>23.635749998346601</v>
      </c>
      <c r="U168">
        <v>21.138569284642301</v>
      </c>
      <c r="V168">
        <v>26.1160580290145</v>
      </c>
      <c r="W168">
        <f t="shared" si="15"/>
        <v>2.4971807137042994</v>
      </c>
      <c r="X168">
        <v>-4.3972312220166003</v>
      </c>
      <c r="Y168">
        <v>-8.7343671835917895</v>
      </c>
      <c r="Z168">
        <v>-6.60330165082499E-2</v>
      </c>
      <c r="AA168">
        <f t="shared" si="16"/>
        <v>4.3371359615751892</v>
      </c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</row>
    <row r="169" spans="1:55" x14ac:dyDescent="0.2">
      <c r="A169">
        <v>14</v>
      </c>
      <c r="B169" t="s">
        <v>12</v>
      </c>
      <c r="C169">
        <v>21920</v>
      </c>
      <c r="D169">
        <v>6.7034647449999998</v>
      </c>
      <c r="E169">
        <v>3.5587053866753702</v>
      </c>
      <c r="F169">
        <v>10.405101691910801</v>
      </c>
      <c r="G169">
        <v>5.9988451726649998</v>
      </c>
      <c r="H169">
        <v>-7.3140562039999999</v>
      </c>
      <c r="I169">
        <v>6.80966740471015</v>
      </c>
      <c r="J169">
        <v>7.2390863686364897</v>
      </c>
      <c r="K169">
        <v>3.9725493182337299</v>
      </c>
      <c r="L169">
        <f t="shared" si="12"/>
        <v>21.809667404710151</v>
      </c>
      <c r="M169">
        <f t="shared" si="13"/>
        <v>7.2390863686364897</v>
      </c>
      <c r="N169">
        <v>-4.5948983080892001</v>
      </c>
      <c r="O169">
        <v>5.9988451726649998</v>
      </c>
      <c r="P169">
        <v>11.75065395</v>
      </c>
      <c r="Q169">
        <v>3.8009004499999999</v>
      </c>
      <c r="R169">
        <v>19.712856429999999</v>
      </c>
      <c r="S169">
        <f t="shared" si="14"/>
        <v>0</v>
      </c>
      <c r="T169">
        <v>22.534138045516201</v>
      </c>
      <c r="U169">
        <v>21.438719359679801</v>
      </c>
      <c r="V169">
        <v>23.639819909955001</v>
      </c>
      <c r="W169">
        <f t="shared" si="15"/>
        <v>1.0954186858363997</v>
      </c>
      <c r="X169">
        <v>5.3326883975609096</v>
      </c>
      <c r="Y169">
        <v>4.0020010005002504</v>
      </c>
      <c r="Z169">
        <v>6.7013506753376699</v>
      </c>
      <c r="AA169">
        <f t="shared" si="16"/>
        <v>1.3306873970606592</v>
      </c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</row>
    <row r="170" spans="1:55" x14ac:dyDescent="0.2">
      <c r="A170">
        <v>14</v>
      </c>
      <c r="B170" t="s">
        <v>12</v>
      </c>
      <c r="C170">
        <v>22059.75</v>
      </c>
      <c r="D170">
        <v>0.194382839</v>
      </c>
      <c r="E170">
        <v>3.0253626571149601</v>
      </c>
      <c r="F170">
        <v>9.2250965919582804</v>
      </c>
      <c r="G170">
        <v>6.0008434992605801</v>
      </c>
      <c r="H170">
        <v>-19.523674010000001</v>
      </c>
      <c r="I170">
        <v>5.0926225505431697</v>
      </c>
      <c r="J170">
        <v>6.8014089324664599</v>
      </c>
      <c r="K170">
        <v>3.9738431747625702</v>
      </c>
      <c r="L170">
        <f t="shared" si="12"/>
        <v>20.092622550543169</v>
      </c>
      <c r="M170">
        <f t="shared" si="13"/>
        <v>6.8014089324664599</v>
      </c>
      <c r="N170">
        <v>-5.7749034080417196</v>
      </c>
      <c r="O170">
        <v>6.0008434992605801</v>
      </c>
      <c r="P170">
        <v>10.75502773</v>
      </c>
      <c r="Q170">
        <v>1.2796398200000001</v>
      </c>
      <c r="R170">
        <v>20.245122559999999</v>
      </c>
      <c r="S170">
        <f t="shared" si="14"/>
        <v>0</v>
      </c>
      <c r="T170">
        <v>22.5865190237791</v>
      </c>
      <c r="U170">
        <v>20.713356678339199</v>
      </c>
      <c r="V170">
        <v>24.465232616308199</v>
      </c>
      <c r="W170">
        <f t="shared" si="15"/>
        <v>1.8731623454399013</v>
      </c>
      <c r="X170">
        <v>-3.8434756888069401</v>
      </c>
      <c r="Y170">
        <v>-7.8599299649824896</v>
      </c>
      <c r="Z170">
        <v>0.20010005002501399</v>
      </c>
      <c r="AA170">
        <f t="shared" si="16"/>
        <v>4.0164542761755495</v>
      </c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</row>
    <row r="171" spans="1:55" x14ac:dyDescent="0.2">
      <c r="A171">
        <v>14</v>
      </c>
      <c r="B171" t="s">
        <v>12</v>
      </c>
      <c r="C171">
        <v>22263</v>
      </c>
      <c r="D171">
        <v>9.71287606666667</v>
      </c>
      <c r="E171">
        <v>4.6095768678411799</v>
      </c>
      <c r="F171">
        <v>12.379187939255591</v>
      </c>
      <c r="G171">
        <v>6.1369868774026202</v>
      </c>
      <c r="H171">
        <v>-6.7102684960000003</v>
      </c>
      <c r="I171">
        <v>6.64458363114269</v>
      </c>
      <c r="J171">
        <v>9.4623971059373009</v>
      </c>
      <c r="K171">
        <v>4.0763143246282203</v>
      </c>
      <c r="L171">
        <f t="shared" si="12"/>
        <v>21.644583631142691</v>
      </c>
      <c r="M171">
        <f t="shared" si="13"/>
        <v>9.4623971059373009</v>
      </c>
      <c r="N171">
        <v>-2.6208120607444099</v>
      </c>
      <c r="O171">
        <v>6.1369868774026202</v>
      </c>
      <c r="P171">
        <v>9.2298298350000003</v>
      </c>
      <c r="Q171">
        <v>-0.70935467699999999</v>
      </c>
      <c r="R171">
        <v>19.180590299999999</v>
      </c>
      <c r="S171">
        <f t="shared" si="14"/>
        <v>0</v>
      </c>
      <c r="T171">
        <v>23.853673866671599</v>
      </c>
      <c r="U171">
        <v>21.438719359679801</v>
      </c>
      <c r="V171">
        <v>26.2661330665333</v>
      </c>
      <c r="W171">
        <f t="shared" si="15"/>
        <v>2.4149545069917977</v>
      </c>
      <c r="X171">
        <v>-3.8514970299299698</v>
      </c>
      <c r="Y171">
        <v>-8.05002501250625</v>
      </c>
      <c r="Z171">
        <v>0.352176088044025</v>
      </c>
      <c r="AA171">
        <f t="shared" si="16"/>
        <v>4.1985279825762802</v>
      </c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</row>
    <row r="172" spans="1:55" x14ac:dyDescent="0.2">
      <c r="A172">
        <v>14</v>
      </c>
      <c r="B172" t="s">
        <v>12</v>
      </c>
      <c r="C172">
        <v>22298</v>
      </c>
      <c r="D172">
        <v>9.71287606666667</v>
      </c>
      <c r="E172">
        <v>4.6095768678411799</v>
      </c>
      <c r="F172">
        <v>12.379187939255591</v>
      </c>
      <c r="G172">
        <v>6.1369868774026202</v>
      </c>
      <c r="H172">
        <v>-6.7102684960000003</v>
      </c>
      <c r="I172">
        <v>6.64458363114269</v>
      </c>
      <c r="J172">
        <v>9.4623971059373009</v>
      </c>
      <c r="K172">
        <v>4.0763143246282203</v>
      </c>
      <c r="L172">
        <f t="shared" si="12"/>
        <v>21.644583631142691</v>
      </c>
      <c r="M172">
        <f t="shared" si="13"/>
        <v>9.4623971059373009</v>
      </c>
      <c r="N172">
        <v>-2.6208120607444099</v>
      </c>
      <c r="O172">
        <v>6.1369868774026202</v>
      </c>
      <c r="P172">
        <v>9.2298298350000003</v>
      </c>
      <c r="Q172">
        <v>-0.70935467699999999</v>
      </c>
      <c r="R172">
        <v>19.180590299999999</v>
      </c>
      <c r="S172">
        <f t="shared" si="14"/>
        <v>0</v>
      </c>
      <c r="T172">
        <v>23.853673866671599</v>
      </c>
      <c r="U172">
        <v>21.438719359679801</v>
      </c>
      <c r="V172">
        <v>26.2661330665333</v>
      </c>
      <c r="W172">
        <f t="shared" si="15"/>
        <v>2.4149545069917977</v>
      </c>
      <c r="X172">
        <v>-3.8514970299299698</v>
      </c>
      <c r="Y172">
        <v>-8.05002501250625</v>
      </c>
      <c r="Z172">
        <v>0.352176088044025</v>
      </c>
      <c r="AA172">
        <f t="shared" si="16"/>
        <v>4.1985279825762802</v>
      </c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</row>
    <row r="173" spans="1:55" x14ac:dyDescent="0.2">
      <c r="A173">
        <v>14</v>
      </c>
      <c r="B173" t="s">
        <v>12</v>
      </c>
      <c r="C173">
        <v>22306</v>
      </c>
      <c r="D173">
        <v>9.71287606666667</v>
      </c>
      <c r="E173">
        <v>4.6095768678411799</v>
      </c>
      <c r="F173">
        <v>12.379187939255591</v>
      </c>
      <c r="G173">
        <v>6.1369868774026202</v>
      </c>
      <c r="H173">
        <v>-6.7102684960000003</v>
      </c>
      <c r="I173">
        <v>6.64458363114269</v>
      </c>
      <c r="J173">
        <v>9.4623971059373009</v>
      </c>
      <c r="K173">
        <v>4.0763143246282203</v>
      </c>
      <c r="L173">
        <f t="shared" si="12"/>
        <v>21.644583631142691</v>
      </c>
      <c r="M173">
        <f t="shared" si="13"/>
        <v>9.4623971059373009</v>
      </c>
      <c r="N173">
        <v>-2.6208120607444099</v>
      </c>
      <c r="O173">
        <v>6.1369868774026202</v>
      </c>
      <c r="P173">
        <v>9.2298298350000003</v>
      </c>
      <c r="Q173">
        <v>-0.70935467699999999</v>
      </c>
      <c r="R173">
        <v>19.180590299999999</v>
      </c>
      <c r="S173">
        <f t="shared" si="14"/>
        <v>0</v>
      </c>
      <c r="T173">
        <v>23.853673866671599</v>
      </c>
      <c r="U173">
        <v>21.438719359679801</v>
      </c>
      <c r="V173">
        <v>26.2661330665333</v>
      </c>
      <c r="W173">
        <f t="shared" si="15"/>
        <v>2.4149545069917977</v>
      </c>
      <c r="X173">
        <v>-3.8514970299299698</v>
      </c>
      <c r="Y173">
        <v>-8.05002501250625</v>
      </c>
      <c r="Z173">
        <v>0.352176088044025</v>
      </c>
      <c r="AA173">
        <f t="shared" si="16"/>
        <v>4.1985279825762802</v>
      </c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</row>
    <row r="174" spans="1:55" x14ac:dyDescent="0.2">
      <c r="A174">
        <v>14</v>
      </c>
      <c r="B174" t="s">
        <v>12</v>
      </c>
      <c r="C174">
        <v>22333</v>
      </c>
      <c r="D174">
        <v>0.194382839</v>
      </c>
      <c r="E174">
        <v>3.0253626571149601</v>
      </c>
      <c r="F174">
        <v>9.2250965919582804</v>
      </c>
      <c r="G174">
        <v>6.0008434992605801</v>
      </c>
      <c r="H174">
        <v>-19.523674010000001</v>
      </c>
      <c r="I174">
        <v>5.0926225505431697</v>
      </c>
      <c r="J174">
        <v>6.8014089324664599</v>
      </c>
      <c r="K174">
        <v>3.9738431747625702</v>
      </c>
      <c r="L174">
        <f t="shared" si="12"/>
        <v>20.092622550543169</v>
      </c>
      <c r="M174">
        <f t="shared" si="13"/>
        <v>6.8014089324664599</v>
      </c>
      <c r="N174">
        <v>-5.7749034080417196</v>
      </c>
      <c r="O174">
        <v>6.0008434992605801</v>
      </c>
      <c r="P174">
        <v>10.75502773</v>
      </c>
      <c r="Q174">
        <v>1.2796398200000001</v>
      </c>
      <c r="R174">
        <v>20.245122559999999</v>
      </c>
      <c r="S174">
        <f t="shared" si="14"/>
        <v>0</v>
      </c>
      <c r="T174">
        <v>22.5865190237791</v>
      </c>
      <c r="U174">
        <v>20.713356678339199</v>
      </c>
      <c r="V174">
        <v>24.465232616308199</v>
      </c>
      <c r="W174">
        <f t="shared" si="15"/>
        <v>1.8731623454399013</v>
      </c>
      <c r="X174">
        <v>-3.8434756888069401</v>
      </c>
      <c r="Y174">
        <v>-7.8599299649824896</v>
      </c>
      <c r="Z174">
        <v>0.20010005002501399</v>
      </c>
      <c r="AA174">
        <f t="shared" si="16"/>
        <v>4.0164542761755495</v>
      </c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</row>
    <row r="175" spans="1:55" x14ac:dyDescent="0.2">
      <c r="A175">
        <v>14</v>
      </c>
      <c r="B175" t="s">
        <v>12</v>
      </c>
      <c r="C175">
        <v>22335</v>
      </c>
      <c r="D175">
        <v>5.8015530609999999</v>
      </c>
      <c r="E175">
        <v>3.8669032905945002</v>
      </c>
      <c r="F175">
        <v>11.74104716039429</v>
      </c>
      <c r="G175">
        <v>6.0000047567259198</v>
      </c>
      <c r="H175">
        <v>-8.9513102756666694</v>
      </c>
      <c r="I175">
        <v>6.2962988690476704</v>
      </c>
      <c r="J175">
        <v>8.2893366497341603</v>
      </c>
      <c r="K175">
        <v>3.9734496302348399</v>
      </c>
      <c r="L175">
        <f t="shared" si="12"/>
        <v>21.296298869047671</v>
      </c>
      <c r="M175">
        <f t="shared" si="13"/>
        <v>8.2893366497341603</v>
      </c>
      <c r="N175">
        <v>-3.2589528396057101</v>
      </c>
      <c r="O175">
        <v>6.0000047567259198</v>
      </c>
      <c r="P175">
        <v>12.112189710000001</v>
      </c>
      <c r="Q175">
        <v>3.3806903450000001</v>
      </c>
      <c r="R175">
        <v>20.861430720000001</v>
      </c>
      <c r="S175">
        <f t="shared" si="14"/>
        <v>0</v>
      </c>
      <c r="T175">
        <v>22.825398337255599</v>
      </c>
      <c r="U175">
        <v>21.463731865932999</v>
      </c>
      <c r="V175">
        <v>24.190095047523801</v>
      </c>
      <c r="W175">
        <f t="shared" si="15"/>
        <v>1.3616664713226001</v>
      </c>
      <c r="X175">
        <v>3.5936779590052801</v>
      </c>
      <c r="Y175">
        <v>1.5687843921961</v>
      </c>
      <c r="Z175">
        <v>5.6368184092046096</v>
      </c>
      <c r="AA175">
        <f t="shared" si="16"/>
        <v>2.0248935668091801</v>
      </c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</row>
    <row r="176" spans="1:55" x14ac:dyDescent="0.2">
      <c r="A176">
        <v>14</v>
      </c>
      <c r="B176" t="s">
        <v>12</v>
      </c>
      <c r="C176">
        <v>22373</v>
      </c>
      <c r="D176">
        <v>5.8015530609999999</v>
      </c>
      <c r="E176">
        <v>3.8669032905945002</v>
      </c>
      <c r="F176">
        <v>11.74104716039429</v>
      </c>
      <c r="G176">
        <v>6.0000047567259198</v>
      </c>
      <c r="H176">
        <v>-8.9513102756666694</v>
      </c>
      <c r="I176">
        <v>6.2962988690476704</v>
      </c>
      <c r="J176">
        <v>8.2893366497341603</v>
      </c>
      <c r="K176">
        <v>3.9734496302348399</v>
      </c>
      <c r="L176">
        <f t="shared" si="12"/>
        <v>21.296298869047671</v>
      </c>
      <c r="M176">
        <f t="shared" si="13"/>
        <v>8.2893366497341603</v>
      </c>
      <c r="N176">
        <v>-3.2589528396057101</v>
      </c>
      <c r="O176">
        <v>6.0000047567259198</v>
      </c>
      <c r="P176">
        <v>12.112189710000001</v>
      </c>
      <c r="Q176">
        <v>3.3806903450000001</v>
      </c>
      <c r="R176">
        <v>20.861430720000001</v>
      </c>
      <c r="S176">
        <f t="shared" si="14"/>
        <v>0</v>
      </c>
      <c r="T176">
        <v>22.825398337255599</v>
      </c>
      <c r="U176">
        <v>21.463731865932999</v>
      </c>
      <c r="V176">
        <v>24.190095047523801</v>
      </c>
      <c r="W176">
        <f t="shared" si="15"/>
        <v>1.3616664713226001</v>
      </c>
      <c r="X176">
        <v>3.5936779590052801</v>
      </c>
      <c r="Y176">
        <v>1.5687843921961</v>
      </c>
      <c r="Z176">
        <v>5.6368184092046096</v>
      </c>
      <c r="AA176">
        <f t="shared" si="16"/>
        <v>2.0248935668091801</v>
      </c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</row>
    <row r="177" spans="1:55" x14ac:dyDescent="0.2">
      <c r="A177">
        <v>14</v>
      </c>
      <c r="B177" t="s">
        <v>12</v>
      </c>
      <c r="C177">
        <v>22436</v>
      </c>
      <c r="D177">
        <v>3.9120603363333299</v>
      </c>
      <c r="E177">
        <v>6.1610534962010703</v>
      </c>
      <c r="F177">
        <v>6.3975835214855898</v>
      </c>
      <c r="G177">
        <v>5.99959841229989</v>
      </c>
      <c r="H177">
        <v>-12.391003734</v>
      </c>
      <c r="I177">
        <v>10.995238870340099</v>
      </c>
      <c r="J177">
        <v>4.4060654864296902</v>
      </c>
      <c r="K177">
        <v>3.9729169597585101</v>
      </c>
      <c r="L177">
        <f t="shared" si="12"/>
        <v>25.995238870340099</v>
      </c>
      <c r="M177">
        <f t="shared" si="13"/>
        <v>4.4060654864296902</v>
      </c>
      <c r="N177">
        <v>-8.6024164785144102</v>
      </c>
      <c r="O177">
        <v>5.99959841229989</v>
      </c>
      <c r="P177">
        <v>11.408292749999999</v>
      </c>
      <c r="Q177">
        <v>2.2881440720000001</v>
      </c>
      <c r="R177">
        <v>20.55327664</v>
      </c>
      <c r="S177">
        <f t="shared" si="14"/>
        <v>0</v>
      </c>
      <c r="T177">
        <v>22.902255580484798</v>
      </c>
      <c r="U177">
        <v>21.038519259629801</v>
      </c>
      <c r="V177">
        <v>24.790395197598802</v>
      </c>
      <c r="W177">
        <f t="shared" si="15"/>
        <v>1.8637363208549971</v>
      </c>
      <c r="X177">
        <v>-1.84354998320834</v>
      </c>
      <c r="Y177">
        <v>-5.3506753376688296</v>
      </c>
      <c r="Z177">
        <v>1.6448224112056</v>
      </c>
      <c r="AA177">
        <f t="shared" si="16"/>
        <v>3.5071253544604897</v>
      </c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</row>
    <row r="178" spans="1:55" x14ac:dyDescent="0.2">
      <c r="A178">
        <v>14</v>
      </c>
      <c r="B178" t="s">
        <v>12</v>
      </c>
      <c r="C178">
        <v>22462.69</v>
      </c>
      <c r="D178">
        <v>3.95342525833333</v>
      </c>
      <c r="E178">
        <v>4.1368003611514501</v>
      </c>
      <c r="F178">
        <v>8.2815830008871991</v>
      </c>
      <c r="G178">
        <v>6.0026726850856003</v>
      </c>
      <c r="H178">
        <v>-13.7797429163333</v>
      </c>
      <c r="I178">
        <v>6.5430169469122497</v>
      </c>
      <c r="J178">
        <v>6.5247916549320397</v>
      </c>
      <c r="K178">
        <v>3.97509140709758</v>
      </c>
      <c r="L178">
        <f t="shared" si="12"/>
        <v>21.54301694691225</v>
      </c>
      <c r="M178">
        <f t="shared" si="13"/>
        <v>6.5247916549320397</v>
      </c>
      <c r="N178">
        <v>-6.7184169991128</v>
      </c>
      <c r="O178">
        <v>6.0026726850856003</v>
      </c>
      <c r="P178">
        <v>10.061175909999999</v>
      </c>
      <c r="Q178">
        <v>0.46723361699999999</v>
      </c>
      <c r="R178">
        <v>19.62881441</v>
      </c>
      <c r="S178">
        <f t="shared" si="14"/>
        <v>0</v>
      </c>
      <c r="T178">
        <v>24.387094340278601</v>
      </c>
      <c r="U178">
        <v>22.3641820910455</v>
      </c>
      <c r="V178">
        <v>26.391195597798902</v>
      </c>
      <c r="W178">
        <f t="shared" si="15"/>
        <v>2.0229122492331015</v>
      </c>
      <c r="X178">
        <v>-1.3863505081198899</v>
      </c>
      <c r="Y178">
        <v>-4.8944472236118104</v>
      </c>
      <c r="Z178">
        <v>2.13906953476739</v>
      </c>
      <c r="AA178">
        <f t="shared" si="16"/>
        <v>3.5080967154919205</v>
      </c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</row>
    <row r="179" spans="1:55" x14ac:dyDescent="0.2">
      <c r="A179">
        <v>14</v>
      </c>
      <c r="B179" t="s">
        <v>12</v>
      </c>
      <c r="C179">
        <v>22543</v>
      </c>
      <c r="D179">
        <v>3.9120603363333299</v>
      </c>
      <c r="E179">
        <v>6.1610534962010703</v>
      </c>
      <c r="F179">
        <v>6.3975835214855898</v>
      </c>
      <c r="G179">
        <v>5.99959841229989</v>
      </c>
      <c r="H179">
        <v>-12.391003734</v>
      </c>
      <c r="I179">
        <v>10.995238870340099</v>
      </c>
      <c r="J179">
        <v>4.4060654864296902</v>
      </c>
      <c r="K179">
        <v>3.9729169597585101</v>
      </c>
      <c r="L179">
        <f t="shared" si="12"/>
        <v>25.995238870340099</v>
      </c>
      <c r="M179">
        <f t="shared" si="13"/>
        <v>4.4060654864296902</v>
      </c>
      <c r="N179">
        <v>-8.6024164785144102</v>
      </c>
      <c r="O179">
        <v>5.99959841229989</v>
      </c>
      <c r="P179">
        <v>11.408292749999999</v>
      </c>
      <c r="Q179">
        <v>2.2881440720000001</v>
      </c>
      <c r="R179">
        <v>20.55327664</v>
      </c>
      <c r="S179">
        <f t="shared" si="14"/>
        <v>0</v>
      </c>
      <c r="T179">
        <v>22.902255580484798</v>
      </c>
      <c r="U179">
        <v>21.038519259629801</v>
      </c>
      <c r="V179">
        <v>24.790395197598802</v>
      </c>
      <c r="W179">
        <f t="shared" si="15"/>
        <v>1.8637363208549971</v>
      </c>
      <c r="X179">
        <v>-1.84354998320834</v>
      </c>
      <c r="Y179">
        <v>-5.3506753376688296</v>
      </c>
      <c r="Z179">
        <v>1.6448224112056</v>
      </c>
      <c r="AA179">
        <f t="shared" si="16"/>
        <v>3.5071253544604897</v>
      </c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</row>
    <row r="180" spans="1:55" x14ac:dyDescent="0.2">
      <c r="A180">
        <v>14</v>
      </c>
      <c r="B180" t="s">
        <v>12</v>
      </c>
      <c r="C180">
        <v>22787</v>
      </c>
      <c r="D180">
        <v>3.95342525833333</v>
      </c>
      <c r="E180">
        <v>4.1368003611514501</v>
      </c>
      <c r="F180">
        <v>8.2815830008871991</v>
      </c>
      <c r="G180">
        <v>6.0026726850856003</v>
      </c>
      <c r="H180">
        <v>-13.7797429163333</v>
      </c>
      <c r="I180">
        <v>6.5430169469122497</v>
      </c>
      <c r="J180">
        <v>6.5247916549320397</v>
      </c>
      <c r="K180">
        <v>3.97509140709758</v>
      </c>
      <c r="L180">
        <f t="shared" si="12"/>
        <v>21.54301694691225</v>
      </c>
      <c r="M180">
        <f t="shared" si="13"/>
        <v>6.5247916549320397</v>
      </c>
      <c r="N180">
        <v>-6.7184169991128</v>
      </c>
      <c r="O180">
        <v>6.0026726850856003</v>
      </c>
      <c r="P180">
        <v>10.061175909999999</v>
      </c>
      <c r="Q180">
        <v>0.46723361699999999</v>
      </c>
      <c r="R180">
        <v>19.62881441</v>
      </c>
      <c r="S180">
        <f t="shared" si="14"/>
        <v>0</v>
      </c>
      <c r="T180">
        <v>24.387094340278601</v>
      </c>
      <c r="U180">
        <v>22.3641820910455</v>
      </c>
      <c r="V180">
        <v>26.391195597798902</v>
      </c>
      <c r="W180">
        <f t="shared" si="15"/>
        <v>2.0229122492331015</v>
      </c>
      <c r="X180">
        <v>-1.3863505081198899</v>
      </c>
      <c r="Y180">
        <v>-4.8944472236118104</v>
      </c>
      <c r="Z180">
        <v>2.13906953476739</v>
      </c>
      <c r="AA180">
        <f t="shared" si="16"/>
        <v>3.5080967154919205</v>
      </c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</row>
    <row r="181" spans="1:55" x14ac:dyDescent="0.2">
      <c r="A181">
        <v>14</v>
      </c>
      <c r="B181" t="s">
        <v>12</v>
      </c>
      <c r="C181">
        <v>22829.01</v>
      </c>
      <c r="D181">
        <v>9.2754204176666697</v>
      </c>
      <c r="E181">
        <v>5.0448175851535799</v>
      </c>
      <c r="F181">
        <v>12.70713202183091</v>
      </c>
      <c r="G181">
        <v>6.0856227311056097</v>
      </c>
      <c r="H181">
        <v>-6.2685904490000004</v>
      </c>
      <c r="I181">
        <v>6.4259732210338196</v>
      </c>
      <c r="J181">
        <v>9.4401322599093902</v>
      </c>
      <c r="K181">
        <v>4.0396532447701698</v>
      </c>
      <c r="L181">
        <f t="shared" si="12"/>
        <v>21.425973221033821</v>
      </c>
      <c r="M181">
        <f t="shared" si="13"/>
        <v>9.4401322599093902</v>
      </c>
      <c r="N181">
        <v>-2.2928679781690899</v>
      </c>
      <c r="O181">
        <v>6.0856227311056097</v>
      </c>
      <c r="P181">
        <v>10.849151040000001</v>
      </c>
      <c r="Q181">
        <v>0.97148574300000001</v>
      </c>
      <c r="R181">
        <v>20.72136068</v>
      </c>
      <c r="S181">
        <f t="shared" si="14"/>
        <v>0</v>
      </c>
      <c r="T181">
        <v>24.144411185200401</v>
      </c>
      <c r="U181">
        <v>22.1640820410205</v>
      </c>
      <c r="V181">
        <v>26.1160580290145</v>
      </c>
      <c r="W181">
        <f t="shared" si="15"/>
        <v>1.9803291441799011</v>
      </c>
      <c r="X181">
        <v>-0.73029173840019801</v>
      </c>
      <c r="Y181">
        <v>-4.55227613806903</v>
      </c>
      <c r="Z181">
        <v>3.0895447723862</v>
      </c>
      <c r="AA181">
        <f t="shared" si="16"/>
        <v>3.8219843996688319</v>
      </c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</row>
    <row r="182" spans="1:55" x14ac:dyDescent="0.2">
      <c r="A182">
        <v>14</v>
      </c>
      <c r="B182" t="s">
        <v>12</v>
      </c>
      <c r="C182">
        <v>22991</v>
      </c>
      <c r="D182">
        <v>10.137500279999999</v>
      </c>
      <c r="E182">
        <v>4.1330888603588596</v>
      </c>
      <c r="F182">
        <v>12.849490910439251</v>
      </c>
      <c r="G182">
        <v>6.0920002085422702</v>
      </c>
      <c r="H182">
        <v>-0.119970031</v>
      </c>
      <c r="I182">
        <v>8.1745406843135893</v>
      </c>
      <c r="J182">
        <v>9.0963823382406801</v>
      </c>
      <c r="K182">
        <v>4.0459343573171704</v>
      </c>
      <c r="L182">
        <f t="shared" si="12"/>
        <v>23.174540684313591</v>
      </c>
      <c r="M182">
        <f t="shared" si="13"/>
        <v>9.0963823382406801</v>
      </c>
      <c r="N182">
        <v>-2.1505090895607499</v>
      </c>
      <c r="O182">
        <v>6.0920002085422702</v>
      </c>
      <c r="P182">
        <v>11.6911787</v>
      </c>
      <c r="Q182">
        <v>4.5292646320000003</v>
      </c>
      <c r="R182">
        <v>18.872436220000001</v>
      </c>
      <c r="S182">
        <f t="shared" si="14"/>
        <v>0</v>
      </c>
      <c r="T182">
        <v>23.6361059483933</v>
      </c>
      <c r="U182">
        <v>21.438719359679801</v>
      </c>
      <c r="V182">
        <v>25.815907953977</v>
      </c>
      <c r="W182">
        <f t="shared" si="15"/>
        <v>2.1973865887134991</v>
      </c>
      <c r="X182">
        <v>-3.5306437259038801</v>
      </c>
      <c r="Y182">
        <v>-7.4037018509254597</v>
      </c>
      <c r="Z182">
        <v>0.31415707853927399</v>
      </c>
      <c r="AA182">
        <f t="shared" si="16"/>
        <v>3.8730581250215796</v>
      </c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</row>
    <row r="183" spans="1:55" x14ac:dyDescent="0.2">
      <c r="A183">
        <v>14</v>
      </c>
      <c r="B183" t="s">
        <v>12</v>
      </c>
      <c r="C183">
        <v>23300</v>
      </c>
      <c r="D183">
        <v>10.137500279999999</v>
      </c>
      <c r="E183">
        <v>4.1330888603588596</v>
      </c>
      <c r="F183">
        <v>12.849490910439251</v>
      </c>
      <c r="G183">
        <v>6.0920002085422702</v>
      </c>
      <c r="H183">
        <v>-0.119970031</v>
      </c>
      <c r="I183">
        <v>8.1745406843135893</v>
      </c>
      <c r="J183">
        <v>9.0963823382406801</v>
      </c>
      <c r="K183">
        <v>4.0459343573171704</v>
      </c>
      <c r="L183">
        <f t="shared" si="12"/>
        <v>23.174540684313591</v>
      </c>
      <c r="M183">
        <f t="shared" si="13"/>
        <v>9.0963823382406801</v>
      </c>
      <c r="N183">
        <v>-2.1505090895607499</v>
      </c>
      <c r="O183">
        <v>6.0920002085422702</v>
      </c>
      <c r="P183">
        <v>11.6911787</v>
      </c>
      <c r="Q183">
        <v>4.5292646320000003</v>
      </c>
      <c r="R183">
        <v>18.872436220000001</v>
      </c>
      <c r="S183">
        <f t="shared" si="14"/>
        <v>0</v>
      </c>
      <c r="T183">
        <v>23.6361059483933</v>
      </c>
      <c r="U183">
        <v>21.438719359679801</v>
      </c>
      <c r="V183">
        <v>25.815907953977</v>
      </c>
      <c r="W183">
        <f t="shared" si="15"/>
        <v>2.1973865887134991</v>
      </c>
      <c r="X183">
        <v>-3.5306437259038801</v>
      </c>
      <c r="Y183">
        <v>-7.4037018509254597</v>
      </c>
      <c r="Z183">
        <v>0.31415707853927399</v>
      </c>
      <c r="AA183">
        <f t="shared" si="16"/>
        <v>3.8730581250215796</v>
      </c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</row>
    <row r="184" spans="1:55" x14ac:dyDescent="0.2">
      <c r="A184">
        <v>14</v>
      </c>
      <c r="B184" t="s">
        <v>12</v>
      </c>
      <c r="C184">
        <v>23447</v>
      </c>
      <c r="D184">
        <v>3.9120603363333299</v>
      </c>
      <c r="E184">
        <v>5.1508358323827697</v>
      </c>
      <c r="F184">
        <v>10.998699717395191</v>
      </c>
      <c r="G184">
        <v>6.1506278986048999</v>
      </c>
      <c r="H184">
        <v>-12.391003734</v>
      </c>
      <c r="I184">
        <v>9.2932970977834497</v>
      </c>
      <c r="J184">
        <v>8.1374747895841093</v>
      </c>
      <c r="K184">
        <v>4.0885354368142899</v>
      </c>
      <c r="L184">
        <f t="shared" si="12"/>
        <v>24.293297097783451</v>
      </c>
      <c r="M184">
        <f t="shared" si="13"/>
        <v>8.1374747895841093</v>
      </c>
      <c r="N184">
        <v>-4.0013002826048103</v>
      </c>
      <c r="O184">
        <v>6.1506278986048999</v>
      </c>
      <c r="P184">
        <v>11.89519344</v>
      </c>
      <c r="Q184">
        <v>3.3246623309999999</v>
      </c>
      <c r="R184">
        <v>20.441220609999998</v>
      </c>
      <c r="S184">
        <f t="shared" si="14"/>
        <v>0</v>
      </c>
      <c r="T184">
        <v>23.2628315991779</v>
      </c>
      <c r="U184">
        <v>20.888444222111101</v>
      </c>
      <c r="V184">
        <v>25.640820410205102</v>
      </c>
      <c r="W184">
        <f t="shared" si="15"/>
        <v>2.3743873770667996</v>
      </c>
      <c r="X184">
        <v>-4.8137469855625703</v>
      </c>
      <c r="Y184">
        <v>-8.7343671835917895</v>
      </c>
      <c r="Z184">
        <v>-0.9024512256128</v>
      </c>
      <c r="AA184">
        <f t="shared" si="16"/>
        <v>3.9206201980292192</v>
      </c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</row>
    <row r="185" spans="1:55" x14ac:dyDescent="0.2">
      <c r="A185">
        <v>14</v>
      </c>
      <c r="B185" t="s">
        <v>12</v>
      </c>
      <c r="C185">
        <v>23565</v>
      </c>
      <c r="D185">
        <v>3.9120603363333299</v>
      </c>
      <c r="E185">
        <v>5.1508358323827697</v>
      </c>
      <c r="F185">
        <v>10.998699717395191</v>
      </c>
      <c r="G185">
        <v>6.1506278986048999</v>
      </c>
      <c r="H185">
        <v>-12.391003734</v>
      </c>
      <c r="I185">
        <v>9.2932970977834497</v>
      </c>
      <c r="J185">
        <v>8.1374747895841093</v>
      </c>
      <c r="K185">
        <v>4.0885354368142899</v>
      </c>
      <c r="L185">
        <f t="shared" si="12"/>
        <v>24.293297097783451</v>
      </c>
      <c r="M185">
        <f t="shared" si="13"/>
        <v>8.1374747895841093</v>
      </c>
      <c r="N185">
        <v>-4.0013002826048103</v>
      </c>
      <c r="O185">
        <v>6.1506278986048999</v>
      </c>
      <c r="P185">
        <v>11.89519344</v>
      </c>
      <c r="Q185">
        <v>3.3246623309999999</v>
      </c>
      <c r="R185">
        <v>20.441220609999998</v>
      </c>
      <c r="S185">
        <f t="shared" si="14"/>
        <v>0</v>
      </c>
      <c r="T185">
        <v>23.2628315991779</v>
      </c>
      <c r="U185">
        <v>20.888444222111101</v>
      </c>
      <c r="V185">
        <v>25.640820410205102</v>
      </c>
      <c r="W185">
        <f t="shared" si="15"/>
        <v>2.3743873770667996</v>
      </c>
      <c r="X185">
        <v>-4.8137469855625703</v>
      </c>
      <c r="Y185">
        <v>-8.7343671835917895</v>
      </c>
      <c r="Z185">
        <v>-0.9024512256128</v>
      </c>
      <c r="AA185">
        <f t="shared" si="16"/>
        <v>3.9206201980292192</v>
      </c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</row>
    <row r="186" spans="1:55" x14ac:dyDescent="0.2">
      <c r="A186">
        <v>14</v>
      </c>
      <c r="B186" t="s">
        <v>12</v>
      </c>
      <c r="C186">
        <v>23748</v>
      </c>
      <c r="D186">
        <v>3.9120603363333299</v>
      </c>
      <c r="E186">
        <v>5.1450436890167097</v>
      </c>
      <c r="F186">
        <v>7.8058158647163998</v>
      </c>
      <c r="G186">
        <v>6.0003454685835296</v>
      </c>
      <c r="H186">
        <v>-12.391003734</v>
      </c>
      <c r="I186">
        <v>9.6404787026843906</v>
      </c>
      <c r="J186">
        <v>5.7964366504533302</v>
      </c>
      <c r="K186">
        <v>3.9732492142985598</v>
      </c>
      <c r="L186">
        <f t="shared" si="12"/>
        <v>24.640478702684391</v>
      </c>
      <c r="M186">
        <f t="shared" si="13"/>
        <v>5.7964366504533302</v>
      </c>
      <c r="N186">
        <v>-7.1941841352836002</v>
      </c>
      <c r="O186">
        <v>6.0003454685835296</v>
      </c>
      <c r="P186">
        <v>11.5180819</v>
      </c>
      <c r="Q186">
        <v>2.316158079</v>
      </c>
      <c r="R186">
        <v>20.69334667</v>
      </c>
      <c r="S186">
        <f t="shared" si="14"/>
        <v>0</v>
      </c>
      <c r="T186">
        <v>23.616940224631801</v>
      </c>
      <c r="U186">
        <v>21.438719359679801</v>
      </c>
      <c r="V186">
        <v>25.815907953977</v>
      </c>
      <c r="W186">
        <f t="shared" si="15"/>
        <v>2.1782208649519994</v>
      </c>
      <c r="X186">
        <v>-3.77799876207329</v>
      </c>
      <c r="Y186">
        <v>-7.6318159079539702</v>
      </c>
      <c r="Z186">
        <v>4.8024012006003099E-2</v>
      </c>
      <c r="AA186">
        <f t="shared" si="16"/>
        <v>3.8538171458806803</v>
      </c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</row>
    <row r="187" spans="1:55" x14ac:dyDescent="0.2">
      <c r="A187">
        <v>14</v>
      </c>
      <c r="B187" t="s">
        <v>12</v>
      </c>
      <c r="C187">
        <v>23769</v>
      </c>
      <c r="D187">
        <v>3.9120603363333299</v>
      </c>
      <c r="E187">
        <v>5.1450436890167097</v>
      </c>
      <c r="F187">
        <v>7.8058158647163998</v>
      </c>
      <c r="G187">
        <v>6.0003454685835296</v>
      </c>
      <c r="H187">
        <v>-12.391003734</v>
      </c>
      <c r="I187">
        <v>9.6404787026843906</v>
      </c>
      <c r="J187">
        <v>5.7964366504533302</v>
      </c>
      <c r="K187">
        <v>3.9732492142985598</v>
      </c>
      <c r="L187">
        <f t="shared" si="12"/>
        <v>24.640478702684391</v>
      </c>
      <c r="M187">
        <f t="shared" si="13"/>
        <v>5.7964366504533302</v>
      </c>
      <c r="N187">
        <v>-7.1941841352836002</v>
      </c>
      <c r="O187">
        <v>6.0003454685835296</v>
      </c>
      <c r="P187">
        <v>11.5180819</v>
      </c>
      <c r="Q187">
        <v>2.316158079</v>
      </c>
      <c r="R187">
        <v>20.69334667</v>
      </c>
      <c r="S187">
        <f t="shared" si="14"/>
        <v>0</v>
      </c>
      <c r="T187">
        <v>23.616940224631801</v>
      </c>
      <c r="U187">
        <v>21.438719359679801</v>
      </c>
      <c r="V187">
        <v>25.815907953977</v>
      </c>
      <c r="W187">
        <f t="shared" si="15"/>
        <v>2.1782208649519994</v>
      </c>
      <c r="X187">
        <v>-3.77799876207329</v>
      </c>
      <c r="Y187">
        <v>-7.6318159079539702</v>
      </c>
      <c r="Z187">
        <v>4.8024012006003099E-2</v>
      </c>
      <c r="AA187">
        <f t="shared" si="16"/>
        <v>3.8538171458806803</v>
      </c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</row>
    <row r="188" spans="1:55" x14ac:dyDescent="0.2">
      <c r="A188">
        <v>14</v>
      </c>
      <c r="B188" t="s">
        <v>12</v>
      </c>
      <c r="C188">
        <v>24082</v>
      </c>
      <c r="D188">
        <v>5.7575208376666698</v>
      </c>
      <c r="E188">
        <v>3.8124385157209302</v>
      </c>
      <c r="F188">
        <v>8.5314011071546201</v>
      </c>
      <c r="G188">
        <v>6.0010101422163196</v>
      </c>
      <c r="H188">
        <v>-8.6987596166666705</v>
      </c>
      <c r="I188">
        <v>6.3014794606379301</v>
      </c>
      <c r="J188">
        <v>6.4040755260100903</v>
      </c>
      <c r="K188">
        <v>3.9739315839545402</v>
      </c>
      <c r="L188">
        <f t="shared" si="12"/>
        <v>21.301479460637928</v>
      </c>
      <c r="M188">
        <f t="shared" si="13"/>
        <v>6.4040755260100903</v>
      </c>
      <c r="N188">
        <v>-6.4685988928453799</v>
      </c>
      <c r="O188">
        <v>6.0010101422163196</v>
      </c>
      <c r="P188">
        <v>10.760935699999999</v>
      </c>
      <c r="Q188">
        <v>0.71935967999999995</v>
      </c>
      <c r="R188">
        <v>20.777388689999999</v>
      </c>
      <c r="S188">
        <f t="shared" si="14"/>
        <v>0</v>
      </c>
      <c r="T188">
        <v>24.274853161153999</v>
      </c>
      <c r="U188">
        <v>22.189094547273601</v>
      </c>
      <c r="V188">
        <v>26.341170585292598</v>
      </c>
      <c r="W188">
        <f t="shared" si="15"/>
        <v>2.0857586138803974</v>
      </c>
      <c r="X188">
        <v>-1.1720913542735101</v>
      </c>
      <c r="Y188">
        <v>-4.8184092046023004</v>
      </c>
      <c r="Z188">
        <v>2.4432216108053999</v>
      </c>
      <c r="AA188">
        <f t="shared" si="16"/>
        <v>3.6463178503287903</v>
      </c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</row>
    <row r="189" spans="1:55" x14ac:dyDescent="0.2">
      <c r="A189">
        <v>14</v>
      </c>
      <c r="B189" t="s">
        <v>12</v>
      </c>
      <c r="C189">
        <v>24257</v>
      </c>
      <c r="D189">
        <v>6.882959327</v>
      </c>
      <c r="E189">
        <v>4.0041824129475501</v>
      </c>
      <c r="F189">
        <v>9.5763312945670194</v>
      </c>
      <c r="G189">
        <v>5.9996539082103997</v>
      </c>
      <c r="H189">
        <v>-6.2247789339999997</v>
      </c>
      <c r="I189">
        <v>7.0800585105273104</v>
      </c>
      <c r="J189">
        <v>6.8284545164558397</v>
      </c>
      <c r="K189">
        <v>3.9729470210797402</v>
      </c>
      <c r="L189">
        <f t="shared" si="12"/>
        <v>22.080058510527309</v>
      </c>
      <c r="M189">
        <f t="shared" si="13"/>
        <v>6.8284545164558397</v>
      </c>
      <c r="N189">
        <v>-5.4236687054329797</v>
      </c>
      <c r="O189">
        <v>5.9996539082103997</v>
      </c>
      <c r="P189">
        <v>12.466604289999999</v>
      </c>
      <c r="Q189">
        <v>3.9129564779999999</v>
      </c>
      <c r="R189">
        <v>21.029514760000001</v>
      </c>
      <c r="S189">
        <f t="shared" si="14"/>
        <v>0</v>
      </c>
      <c r="T189">
        <v>22.111369807255802</v>
      </c>
      <c r="U189">
        <v>20.763381690845399</v>
      </c>
      <c r="V189">
        <v>23.4647323661831</v>
      </c>
      <c r="W189">
        <f t="shared" si="15"/>
        <v>1.3479881164104022</v>
      </c>
      <c r="X189">
        <v>3.5695013461479399</v>
      </c>
      <c r="Y189">
        <v>1.4927463731866</v>
      </c>
      <c r="Z189">
        <v>5.6748374187093598</v>
      </c>
      <c r="AA189">
        <f t="shared" si="16"/>
        <v>2.0767549729613402</v>
      </c>
      <c r="AJ189" s="31">
        <f>AVERAGE(D134:D182)</f>
        <v>5.8095579516598645</v>
      </c>
      <c r="AK189" s="31" cm="1">
        <f t="array" ref="AK189">1.96 / SQRT(SUM(1/E134:E182^2))</f>
        <v>1.2452943757412458</v>
      </c>
      <c r="AL189" s="31">
        <f>AVERAGE(F134:F182)</f>
        <v>10.972453251344245</v>
      </c>
      <c r="AM189" s="31" cm="1">
        <f t="array" ref="AM189">1.96 / SQRT(SUM(1/G134:G182^2))</f>
        <v>1.6991017361900824</v>
      </c>
      <c r="AN189" s="31">
        <f>AVERAGE(H134:H182)</f>
        <v>-9.7461557749727881</v>
      </c>
      <c r="AO189" s="31" cm="1">
        <f t="array" ref="AO189">1.96 / SQRT(SUM(1/I134:I182^2))</f>
        <v>1.9806457676174298</v>
      </c>
      <c r="AP189" s="31">
        <f>AVERAGE(J134:J182)</f>
        <v>8.0879162357958325</v>
      </c>
      <c r="AQ189" s="31" cm="1">
        <f t="array" ref="AQ189">1.96 / SQRT(SUM(1/K134:K182^2))</f>
        <v>1.1273483085460951</v>
      </c>
      <c r="AR189" s="31">
        <f>AVERAGE(L134:L182)</f>
        <v>22.536544257676802</v>
      </c>
      <c r="AS189" s="31" cm="1">
        <f t="array" ref="AS189">1.96 / SQRT(SUM(1/M134:M182^2))</f>
        <v>2.0669732271476988</v>
      </c>
      <c r="AT189" s="31">
        <f>AVERAGE(N134:N182)</f>
        <v>-4.0275467486557552</v>
      </c>
      <c r="AU189" s="31" cm="1">
        <f t="array" ref="AU189">1.96 / SQRT(SUM(1/O134:O182^2))</f>
        <v>1.6991017361900824</v>
      </c>
      <c r="AV189" s="31">
        <f>AVERAGE(P134:P182)</f>
        <v>11.281362774142854</v>
      </c>
      <c r="AW189" s="31" t="e" cm="1">
        <f t="array" ref="AW189">1.96 / SQRT(SUM(1/S134:S182^2))</f>
        <v>#DIV/0!</v>
      </c>
      <c r="AX189" s="31">
        <f>AVERAGE(R134:R182)</f>
        <v>20.433788323061226</v>
      </c>
      <c r="AY189" s="31" cm="1">
        <f t="array" ref="AY189">1.96 / SQRT(SUM(1/W134:W182^2))</f>
        <v>0.49632863253015919</v>
      </c>
      <c r="AZ189" s="31">
        <f>AVERAGE(X134:X182)</f>
        <v>-1.0071698706895535</v>
      </c>
      <c r="BA189" s="31" cm="1">
        <f t="array" ref="BA189">1.96 / SQRT(SUM(1/AA134:AA182^2))</f>
        <v>0.77571718617871854</v>
      </c>
      <c r="BB189" s="31"/>
      <c r="BC189" s="31"/>
    </row>
    <row r="190" spans="1:55" x14ac:dyDescent="0.2">
      <c r="A190">
        <v>14</v>
      </c>
      <c r="B190" t="s">
        <v>12</v>
      </c>
      <c r="C190">
        <v>24409</v>
      </c>
      <c r="D190">
        <v>3.448923792</v>
      </c>
      <c r="E190">
        <v>3.72779584178571</v>
      </c>
      <c r="F190">
        <v>9.6775699340571801</v>
      </c>
      <c r="G190">
        <v>6.0002737156338197</v>
      </c>
      <c r="H190">
        <v>-13.418865107</v>
      </c>
      <c r="I190">
        <v>6.4540562266766601</v>
      </c>
      <c r="J190">
        <v>7.0148291157957301</v>
      </c>
      <c r="K190">
        <v>3.9734134030066102</v>
      </c>
      <c r="L190">
        <f t="shared" si="12"/>
        <v>21.454056226676659</v>
      </c>
      <c r="M190">
        <f t="shared" si="13"/>
        <v>7.0148291157957301</v>
      </c>
      <c r="N190">
        <v>-5.3224300659428199</v>
      </c>
      <c r="O190">
        <v>6.0002737156338197</v>
      </c>
      <c r="P190">
        <v>12.377816279999999</v>
      </c>
      <c r="Q190">
        <v>3.2126063029999998</v>
      </c>
      <c r="R190">
        <v>21.561780890000001</v>
      </c>
      <c r="S190">
        <f t="shared" si="14"/>
        <v>0</v>
      </c>
      <c r="T190">
        <v>24.872949022207099</v>
      </c>
      <c r="U190">
        <v>23.039519759879902</v>
      </c>
      <c r="V190">
        <v>26.691345672836398</v>
      </c>
      <c r="W190">
        <f t="shared" si="15"/>
        <v>1.8334292623271971</v>
      </c>
      <c r="X190">
        <v>1.4258087553036101</v>
      </c>
      <c r="Y190">
        <v>-1.7388694347173601</v>
      </c>
      <c r="Z190">
        <v>4.5722861430715396</v>
      </c>
      <c r="AA190">
        <f t="shared" si="16"/>
        <v>3.16467819002097</v>
      </c>
      <c r="AJ190" s="23">
        <f>AVERAGE(D134:D190)</f>
        <v>5.7288330739181301</v>
      </c>
      <c r="AK190" s="23" cm="1">
        <f t="array" ref="AK190">1.96 / SQRT( SUM(1/E134:E190^2))</f>
        <v>1.15297166513136</v>
      </c>
      <c r="AL190" s="23">
        <f>AVERAGE(F134:F190)</f>
        <v>10.805158486426475</v>
      </c>
      <c r="AM190" s="23" cm="1">
        <f t="array" ref="AM190">1.96 / SQRT( SUM(1/G134:G190^2))</f>
        <v>1.5746319865450105</v>
      </c>
      <c r="AN190" s="23">
        <f>AVERAGE(H134:H190)</f>
        <v>-9.7471582736549696</v>
      </c>
      <c r="AO190" s="23" cm="1">
        <f t="array" ref="AO190">1.96 / SQRT( SUM(1/I134:I190^2))</f>
        <v>1.861992245659835</v>
      </c>
      <c r="AP190" s="23">
        <f>AVERAGE(J134:J190)</f>
        <v>7.9564817531679477</v>
      </c>
      <c r="AQ190" s="23" cm="1">
        <f t="array" ref="AQ190">1.96 / SQRT( SUM(1/K134:K190^2))</f>
        <v>1.0446620469034043</v>
      </c>
      <c r="AR190" s="23">
        <f>AVERAGE(L134:L190)</f>
        <v>22.634532545776395</v>
      </c>
      <c r="AS190" s="23" cm="1">
        <f t="array" ref="AS190">1.96 / SQRT( SUM(1/M134:M190^2))</f>
        <v>1.897343269671268</v>
      </c>
      <c r="AT190" s="23">
        <f>AVERAGE(N134:N190)</f>
        <v>-4.1948415135735226</v>
      </c>
      <c r="AU190" s="23" cm="1">
        <f t="array" ref="AU190">1.96 / SQRT( SUM(1/O134:O190^2))</f>
        <v>1.5746319865450105</v>
      </c>
      <c r="AV190" s="23">
        <f>AVERAGE(P134:P190)</f>
        <v>11.34929581724561</v>
      </c>
      <c r="AW190" s="23" t="e" cm="1">
        <f t="array" ref="AW190">1.96 / SQRT( SUM(1/S134:S190^2))</f>
        <v>#DIV/0!</v>
      </c>
      <c r="AX190" s="23">
        <f>AVERAGE(R134:R190)</f>
        <v>20.45203303421053</v>
      </c>
      <c r="AY190" s="23" cm="1">
        <f t="array" ref="AY190">1.96 / SQRT( SUM(1/W134:W190^2))</f>
        <v>0.46645982675925757</v>
      </c>
      <c r="AZ190" s="23">
        <f>AVERAGE(X134:X190)</f>
        <v>-1.1621445638208017</v>
      </c>
      <c r="BA190" s="23" cm="1">
        <f t="array" ref="BA190">1.96 / SQRT( SUM(1/AA134:AA190^2))</f>
        <v>0.73440977804273966</v>
      </c>
      <c r="BB190" s="23"/>
      <c r="BC190" s="23"/>
    </row>
    <row r="191" spans="1:55" x14ac:dyDescent="0.2">
      <c r="A191">
        <v>15</v>
      </c>
      <c r="B191" t="s">
        <v>13</v>
      </c>
      <c r="C191">
        <v>20914</v>
      </c>
      <c r="D191">
        <v>-9.6036808333333307E-2</v>
      </c>
      <c r="E191">
        <v>2.0922857602741098</v>
      </c>
      <c r="F191">
        <v>5.4695424432176392</v>
      </c>
      <c r="G191">
        <v>6.0003127094048097</v>
      </c>
      <c r="H191">
        <v>-18.749018983333301</v>
      </c>
      <c r="I191">
        <v>3.0535236324870501</v>
      </c>
      <c r="J191">
        <v>3.8192771654469202</v>
      </c>
      <c r="K191">
        <v>3.9732946802523701</v>
      </c>
      <c r="L191">
        <f t="shared" si="12"/>
        <v>18.05352363248705</v>
      </c>
      <c r="M191">
        <f t="shared" si="13"/>
        <v>3.8192771654469202</v>
      </c>
      <c r="N191">
        <v>-9.5304575567823608</v>
      </c>
      <c r="O191">
        <v>6.0003127094048097</v>
      </c>
      <c r="P191">
        <v>11.484164249999999</v>
      </c>
      <c r="Q191">
        <v>1.895947974</v>
      </c>
      <c r="R191">
        <v>21.05752876</v>
      </c>
      <c r="S191">
        <f t="shared" si="14"/>
        <v>0</v>
      </c>
      <c r="T191">
        <v>20.241875845006</v>
      </c>
      <c r="U191">
        <v>18.687343671835901</v>
      </c>
      <c r="V191">
        <v>21.788894447223601</v>
      </c>
      <c r="W191">
        <f t="shared" si="15"/>
        <v>1.5545321731700987</v>
      </c>
      <c r="X191">
        <v>-11.3461505998623</v>
      </c>
      <c r="Y191">
        <v>-16.832416208104</v>
      </c>
      <c r="Z191">
        <v>-5.8829414707353704</v>
      </c>
      <c r="AA191">
        <f t="shared" si="16"/>
        <v>5.4862656082417001</v>
      </c>
    </row>
    <row r="192" spans="1:55" x14ac:dyDescent="0.2">
      <c r="A192">
        <v>15</v>
      </c>
      <c r="B192" t="s">
        <v>13</v>
      </c>
      <c r="C192">
        <v>21374</v>
      </c>
      <c r="D192">
        <v>-0.13032913866666701</v>
      </c>
      <c r="E192">
        <v>2.0912757588284299</v>
      </c>
      <c r="F192">
        <v>5.2081623671141504</v>
      </c>
      <c r="G192">
        <v>6.0003923272621797</v>
      </c>
      <c r="H192">
        <v>-18.3579661033333</v>
      </c>
      <c r="I192">
        <v>2.9686995474182201</v>
      </c>
      <c r="J192">
        <v>3.4517321102337499</v>
      </c>
      <c r="K192">
        <v>3.9733610874508498</v>
      </c>
      <c r="L192">
        <f t="shared" si="12"/>
        <v>17.968699547418218</v>
      </c>
      <c r="M192">
        <f t="shared" si="13"/>
        <v>3.4517321102337499</v>
      </c>
      <c r="N192">
        <v>-9.7918376328858496</v>
      </c>
      <c r="O192">
        <v>6.0003923272621797</v>
      </c>
      <c r="P192">
        <v>11.97955533</v>
      </c>
      <c r="Q192">
        <v>2.7923961980000001</v>
      </c>
      <c r="R192">
        <v>21.169584789999998</v>
      </c>
      <c r="S192">
        <f t="shared" si="14"/>
        <v>0</v>
      </c>
      <c r="T192">
        <v>20.734392276522101</v>
      </c>
      <c r="U192">
        <v>19.412706353176599</v>
      </c>
      <c r="V192">
        <v>22.039019509754901</v>
      </c>
      <c r="W192">
        <f t="shared" si="15"/>
        <v>1.3216859233455018</v>
      </c>
      <c r="X192">
        <v>-12.454706432764899</v>
      </c>
      <c r="Y192">
        <v>-17.402701350675301</v>
      </c>
      <c r="Z192">
        <v>-7.4797398699349698</v>
      </c>
      <c r="AA192">
        <f t="shared" si="16"/>
        <v>4.9479949179104015</v>
      </c>
    </row>
    <row r="193" spans="1:55" x14ac:dyDescent="0.2">
      <c r="A193">
        <v>15</v>
      </c>
      <c r="B193" t="s">
        <v>13</v>
      </c>
      <c r="C193">
        <v>21934</v>
      </c>
      <c r="D193">
        <v>-0.13032913866666701</v>
      </c>
      <c r="E193">
        <v>2.0975687819233002</v>
      </c>
      <c r="F193">
        <v>6.0039908170916796</v>
      </c>
      <c r="G193">
        <v>6.0005477287311697</v>
      </c>
      <c r="H193">
        <v>-18.3579661033333</v>
      </c>
      <c r="I193">
        <v>3.0903680063169698</v>
      </c>
      <c r="J193">
        <v>4.1243985383263899</v>
      </c>
      <c r="K193">
        <v>3.97344697874748</v>
      </c>
      <c r="L193">
        <f t="shared" si="12"/>
        <v>18.090368006316972</v>
      </c>
      <c r="M193">
        <f t="shared" si="13"/>
        <v>4.1243985383263899</v>
      </c>
      <c r="N193">
        <v>-8.9960091829083204</v>
      </c>
      <c r="O193">
        <v>6.0005477287311697</v>
      </c>
      <c r="P193">
        <v>11.664543549999999</v>
      </c>
      <c r="Q193">
        <v>1.419709855</v>
      </c>
      <c r="R193">
        <v>21.925962980000001</v>
      </c>
      <c r="S193">
        <f t="shared" si="14"/>
        <v>0</v>
      </c>
      <c r="T193">
        <v>21.089316104515799</v>
      </c>
      <c r="U193">
        <v>19.412706353176599</v>
      </c>
      <c r="V193">
        <v>22.7643821910955</v>
      </c>
      <c r="W193">
        <f t="shared" si="15"/>
        <v>1.6766097513391998</v>
      </c>
      <c r="X193">
        <v>-9.9743301790861398</v>
      </c>
      <c r="Y193">
        <v>-15.387693846923501</v>
      </c>
      <c r="Z193">
        <v>-4.55227613806903</v>
      </c>
      <c r="AA193">
        <f t="shared" si="16"/>
        <v>5.4133636678373609</v>
      </c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</row>
    <row r="194" spans="1:55" x14ac:dyDescent="0.2">
      <c r="A194">
        <v>15</v>
      </c>
      <c r="B194" t="s">
        <v>13</v>
      </c>
      <c r="C194">
        <v>23195.32</v>
      </c>
      <c r="D194">
        <v>-9.6036808333333307E-2</v>
      </c>
      <c r="E194">
        <v>2.1595433951534999</v>
      </c>
      <c r="F194">
        <v>5.6277459486665204</v>
      </c>
      <c r="G194">
        <v>6.0006349162515704</v>
      </c>
      <c r="H194">
        <v>-18.749018983333301</v>
      </c>
      <c r="I194">
        <v>3.13707592415791</v>
      </c>
      <c r="J194">
        <v>3.9054414205379602</v>
      </c>
      <c r="K194">
        <v>3.9735106443968999</v>
      </c>
      <c r="L194">
        <f t="shared" si="12"/>
        <v>18.137075924157909</v>
      </c>
      <c r="M194">
        <f t="shared" si="13"/>
        <v>3.9054414205379602</v>
      </c>
      <c r="N194">
        <v>-9.3722540513334796</v>
      </c>
      <c r="O194">
        <v>6.0006349162515704</v>
      </c>
      <c r="P194">
        <v>11.551731650000001</v>
      </c>
      <c r="Q194">
        <v>1.727863932</v>
      </c>
      <c r="R194">
        <v>21.393696850000001</v>
      </c>
      <c r="S194">
        <f t="shared" si="14"/>
        <v>0</v>
      </c>
      <c r="T194">
        <v>21.501849111582601</v>
      </c>
      <c r="U194">
        <v>20.013006503251599</v>
      </c>
      <c r="V194">
        <v>23.0145072536268</v>
      </c>
      <c r="W194">
        <f t="shared" si="15"/>
        <v>1.4888426083310016</v>
      </c>
      <c r="X194">
        <v>-11.289377709698799</v>
      </c>
      <c r="Y194">
        <v>-16.110055027513798</v>
      </c>
      <c r="Z194">
        <v>-6.4532266133066498</v>
      </c>
      <c r="AA194">
        <f t="shared" si="16"/>
        <v>4.8206773178149991</v>
      </c>
      <c r="AJ194" s="31">
        <f>AVERAGE(D191:D193)</f>
        <v>-0.1188983618888891</v>
      </c>
      <c r="AK194" s="31" cm="1">
        <f t="array" ref="AK194">1.96 / SQRT(SUM(1/E191:E193^2))</f>
        <v>2.3692498499756933</v>
      </c>
      <c r="AL194" s="31">
        <f>AVERAGE(F191:F193)</f>
        <v>5.5605652091411564</v>
      </c>
      <c r="AM194" s="31" cm="1">
        <f t="array" ref="AM194">1.96 / SQRT(SUM(1/G191:G193^2))</f>
        <v>6.7901117088096834</v>
      </c>
      <c r="AN194" s="31">
        <f>AVERAGE(H191:H193)</f>
        <v>-18.488317063333298</v>
      </c>
      <c r="AO194" s="31" cm="1">
        <f t="array" ref="AO194">1.96 / SQRT(SUM(1/I191:I193^2))</f>
        <v>3.4358246860166157</v>
      </c>
      <c r="AP194" s="31">
        <f>AVERAGE(J191:J193)</f>
        <v>3.7984692713356871</v>
      </c>
      <c r="AQ194" s="31" cm="1">
        <f t="array" ref="AQ194">1.96 / SQRT(SUM(1/K191:K193^2))</f>
        <v>4.4962886909013244</v>
      </c>
      <c r="AR194" s="31">
        <f>AVERAGE(L191:L193)</f>
        <v>18.037530395407412</v>
      </c>
      <c r="AS194" s="31" cm="1">
        <f t="array" ref="AS194">1.96 / SQRT(SUM(1/M191:M193^2))</f>
        <v>4.2641648383359865</v>
      </c>
      <c r="AT194" s="31">
        <f>AVERAGE(N191:N193)</f>
        <v>-9.4394347908588436</v>
      </c>
      <c r="AU194" s="31" cm="1">
        <f t="array" ref="AU194">1.96 / SQRT(SUM(1/O191:O193^2))</f>
        <v>6.7901117088096834</v>
      </c>
      <c r="AV194" s="31">
        <f>AVERAGE(P191:P193)</f>
        <v>11.709421043333334</v>
      </c>
      <c r="AW194" s="31" t="e" cm="1">
        <f t="array" ref="AW194">1.96 / SQRT(SUM(1/S191:S193^2))</f>
        <v>#DIV/0!</v>
      </c>
      <c r="AX194" s="31">
        <f>AVERAGE(R191:R193)</f>
        <v>21.384358843333331</v>
      </c>
      <c r="AY194" s="31" cm="1">
        <f t="array" ref="AY194">1.96 / SQRT(SUM(1/W191:W193^2))</f>
        <v>1.6919135771050362</v>
      </c>
      <c r="AZ194" s="31">
        <f>AVERAGE(X191:X193)</f>
        <v>-11.258395737237779</v>
      </c>
      <c r="BA194" s="31" cm="1">
        <f t="array" ref="BA194">1.96 / SQRT(SUM(1/AA191:AA193^2))</f>
        <v>5.9587609220986781</v>
      </c>
      <c r="BB194" s="31"/>
      <c r="BC194" s="31"/>
    </row>
    <row r="195" spans="1:55" x14ac:dyDescent="0.2">
      <c r="A195">
        <v>15</v>
      </c>
      <c r="B195" t="s">
        <v>13</v>
      </c>
      <c r="C195">
        <v>23200</v>
      </c>
      <c r="D195">
        <v>1.071031496</v>
      </c>
      <c r="E195">
        <v>3.08278851898997</v>
      </c>
      <c r="F195">
        <v>6.06696167594</v>
      </c>
      <c r="G195">
        <v>6.0010925765815699</v>
      </c>
      <c r="H195">
        <v>-17.298444426666698</v>
      </c>
      <c r="I195">
        <v>4.48993841125586</v>
      </c>
      <c r="J195">
        <v>4.3645008989151401</v>
      </c>
      <c r="K195">
        <v>3.9738168566598402</v>
      </c>
      <c r="L195">
        <f t="shared" ref="L195:L258" si="17">I195+15</f>
        <v>19.48993841125586</v>
      </c>
      <c r="M195">
        <f t="shared" ref="M195:M258" si="18">J195</f>
        <v>4.3645008989151401</v>
      </c>
      <c r="N195">
        <v>-8.93303832406</v>
      </c>
      <c r="O195">
        <v>6.0010925765815699</v>
      </c>
      <c r="P195">
        <v>11.17885927</v>
      </c>
      <c r="Q195">
        <v>0.915457729</v>
      </c>
      <c r="R195">
        <v>21.44972486</v>
      </c>
      <c r="S195">
        <f t="shared" ref="S195:S258" si="19">P195-P195</f>
        <v>0</v>
      </c>
      <c r="T195">
        <v>22.009801841866398</v>
      </c>
      <c r="U195">
        <v>20.263131565782899</v>
      </c>
      <c r="V195">
        <v>23.739869934967501</v>
      </c>
      <c r="W195">
        <f t="shared" si="15"/>
        <v>1.7466702760834991</v>
      </c>
      <c r="X195">
        <v>-10.3585912592666</v>
      </c>
      <c r="Y195">
        <v>-15.311655827914</v>
      </c>
      <c r="Z195">
        <v>-5.3886943471735798</v>
      </c>
      <c r="AA195">
        <f t="shared" si="16"/>
        <v>4.9530645686474006</v>
      </c>
      <c r="AJ195" s="23">
        <f>AVERAGE(D191:D195)</f>
        <v>0.12365992039999989</v>
      </c>
      <c r="AK195" s="23" cm="1">
        <f t="array" ref="AK195">1.96 / SQRT( SUM(1/E191:E195^2))</f>
        <v>1.956074242927123</v>
      </c>
      <c r="AL195" s="23">
        <f>AVERAGE(F191:F195)</f>
        <v>5.6752806504059974</v>
      </c>
      <c r="AM195" s="23" cm="1">
        <f t="array" ref="AM195">1.96 / SQRT( SUM(1/G191:G195^2))</f>
        <v>5.2597543290746485</v>
      </c>
      <c r="AN195" s="23">
        <f>AVERAGE(H191:H195)</f>
        <v>-18.302482919999978</v>
      </c>
      <c r="AO195" s="23" cm="1">
        <f t="array" ref="AO195">1.96 / SQRT( SUM(1/I191:I195^2))</f>
        <v>2.8389645826423222</v>
      </c>
      <c r="AP195" s="23">
        <f>AVERAGE(J191:J195)</f>
        <v>3.9330700266920324</v>
      </c>
      <c r="AQ195" s="23" cm="1">
        <f t="array" ref="AQ195">1.96 / SQRT( SUM(1/K191:K195^2))</f>
        <v>3.4829140755786159</v>
      </c>
      <c r="AR195" s="23">
        <f>AVERAGE(L191:L195)</f>
        <v>18.347921104327202</v>
      </c>
      <c r="AS195" s="23" cm="1">
        <f t="array" ref="AS195">1.96 / SQRT( SUM(1/M191:M195^2))</f>
        <v>3.4153765316440983</v>
      </c>
      <c r="AT195" s="23">
        <f>AVERAGE(N191:N195)</f>
        <v>-9.3247193495940017</v>
      </c>
      <c r="AU195" s="23" cm="1">
        <f t="array" ref="AU195">1.96 / SQRT( SUM(1/O191:O195^2))</f>
        <v>5.2597543290746485</v>
      </c>
      <c r="AV195" s="23">
        <f>AVERAGE(P191:P195)</f>
        <v>11.57177081</v>
      </c>
      <c r="AW195" s="23" t="e" cm="1">
        <f t="array" ref="AW195">1.96 / SQRT( SUM(1/S191:S195^2))</f>
        <v>#DIV/0!</v>
      </c>
      <c r="AX195" s="23">
        <f>AVERAGE(R191:R195)</f>
        <v>21.399299648</v>
      </c>
      <c r="AY195" s="23" cm="1">
        <f t="array" ref="AY195">1.96 / SQRT( SUM(1/W191:W195^2))</f>
        <v>1.3458422943386144</v>
      </c>
      <c r="AZ195" s="23">
        <f>AVERAGE(X191:X195)</f>
        <v>-11.084631236135746</v>
      </c>
      <c r="BA195" s="23" cm="1">
        <f t="array" ref="BA195">1.96 / SQRT( SUM(1/AA191:AA195^2))</f>
        <v>4.4732285472046422</v>
      </c>
      <c r="BB195" s="23"/>
      <c r="BC195" s="23"/>
    </row>
    <row r="196" spans="1:55" x14ac:dyDescent="0.2">
      <c r="A196">
        <v>16</v>
      </c>
      <c r="B196" t="s">
        <v>14</v>
      </c>
      <c r="C196">
        <v>19056.900399999991</v>
      </c>
      <c r="D196">
        <v>6.7034647449999998</v>
      </c>
      <c r="E196">
        <v>3.95472928216854</v>
      </c>
      <c r="F196">
        <v>11.69662612792451</v>
      </c>
      <c r="G196">
        <v>6.1184421980121302</v>
      </c>
      <c r="H196">
        <v>-7.3140562039999999</v>
      </c>
      <c r="I196">
        <v>7.1880151375742498</v>
      </c>
      <c r="J196">
        <v>8.4682868511435192</v>
      </c>
      <c r="K196">
        <v>4.0664685891977603</v>
      </c>
      <c r="L196">
        <f t="shared" si="17"/>
        <v>22.188015137574251</v>
      </c>
      <c r="M196">
        <f t="shared" si="18"/>
        <v>8.4682868511435192</v>
      </c>
      <c r="N196">
        <v>-3.3033738720754902</v>
      </c>
      <c r="O196">
        <v>6.1184421980121302</v>
      </c>
      <c r="P196">
        <v>10.43125757</v>
      </c>
      <c r="Q196">
        <v>0.85942971499999998</v>
      </c>
      <c r="R196">
        <v>19.9929965</v>
      </c>
      <c r="S196">
        <f t="shared" si="19"/>
        <v>0</v>
      </c>
      <c r="T196">
        <v>23.323002152556299</v>
      </c>
      <c r="U196">
        <v>20.988494247123601</v>
      </c>
      <c r="V196">
        <v>25.6658329164582</v>
      </c>
      <c r="W196">
        <f t="shared" ref="W196:W259" si="20">T196-U196</f>
        <v>2.334507905432698</v>
      </c>
      <c r="X196">
        <v>-4.8183505234314197</v>
      </c>
      <c r="Y196">
        <v>-9.2666333166583303</v>
      </c>
      <c r="Z196">
        <v>-0.33216608304152101</v>
      </c>
      <c r="AA196">
        <f t="shared" ref="AA196:AA259" si="21">X196-Y196</f>
        <v>4.4482827932269107</v>
      </c>
    </row>
    <row r="197" spans="1:55" x14ac:dyDescent="0.2">
      <c r="A197">
        <v>16</v>
      </c>
      <c r="B197" t="s">
        <v>14</v>
      </c>
      <c r="C197">
        <v>19508.599600000012</v>
      </c>
      <c r="D197">
        <v>11.74855934</v>
      </c>
      <c r="E197">
        <v>3.5781126625007</v>
      </c>
      <c r="F197">
        <v>10.306834564792741</v>
      </c>
      <c r="G197">
        <v>6.0021919769080503</v>
      </c>
      <c r="H197">
        <v>1.9860026390000001</v>
      </c>
      <c r="I197">
        <v>6.56812163471076</v>
      </c>
      <c r="J197">
        <v>7.6131655310867403</v>
      </c>
      <c r="K197">
        <v>3.97532032449055</v>
      </c>
      <c r="L197">
        <f t="shared" si="17"/>
        <v>21.56812163471076</v>
      </c>
      <c r="M197">
        <f t="shared" si="18"/>
        <v>7.6131655310867403</v>
      </c>
      <c r="N197">
        <v>-4.69316543520726</v>
      </c>
      <c r="O197">
        <v>6.0021919769080503</v>
      </c>
      <c r="P197">
        <v>10.644734679999999</v>
      </c>
      <c r="Q197">
        <v>0.915457729</v>
      </c>
      <c r="R197">
        <v>20.35717859</v>
      </c>
      <c r="S197">
        <f t="shared" si="19"/>
        <v>0</v>
      </c>
      <c r="T197">
        <v>22.471035565045</v>
      </c>
      <c r="U197">
        <v>20.788394197098501</v>
      </c>
      <c r="V197">
        <v>24.140070035017501</v>
      </c>
      <c r="W197">
        <f t="shared" si="20"/>
        <v>1.6826413679464984</v>
      </c>
      <c r="X197">
        <v>3.5799332080131201</v>
      </c>
      <c r="Y197">
        <v>1.3406703351675899</v>
      </c>
      <c r="Z197">
        <v>5.82691345672837</v>
      </c>
      <c r="AA197">
        <f t="shared" si="21"/>
        <v>2.2392628728455302</v>
      </c>
    </row>
    <row r="198" spans="1:55" x14ac:dyDescent="0.2">
      <c r="A198">
        <v>16</v>
      </c>
      <c r="B198" t="s">
        <v>14</v>
      </c>
      <c r="C198">
        <v>19960.300800000008</v>
      </c>
      <c r="D198">
        <v>5.1647008486666701</v>
      </c>
      <c r="E198">
        <v>3.0244566474079599</v>
      </c>
      <c r="F198">
        <v>11.616957491237919</v>
      </c>
      <c r="G198">
        <v>5.9992745280445199</v>
      </c>
      <c r="H198">
        <v>-9.2578170683333294</v>
      </c>
      <c r="I198">
        <v>5.09914001916842</v>
      </c>
      <c r="J198">
        <v>7.9462202122448202</v>
      </c>
      <c r="K198">
        <v>3.9728316190802402</v>
      </c>
      <c r="L198">
        <f t="shared" si="17"/>
        <v>20.09914001916842</v>
      </c>
      <c r="M198">
        <f t="shared" si="18"/>
        <v>7.9462202122448202</v>
      </c>
      <c r="N198">
        <v>-3.3830425087620801</v>
      </c>
      <c r="O198">
        <v>5.9992745280445199</v>
      </c>
      <c r="P198">
        <v>11.52132449</v>
      </c>
      <c r="Q198">
        <v>3.3806903450000001</v>
      </c>
      <c r="R198">
        <v>19.656828409999999</v>
      </c>
      <c r="S198">
        <f t="shared" si="19"/>
        <v>0</v>
      </c>
      <c r="T198">
        <v>23.047952100133902</v>
      </c>
      <c r="U198">
        <v>21.513756878439199</v>
      </c>
      <c r="V198">
        <v>24.565282641320699</v>
      </c>
      <c r="W198">
        <f t="shared" si="20"/>
        <v>1.5341952216947021</v>
      </c>
      <c r="X198">
        <v>4.2449850292385198</v>
      </c>
      <c r="Y198">
        <v>2.2531265632816502</v>
      </c>
      <c r="Z198">
        <v>6.2451225612806498</v>
      </c>
      <c r="AA198">
        <f t="shared" si="21"/>
        <v>1.9918584659568697</v>
      </c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</row>
    <row r="199" spans="1:55" x14ac:dyDescent="0.2">
      <c r="A199">
        <v>16</v>
      </c>
      <c r="B199" t="s">
        <v>14</v>
      </c>
      <c r="C199">
        <v>20412.099600000009</v>
      </c>
      <c r="D199">
        <v>6.7034647449999998</v>
      </c>
      <c r="E199">
        <v>3.5196938604816999</v>
      </c>
      <c r="F199">
        <v>13.060352428048219</v>
      </c>
      <c r="G199">
        <v>6.08831960750177</v>
      </c>
      <c r="H199">
        <v>-7.3140562039999999</v>
      </c>
      <c r="I199">
        <v>6.5988890051409497</v>
      </c>
      <c r="J199">
        <v>9.4582932583973491</v>
      </c>
      <c r="K199">
        <v>4.0423600928475798</v>
      </c>
      <c r="L199">
        <f t="shared" si="17"/>
        <v>21.598889005140951</v>
      </c>
      <c r="M199">
        <f t="shared" si="18"/>
        <v>9.4582932583973491</v>
      </c>
      <c r="N199">
        <v>-1.9396475719517801</v>
      </c>
      <c r="O199">
        <v>6.08831960750177</v>
      </c>
      <c r="P199">
        <v>10.60508407</v>
      </c>
      <c r="Q199">
        <v>1.2236118060000001</v>
      </c>
      <c r="R199">
        <v>19.964982490000001</v>
      </c>
      <c r="S199">
        <f t="shared" si="19"/>
        <v>0</v>
      </c>
      <c r="T199">
        <v>22.681700063761902</v>
      </c>
      <c r="U199">
        <v>20.113056528264099</v>
      </c>
      <c r="V199">
        <v>25.2656328164082</v>
      </c>
      <c r="W199">
        <f t="shared" si="20"/>
        <v>2.5686435354978023</v>
      </c>
      <c r="X199">
        <v>-6.5145356855685099</v>
      </c>
      <c r="Y199">
        <v>-11.2436218109055</v>
      </c>
      <c r="Z199">
        <v>-1.77688844422211</v>
      </c>
      <c r="AA199">
        <f t="shared" si="21"/>
        <v>4.7290861253369902</v>
      </c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</row>
    <row r="200" spans="1:55" x14ac:dyDescent="0.2">
      <c r="A200">
        <v>16</v>
      </c>
      <c r="B200" t="s">
        <v>14</v>
      </c>
      <c r="C200">
        <v>20688.900399999988</v>
      </c>
      <c r="D200">
        <v>7.2749223706666699</v>
      </c>
      <c r="E200">
        <v>2.5804139358268898</v>
      </c>
      <c r="F200">
        <v>11.69029554764416</v>
      </c>
      <c r="G200">
        <v>6.0003328522438402</v>
      </c>
      <c r="H200">
        <v>-4.5755118353333302</v>
      </c>
      <c r="I200">
        <v>4.0792979009826</v>
      </c>
      <c r="J200">
        <v>8.0841917358856996</v>
      </c>
      <c r="K200">
        <v>3.9737836050543498</v>
      </c>
      <c r="L200">
        <f t="shared" si="17"/>
        <v>19.079297900982599</v>
      </c>
      <c r="M200">
        <f t="shared" si="18"/>
        <v>8.0841917358856996</v>
      </c>
      <c r="N200">
        <v>-3.3097044523558399</v>
      </c>
      <c r="O200">
        <v>6.0003328522438402</v>
      </c>
      <c r="P200">
        <v>11.50208952</v>
      </c>
      <c r="Q200">
        <v>2.9884942470000002</v>
      </c>
      <c r="R200">
        <v>19.9929965</v>
      </c>
      <c r="S200">
        <f t="shared" si="19"/>
        <v>0</v>
      </c>
      <c r="T200">
        <v>22.4689552455174</v>
      </c>
      <c r="U200">
        <v>21.1635817908954</v>
      </c>
      <c r="V200">
        <v>23.7648824412206</v>
      </c>
      <c r="W200">
        <f t="shared" si="20"/>
        <v>1.3053734546219999</v>
      </c>
      <c r="X200">
        <v>4.8805905098265203</v>
      </c>
      <c r="Y200">
        <v>3.31765882941471</v>
      </c>
      <c r="Z200">
        <v>6.4352176088044102</v>
      </c>
      <c r="AA200">
        <f t="shared" si="21"/>
        <v>1.5629316804118103</v>
      </c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</row>
    <row r="201" spans="1:55" x14ac:dyDescent="0.2">
      <c r="A201">
        <v>16</v>
      </c>
      <c r="B201" t="s">
        <v>14</v>
      </c>
      <c r="C201">
        <v>20907.400399999991</v>
      </c>
      <c r="D201">
        <v>9.3206417849999994</v>
      </c>
      <c r="E201">
        <v>2.90312470402875</v>
      </c>
      <c r="F201">
        <v>14.104411849965686</v>
      </c>
      <c r="G201">
        <v>6.0758493674015099</v>
      </c>
      <c r="H201">
        <v>-1.6625820623333301</v>
      </c>
      <c r="I201">
        <v>4.3789207895058704</v>
      </c>
      <c r="J201">
        <v>10.0378666268942</v>
      </c>
      <c r="K201">
        <v>4.03507159539868</v>
      </c>
      <c r="L201">
        <f t="shared" si="17"/>
        <v>19.378920789505869</v>
      </c>
      <c r="M201">
        <f t="shared" si="18"/>
        <v>10.0378666268942</v>
      </c>
      <c r="N201">
        <v>-0.89558815003431302</v>
      </c>
      <c r="O201">
        <v>6.0758493674015099</v>
      </c>
      <c r="P201">
        <v>10.016549599999999</v>
      </c>
      <c r="Q201">
        <v>0.60730365200000003</v>
      </c>
      <c r="R201">
        <v>19.432716360000001</v>
      </c>
      <c r="S201">
        <f t="shared" si="19"/>
        <v>0</v>
      </c>
      <c r="T201">
        <v>22.749691446382599</v>
      </c>
      <c r="U201">
        <v>21.013506753376699</v>
      </c>
      <c r="V201">
        <v>24.465232616308199</v>
      </c>
      <c r="W201">
        <f t="shared" si="20"/>
        <v>1.7361846930058995</v>
      </c>
      <c r="X201">
        <v>3.7186032727191698</v>
      </c>
      <c r="Y201">
        <v>1.41670835417709</v>
      </c>
      <c r="Z201">
        <v>6.0170085042521304</v>
      </c>
      <c r="AA201">
        <f t="shared" si="21"/>
        <v>2.3018949185420796</v>
      </c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</row>
    <row r="202" spans="1:55" x14ac:dyDescent="0.2">
      <c r="A202">
        <v>16</v>
      </c>
      <c r="B202" t="s">
        <v>14</v>
      </c>
      <c r="C202">
        <v>21125.900399999991</v>
      </c>
      <c r="D202">
        <v>9.3646740083333295</v>
      </c>
      <c r="E202">
        <v>5.3459023547400903</v>
      </c>
      <c r="F202">
        <v>13.51341407421604</v>
      </c>
      <c r="G202">
        <v>6.1575362180537097</v>
      </c>
      <c r="H202">
        <v>-1.91513272133333</v>
      </c>
      <c r="I202">
        <v>7.2251805713623796</v>
      </c>
      <c r="J202">
        <v>9.6904765869315597</v>
      </c>
      <c r="K202">
        <v>4.1003394915047</v>
      </c>
      <c r="L202">
        <f t="shared" si="17"/>
        <v>22.22518057136238</v>
      </c>
      <c r="M202">
        <f t="shared" si="18"/>
        <v>9.6904765869315597</v>
      </c>
      <c r="N202">
        <v>-1.48658592578396</v>
      </c>
      <c r="O202">
        <v>6.1575362180537097</v>
      </c>
      <c r="P202">
        <v>9.9654354020000007</v>
      </c>
      <c r="Q202">
        <v>0.69134567300000005</v>
      </c>
      <c r="R202">
        <v>19.26463232</v>
      </c>
      <c r="S202">
        <f t="shared" si="19"/>
        <v>0</v>
      </c>
      <c r="T202">
        <v>22.614455629700899</v>
      </c>
      <c r="U202">
        <v>20.9634817408704</v>
      </c>
      <c r="V202">
        <v>24.290145072536301</v>
      </c>
      <c r="W202">
        <f t="shared" si="20"/>
        <v>1.6509738888304994</v>
      </c>
      <c r="X202">
        <v>3.6688899065210001</v>
      </c>
      <c r="Y202">
        <v>1.4547273636818401</v>
      </c>
      <c r="Z202">
        <v>5.8649324662331201</v>
      </c>
      <c r="AA202">
        <f t="shared" si="21"/>
        <v>2.2141625428391603</v>
      </c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</row>
    <row r="203" spans="1:55" x14ac:dyDescent="0.2">
      <c r="A203">
        <v>16</v>
      </c>
      <c r="B203" t="s">
        <v>14</v>
      </c>
      <c r="C203">
        <v>21344.400399999991</v>
      </c>
      <c r="D203">
        <v>4.6320823483333298</v>
      </c>
      <c r="E203">
        <v>2.8303490154006501</v>
      </c>
      <c r="F203">
        <v>11.15568267516011</v>
      </c>
      <c r="G203">
        <v>6.0001695502676897</v>
      </c>
      <c r="H203">
        <v>-11.1727402993333</v>
      </c>
      <c r="I203">
        <v>4.6603460188735299</v>
      </c>
      <c r="J203">
        <v>7.9872457895853204</v>
      </c>
      <c r="K203">
        <v>3.9737423875617099</v>
      </c>
      <c r="L203">
        <f t="shared" si="17"/>
        <v>19.660346018873529</v>
      </c>
      <c r="M203">
        <f t="shared" si="18"/>
        <v>7.9872457895853204</v>
      </c>
      <c r="N203">
        <v>-3.8443173248398899</v>
      </c>
      <c r="O203">
        <v>6.0001695502676897</v>
      </c>
      <c r="P203">
        <v>10.438482759999999</v>
      </c>
      <c r="Q203">
        <v>1.0275137569999999</v>
      </c>
      <c r="R203">
        <v>19.852926459999999</v>
      </c>
      <c r="S203">
        <f t="shared" si="19"/>
        <v>0</v>
      </c>
      <c r="T203">
        <v>22.943963801020502</v>
      </c>
      <c r="U203">
        <v>20.288144072036001</v>
      </c>
      <c r="V203">
        <v>25.590795397698798</v>
      </c>
      <c r="W203">
        <f t="shared" si="20"/>
        <v>2.6558197289845005</v>
      </c>
      <c r="X203">
        <v>-4.6941916617595902</v>
      </c>
      <c r="Y203">
        <v>-9.6088044022011001</v>
      </c>
      <c r="Z203">
        <v>0.20010005002501399</v>
      </c>
      <c r="AA203">
        <f t="shared" si="21"/>
        <v>4.9146127404415099</v>
      </c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</row>
    <row r="204" spans="1:55" x14ac:dyDescent="0.2">
      <c r="A204">
        <v>16</v>
      </c>
      <c r="B204" t="s">
        <v>14</v>
      </c>
      <c r="C204">
        <v>21563</v>
      </c>
      <c r="D204">
        <v>10.115533823</v>
      </c>
      <c r="E204">
        <v>2.8298467842135002</v>
      </c>
      <c r="F204">
        <v>16.646085908558412</v>
      </c>
      <c r="G204">
        <v>6.1909025933666504</v>
      </c>
      <c r="H204">
        <v>1.2939363716666701</v>
      </c>
      <c r="I204">
        <v>3.1080812525317598</v>
      </c>
      <c r="J204">
        <v>11.632343530661499</v>
      </c>
      <c r="K204">
        <v>4.1286567953599</v>
      </c>
      <c r="L204">
        <f t="shared" si="17"/>
        <v>18.108081252531761</v>
      </c>
      <c r="M204">
        <f t="shared" si="18"/>
        <v>11.632343530661499</v>
      </c>
      <c r="N204">
        <v>1.6460859085584101</v>
      </c>
      <c r="O204">
        <v>6.1909025933666504</v>
      </c>
      <c r="P204">
        <v>11.81659252</v>
      </c>
      <c r="Q204">
        <v>3.156578289</v>
      </c>
      <c r="R204">
        <v>20.497248620000001</v>
      </c>
      <c r="S204">
        <f t="shared" si="19"/>
        <v>0</v>
      </c>
      <c r="T204">
        <v>23.004194915328501</v>
      </c>
      <c r="U204">
        <v>21.213606803401699</v>
      </c>
      <c r="V204">
        <v>24.790395197598802</v>
      </c>
      <c r="W204">
        <f t="shared" si="20"/>
        <v>1.7905881119268017</v>
      </c>
      <c r="X204">
        <v>5.0472581438522202</v>
      </c>
      <c r="Y204">
        <v>2.7853926963481799</v>
      </c>
      <c r="Z204">
        <v>7.27163581790896</v>
      </c>
      <c r="AA204">
        <f t="shared" si="21"/>
        <v>2.2618654475040403</v>
      </c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</row>
    <row r="205" spans="1:55" x14ac:dyDescent="0.2">
      <c r="A205">
        <v>16</v>
      </c>
      <c r="B205" t="s">
        <v>14</v>
      </c>
      <c r="C205">
        <v>21781.5</v>
      </c>
      <c r="D205">
        <v>10.5384269886667</v>
      </c>
      <c r="E205">
        <v>3.4991159809862298</v>
      </c>
      <c r="F205">
        <v>14.939011821940765</v>
      </c>
      <c r="G205">
        <v>6.0696878195942299</v>
      </c>
      <c r="H205">
        <v>-3.2761620876666702</v>
      </c>
      <c r="I205">
        <v>5.4304851072942499</v>
      </c>
      <c r="J205">
        <v>10.945912664562499</v>
      </c>
      <c r="K205">
        <v>4.0270728018708599</v>
      </c>
      <c r="L205">
        <f t="shared" si="17"/>
        <v>20.430485107294249</v>
      </c>
      <c r="M205">
        <f t="shared" si="18"/>
        <v>10.945912664562499</v>
      </c>
      <c r="N205">
        <v>-6.0988178059235003E-2</v>
      </c>
      <c r="O205">
        <v>6.0696878195942299</v>
      </c>
      <c r="P205">
        <v>12.02000273</v>
      </c>
      <c r="Q205">
        <v>2.4842421209999999</v>
      </c>
      <c r="R205">
        <v>21.533766880000002</v>
      </c>
      <c r="S205">
        <f t="shared" si="19"/>
        <v>0</v>
      </c>
      <c r="T205">
        <v>22.4812413260596</v>
      </c>
      <c r="U205">
        <v>20.738369184592301</v>
      </c>
      <c r="V205">
        <v>24.2151075537769</v>
      </c>
      <c r="W205">
        <f t="shared" si="20"/>
        <v>1.7428721414672985</v>
      </c>
      <c r="X205">
        <v>3.1762887676194298</v>
      </c>
      <c r="Y205">
        <v>0.61830915457728997</v>
      </c>
      <c r="Z205">
        <v>5.75087543771886</v>
      </c>
      <c r="AA205">
        <f t="shared" si="21"/>
        <v>2.5579796130421397</v>
      </c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</row>
    <row r="206" spans="1:55" x14ac:dyDescent="0.2">
      <c r="A206">
        <v>16</v>
      </c>
      <c r="B206" t="s">
        <v>14</v>
      </c>
      <c r="C206">
        <v>22000</v>
      </c>
      <c r="D206">
        <v>7.3618394370000004</v>
      </c>
      <c r="E206">
        <v>3.7015106419219799</v>
      </c>
      <c r="F206">
        <v>12.92334011814973</v>
      </c>
      <c r="G206">
        <v>5.9997027028253402</v>
      </c>
      <c r="H206">
        <v>-6.6702163006666702</v>
      </c>
      <c r="I206">
        <v>6.0835115011728398</v>
      </c>
      <c r="J206">
        <v>9.0792705442642703</v>
      </c>
      <c r="K206">
        <v>3.9733631883817799</v>
      </c>
      <c r="L206">
        <f t="shared" si="17"/>
        <v>21.08351150117284</v>
      </c>
      <c r="M206">
        <f t="shared" si="18"/>
        <v>9.0792705442642703</v>
      </c>
      <c r="N206">
        <v>-2.07665988185027</v>
      </c>
      <c r="O206">
        <v>5.9997027028253402</v>
      </c>
      <c r="P206">
        <v>10.788573619999999</v>
      </c>
      <c r="Q206">
        <v>0.97148574300000001</v>
      </c>
      <c r="R206">
        <v>20.609304649999999</v>
      </c>
      <c r="S206">
        <f t="shared" si="19"/>
        <v>0</v>
      </c>
      <c r="T206">
        <v>24.216637552060298</v>
      </c>
      <c r="U206">
        <v>21.938969484742401</v>
      </c>
      <c r="V206">
        <v>26.491245622811402</v>
      </c>
      <c r="W206">
        <f t="shared" si="20"/>
        <v>2.2776680673178973</v>
      </c>
      <c r="X206">
        <v>-0.175419777757999</v>
      </c>
      <c r="Y206">
        <v>-4.3621810905452696</v>
      </c>
      <c r="Z206">
        <v>4.0400200100050103</v>
      </c>
      <c r="AA206">
        <f t="shared" si="21"/>
        <v>4.1867613127872705</v>
      </c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</row>
    <row r="207" spans="1:55" x14ac:dyDescent="0.2">
      <c r="A207">
        <v>16</v>
      </c>
      <c r="B207" t="s">
        <v>14</v>
      </c>
      <c r="C207">
        <v>22250</v>
      </c>
      <c r="D207">
        <v>7.2749223706666699</v>
      </c>
      <c r="E207">
        <v>2.7809331806457198</v>
      </c>
      <c r="F207">
        <v>14.675631943603712</v>
      </c>
      <c r="G207">
        <v>6.0741788122174096</v>
      </c>
      <c r="H207">
        <v>-4.5755118353333302</v>
      </c>
      <c r="I207">
        <v>4.4347052649465404</v>
      </c>
      <c r="J207">
        <v>10.499830135102901</v>
      </c>
      <c r="K207">
        <v>4.0325852403903104</v>
      </c>
      <c r="L207">
        <f t="shared" si="17"/>
        <v>19.43470526494654</v>
      </c>
      <c r="M207">
        <f t="shared" si="18"/>
        <v>10.499830135102901</v>
      </c>
      <c r="N207">
        <v>-0.32436805639628802</v>
      </c>
      <c r="O207">
        <v>6.0741788122174096</v>
      </c>
      <c r="P207">
        <v>11.42891957</v>
      </c>
      <c r="Q207">
        <v>2.8204102049999999</v>
      </c>
      <c r="R207">
        <v>20.049024509999999</v>
      </c>
      <c r="S207">
        <f t="shared" si="19"/>
        <v>0</v>
      </c>
      <c r="T207">
        <v>22.739592606978199</v>
      </c>
      <c r="U207">
        <v>21.388694347173601</v>
      </c>
      <c r="V207">
        <v>24.090045022511301</v>
      </c>
      <c r="W207">
        <f t="shared" si="20"/>
        <v>1.3508982598045982</v>
      </c>
      <c r="X207">
        <v>4.8712542039754396</v>
      </c>
      <c r="Y207">
        <v>3.1655827913957002</v>
      </c>
      <c r="Z207">
        <v>6.5492746373186597</v>
      </c>
      <c r="AA207">
        <f t="shared" si="21"/>
        <v>1.7056714125797394</v>
      </c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</row>
    <row r="208" spans="1:55" x14ac:dyDescent="0.2">
      <c r="A208">
        <v>16</v>
      </c>
      <c r="B208" t="s">
        <v>14</v>
      </c>
      <c r="C208">
        <v>22500</v>
      </c>
      <c r="D208">
        <v>5.8015530609999999</v>
      </c>
      <c r="E208">
        <v>3.2684244261180502</v>
      </c>
      <c r="F208">
        <v>12.85271782477661</v>
      </c>
      <c r="G208">
        <v>6.1057951431773398</v>
      </c>
      <c r="H208">
        <v>-8.9513102756666694</v>
      </c>
      <c r="I208">
        <v>5.6731246129771202</v>
      </c>
      <c r="J208">
        <v>9.1063148914171705</v>
      </c>
      <c r="K208">
        <v>4.0563087862577598</v>
      </c>
      <c r="L208">
        <f t="shared" si="17"/>
        <v>20.673124612977119</v>
      </c>
      <c r="M208">
        <f t="shared" si="18"/>
        <v>9.1063148914171705</v>
      </c>
      <c r="N208">
        <v>-2.1472821752233902</v>
      </c>
      <c r="O208">
        <v>6.1057951431773398</v>
      </c>
      <c r="P208">
        <v>10.386997770000001</v>
      </c>
      <c r="Q208">
        <v>1.195597799</v>
      </c>
      <c r="R208">
        <v>19.600800400000001</v>
      </c>
      <c r="S208">
        <f t="shared" si="19"/>
        <v>0</v>
      </c>
      <c r="T208">
        <v>23.349799248309701</v>
      </c>
      <c r="U208">
        <v>20.863431715857899</v>
      </c>
      <c r="V208">
        <v>25.815907953977</v>
      </c>
      <c r="W208">
        <f t="shared" si="20"/>
        <v>2.4863675324518013</v>
      </c>
      <c r="X208">
        <v>-4.2031852271587802</v>
      </c>
      <c r="Y208">
        <v>-8.8104052026013004</v>
      </c>
      <c r="Z208">
        <v>0.39019509754877602</v>
      </c>
      <c r="AA208">
        <f t="shared" si="21"/>
        <v>4.6072199754425203</v>
      </c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</row>
    <row r="209" spans="1:55" x14ac:dyDescent="0.2">
      <c r="A209">
        <v>16</v>
      </c>
      <c r="B209" t="s">
        <v>14</v>
      </c>
      <c r="C209">
        <v>22858</v>
      </c>
      <c r="D209">
        <v>6.1494838813333299</v>
      </c>
      <c r="E209">
        <v>2.3621039831544302</v>
      </c>
      <c r="F209">
        <v>10.7018452013382</v>
      </c>
      <c r="G209">
        <v>5.9991886052011898</v>
      </c>
      <c r="H209">
        <v>-7.0494925180000001</v>
      </c>
      <c r="I209">
        <v>3.5507037193156199</v>
      </c>
      <c r="J209">
        <v>7.3936691318831604</v>
      </c>
      <c r="K209">
        <v>3.97277805366299</v>
      </c>
      <c r="L209">
        <f t="shared" si="17"/>
        <v>18.550703719315621</v>
      </c>
      <c r="M209">
        <f t="shared" si="18"/>
        <v>7.3936691318831604</v>
      </c>
      <c r="N209">
        <v>-4.2981547986618001</v>
      </c>
      <c r="O209">
        <v>5.9991886052011898</v>
      </c>
      <c r="P209">
        <v>11.073621299999999</v>
      </c>
      <c r="Q209">
        <v>2.7643821910000002</v>
      </c>
      <c r="R209">
        <v>19.404702350000001</v>
      </c>
      <c r="S209">
        <f t="shared" si="19"/>
        <v>0</v>
      </c>
      <c r="T209">
        <v>22.326843290552699</v>
      </c>
      <c r="U209">
        <v>20.738369184592301</v>
      </c>
      <c r="V209">
        <v>23.939969984992501</v>
      </c>
      <c r="W209">
        <f t="shared" si="20"/>
        <v>1.5884741059603975</v>
      </c>
      <c r="X209">
        <v>4.0512250566417203</v>
      </c>
      <c r="Y209">
        <v>2.1010505252626399</v>
      </c>
      <c r="Z209">
        <v>6.0170085042521304</v>
      </c>
      <c r="AA209">
        <f t="shared" si="21"/>
        <v>1.9501745313790804</v>
      </c>
    </row>
    <row r="210" spans="1:55" x14ac:dyDescent="0.2">
      <c r="A210">
        <v>16</v>
      </c>
      <c r="B210" t="s">
        <v>14</v>
      </c>
      <c r="C210">
        <v>23950</v>
      </c>
      <c r="D210">
        <v>4.3943559986666703</v>
      </c>
      <c r="E210">
        <v>4.2481512331494304</v>
      </c>
      <c r="F210">
        <v>8.923364478143391</v>
      </c>
      <c r="G210">
        <v>6.0026319748202202</v>
      </c>
      <c r="H210">
        <v>-12.180989663</v>
      </c>
      <c r="I210">
        <v>8.49870182347893</v>
      </c>
      <c r="J210">
        <v>6.5648856738015198</v>
      </c>
      <c r="K210">
        <v>3.97562819320658</v>
      </c>
      <c r="L210">
        <f t="shared" si="17"/>
        <v>23.498701823478932</v>
      </c>
      <c r="M210">
        <f t="shared" si="18"/>
        <v>6.5648856738015198</v>
      </c>
      <c r="N210">
        <v>-6.0766355218566099</v>
      </c>
      <c r="O210">
        <v>6.0026319748202202</v>
      </c>
      <c r="P210">
        <v>10.760343260000001</v>
      </c>
      <c r="Q210">
        <v>0.915457729</v>
      </c>
      <c r="R210">
        <v>20.609304649999999</v>
      </c>
      <c r="S210">
        <f t="shared" si="19"/>
        <v>0</v>
      </c>
      <c r="T210">
        <v>22.548298328676701</v>
      </c>
      <c r="U210">
        <v>20.338169084542301</v>
      </c>
      <c r="V210">
        <v>24.740370185092502</v>
      </c>
      <c r="W210">
        <f t="shared" si="20"/>
        <v>2.2101292441344</v>
      </c>
      <c r="X210">
        <v>-5.6967710562731204</v>
      </c>
      <c r="Y210">
        <v>-10.3311655827914</v>
      </c>
      <c r="Z210">
        <v>-1.0925462731365601</v>
      </c>
      <c r="AA210">
        <f t="shared" si="21"/>
        <v>4.6343945265182791</v>
      </c>
      <c r="AJ210" s="31">
        <f>AVERAGE(D196:D209)</f>
        <v>7.7253049823333342</v>
      </c>
      <c r="AK210" s="31" cm="1">
        <f t="array" ref="AK210">1.96 / SQRT( SUM(1/E196:E209^2))</f>
        <v>1.6319614929486768</v>
      </c>
      <c r="AL210" s="31">
        <f>AVERAGE(F196:F209)</f>
        <v>12.848800541239772</v>
      </c>
      <c r="AM210" s="31" cm="1">
        <f t="array" ref="AM210">1.96 / SQRT( SUM(1/G196:G209^2))</f>
        <v>3.1754729332836953</v>
      </c>
      <c r="AN210" s="31">
        <f>AVERAGE(H196:H209)</f>
        <v>-5.0324750286666626</v>
      </c>
      <c r="AO210" s="31" cm="1">
        <f t="array" ref="AO210">1.96 / SQRT( SUM(1/I196:I209^2))</f>
        <v>2.5155356242705689</v>
      </c>
      <c r="AP210" s="31">
        <f>AVERAGE(J196:J209)</f>
        <v>9.1387919635757662</v>
      </c>
      <c r="AQ210" s="31" cm="1">
        <f t="array" ref="AQ210">1.96 / SQRT( SUM(1/K196:K209^2))</f>
        <v>2.1072118993839042</v>
      </c>
      <c r="AR210" s="31">
        <f>AVERAGE(L196:L209)</f>
        <v>20.291323038254063</v>
      </c>
      <c r="AS210" s="31" cm="1">
        <f t="array" ref="AS210">1.96 / SQRT( SUM(1/M196:M209^2))</f>
        <v>4.6580466935760265</v>
      </c>
      <c r="AT210" s="31">
        <f>AVERAGE(N196:N209)</f>
        <v>-2.1511994587602277</v>
      </c>
      <c r="AU210" s="31" cm="1">
        <f t="array" ref="AU210">1.96 / SQRT( SUM(1/O196:O209^2))</f>
        <v>3.1754729332836953</v>
      </c>
      <c r="AV210" s="31">
        <f>AVERAGE(P196:P209)</f>
        <v>10.902833257285712</v>
      </c>
      <c r="AW210" s="31" t="e" cm="1">
        <f t="array" ref="AW210">1.96 / SQRT( SUM(1/S196:S209^2))</f>
        <v>#DIV/0!</v>
      </c>
      <c r="AX210" s="31">
        <f>AVERAGE(R196:R209)</f>
        <v>20.015007502857141</v>
      </c>
      <c r="AY210" s="31" cm="1">
        <f t="array" ref="AY210">1.96 / SQRT( SUM(1/W196:W209^2))</f>
        <v>0.9259860849701369</v>
      </c>
      <c r="AZ210" s="31">
        <f>AVERAGE(X196:X209)</f>
        <v>1.2023818016236316</v>
      </c>
      <c r="BA210" s="31" cm="1">
        <f t="array" ref="BA210">1.96 / SQRT( SUM(1/AA196:AA209^2))</f>
        <v>1.2523717317987111</v>
      </c>
      <c r="BB210" s="31"/>
      <c r="BC210" s="31"/>
    </row>
    <row r="211" spans="1:55" x14ac:dyDescent="0.2">
      <c r="A211">
        <v>17</v>
      </c>
      <c r="B211" t="s">
        <v>15</v>
      </c>
      <c r="C211">
        <v>21000</v>
      </c>
      <c r="D211">
        <v>7.2010428693333299</v>
      </c>
      <c r="E211">
        <v>2.66833448080477</v>
      </c>
      <c r="F211">
        <v>12.459810819168361</v>
      </c>
      <c r="G211">
        <v>6.0918386758429497</v>
      </c>
      <c r="H211">
        <v>-7.2127346589999997</v>
      </c>
      <c r="I211">
        <v>4.5181554531952797</v>
      </c>
      <c r="J211">
        <v>9.1767881688119299</v>
      </c>
      <c r="K211">
        <v>4.0441999658963201</v>
      </c>
      <c r="L211">
        <f t="shared" si="17"/>
        <v>19.518155453195281</v>
      </c>
      <c r="M211">
        <f t="shared" si="18"/>
        <v>9.1767881688119299</v>
      </c>
      <c r="N211">
        <v>-2.5401891808316401</v>
      </c>
      <c r="O211">
        <v>6.0918386758429497</v>
      </c>
      <c r="P211">
        <v>10.41845958</v>
      </c>
      <c r="Q211">
        <v>-0.62531265599999997</v>
      </c>
      <c r="R211">
        <v>21.47773887</v>
      </c>
      <c r="S211">
        <f t="shared" si="19"/>
        <v>0</v>
      </c>
      <c r="T211">
        <v>23.373374368913201</v>
      </c>
      <c r="U211">
        <v>20.9634817408704</v>
      </c>
      <c r="V211">
        <v>25.790895447723901</v>
      </c>
      <c r="W211">
        <f t="shared" si="20"/>
        <v>2.409892628042801</v>
      </c>
      <c r="X211">
        <v>-4.0099757506235703</v>
      </c>
      <c r="Y211">
        <v>-8.1260630315157591</v>
      </c>
      <c r="Z211">
        <v>8.6043021510761306E-2</v>
      </c>
      <c r="AA211">
        <f t="shared" si="21"/>
        <v>4.1160872808921889</v>
      </c>
      <c r="AJ211" s="23">
        <f>AVERAGE(D196:D210)</f>
        <v>7.5032417167555563</v>
      </c>
      <c r="AK211" s="23" cm="1">
        <f t="array" ref="AK211">1.96 / SQRT( SUM(1/E196:E210^2))</f>
        <v>1.6014902651683223</v>
      </c>
      <c r="AL211" s="23">
        <f>AVERAGE(F196:F210)</f>
        <v>12.587104803700013</v>
      </c>
      <c r="AM211" s="23" cm="1">
        <f t="array" ref="AM211">1.96 / SQRT( SUM(1/G196:G210^2))</f>
        <v>3.065767347845727</v>
      </c>
      <c r="AN211" s="23">
        <f>AVERAGE(H196:H210)</f>
        <v>-5.5090426709555524</v>
      </c>
      <c r="AO211" s="23" cm="1">
        <f t="array" ref="AO211">1.96 / SQRT( SUM(1/I196:I210^2))</f>
        <v>2.4873328173619722</v>
      </c>
      <c r="AP211" s="23">
        <f>AVERAGE(J196:J210)</f>
        <v>8.967198210924149</v>
      </c>
      <c r="AQ211" s="23" cm="1">
        <f t="array" ref="AQ211">1.96 / SQRT( SUM(1/K196:K210^2))</f>
        <v>2.0341460802256162</v>
      </c>
      <c r="AR211" s="23">
        <f>AVERAGE(L196:L210)</f>
        <v>20.505148290602389</v>
      </c>
      <c r="AS211" s="23" cm="1">
        <f t="array" ref="AS211">1.96 / SQRT( SUM(1/M196:M210^2))</f>
        <v>4.379884861683129</v>
      </c>
      <c r="AT211" s="23">
        <f>AVERAGE(N196:N210)</f>
        <v>-2.4128951962999863</v>
      </c>
      <c r="AU211" s="23" cm="1">
        <f t="array" ref="AU211">1.96 / SQRT( SUM(1/O196:O210^2))</f>
        <v>3.065767347845727</v>
      </c>
      <c r="AV211" s="23">
        <f>AVERAGE(P196:P210)</f>
        <v>10.893333924133334</v>
      </c>
      <c r="AW211" s="23" t="e" cm="1">
        <f t="array" ref="AW211">1.96 / SQRT( SUM(1/S196:S210^2))</f>
        <v>#DIV/0!</v>
      </c>
      <c r="AX211" s="23">
        <f>AVERAGE(R196:R210)</f>
        <v>20.054627312666664</v>
      </c>
      <c r="AY211" s="23" cm="1">
        <f t="array" ref="AY211">1.96 / SQRT( SUM(1/W196:W210^2))</f>
        <v>0.90552845727092024</v>
      </c>
      <c r="AZ211" s="23">
        <f>AVERAGE(X196:X210)</f>
        <v>0.74243827776384796</v>
      </c>
      <c r="BA211" s="23" cm="1">
        <f t="array" ref="BA211">1.96 / SQRT( SUM(1/AA196:AA210^2))</f>
        <v>1.240635378605115</v>
      </c>
      <c r="BB211" s="22"/>
      <c r="BC211" s="22"/>
    </row>
    <row r="212" spans="1:55" x14ac:dyDescent="0.2">
      <c r="A212">
        <v>17</v>
      </c>
      <c r="B212" t="s">
        <v>15</v>
      </c>
      <c r="C212">
        <v>21000</v>
      </c>
      <c r="D212">
        <v>7.872423757</v>
      </c>
      <c r="E212">
        <v>3.4541061936693298</v>
      </c>
      <c r="F212">
        <v>12.35886776845288</v>
      </c>
      <c r="G212">
        <v>6.0860687578794002</v>
      </c>
      <c r="H212">
        <v>-5.2394541490000002</v>
      </c>
      <c r="I212">
        <v>5.9345462416616304</v>
      </c>
      <c r="J212">
        <v>8.6973860475466402</v>
      </c>
      <c r="K212">
        <v>4.0416207169879899</v>
      </c>
      <c r="L212">
        <f t="shared" si="17"/>
        <v>20.934546241661629</v>
      </c>
      <c r="M212">
        <f t="shared" si="18"/>
        <v>8.6973860475466402</v>
      </c>
      <c r="N212">
        <v>-2.64113223154712</v>
      </c>
      <c r="O212">
        <v>6.0860687578794002</v>
      </c>
      <c r="P212">
        <v>8.9200637650000001</v>
      </c>
      <c r="Q212">
        <v>-0.42921460700000003</v>
      </c>
      <c r="R212">
        <v>18.256128060000002</v>
      </c>
      <c r="S212">
        <f t="shared" si="19"/>
        <v>0</v>
      </c>
      <c r="T212">
        <v>23.695491387632401</v>
      </c>
      <c r="U212">
        <v>20.913456728364199</v>
      </c>
      <c r="V212">
        <v>26.4662331165583</v>
      </c>
      <c r="W212">
        <f t="shared" si="20"/>
        <v>2.7820346592682021</v>
      </c>
      <c r="X212">
        <v>-3.1409269823143799</v>
      </c>
      <c r="Y212">
        <v>-7.7458729364682304</v>
      </c>
      <c r="Z212">
        <v>1.4927463731866</v>
      </c>
      <c r="AA212">
        <f t="shared" si="21"/>
        <v>4.60494595415385</v>
      </c>
    </row>
    <row r="213" spans="1:55" x14ac:dyDescent="0.2">
      <c r="A213">
        <v>17</v>
      </c>
      <c r="B213" t="s">
        <v>15</v>
      </c>
      <c r="C213">
        <v>21000</v>
      </c>
      <c r="D213">
        <v>6.9269915503333301</v>
      </c>
      <c r="E213">
        <v>3.62504202621286</v>
      </c>
      <c r="F213">
        <v>12.9109932248987</v>
      </c>
      <c r="G213">
        <v>6.0911674047540698</v>
      </c>
      <c r="H213">
        <v>-6.4773295930000003</v>
      </c>
      <c r="I213">
        <v>6.2365848671446402</v>
      </c>
      <c r="J213">
        <v>9.1974570115296697</v>
      </c>
      <c r="K213">
        <v>4.0454961420739703</v>
      </c>
      <c r="L213">
        <f t="shared" si="17"/>
        <v>21.236584867144639</v>
      </c>
      <c r="M213">
        <f t="shared" si="18"/>
        <v>9.1974570115296697</v>
      </c>
      <c r="N213">
        <v>-2.0890067751013</v>
      </c>
      <c r="O213">
        <v>6.0911674047540698</v>
      </c>
      <c r="P213">
        <v>9.7571984070000006</v>
      </c>
      <c r="Q213">
        <v>0.32716358200000001</v>
      </c>
      <c r="R213">
        <v>19.208604300000001</v>
      </c>
      <c r="S213">
        <f t="shared" si="19"/>
        <v>0</v>
      </c>
      <c r="T213">
        <v>24.022628630227501</v>
      </c>
      <c r="U213">
        <v>21.688844422211101</v>
      </c>
      <c r="V213">
        <v>26.3661830915458</v>
      </c>
      <c r="W213">
        <f t="shared" si="20"/>
        <v>2.3337842080164002</v>
      </c>
      <c r="X213">
        <v>-1.62918556354573</v>
      </c>
      <c r="Y213">
        <v>-5.6928464232116003</v>
      </c>
      <c r="Z213">
        <v>2.4432216108053999</v>
      </c>
      <c r="AA213">
        <f t="shared" si="21"/>
        <v>4.0636608596658705</v>
      </c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</row>
    <row r="214" spans="1:55" x14ac:dyDescent="0.2">
      <c r="A214">
        <v>17</v>
      </c>
      <c r="B214" t="s">
        <v>15</v>
      </c>
      <c r="C214">
        <v>21000</v>
      </c>
      <c r="D214">
        <v>7.872423757</v>
      </c>
      <c r="E214">
        <v>3.8758948762384802</v>
      </c>
      <c r="F214">
        <v>11.188884066785739</v>
      </c>
      <c r="G214">
        <v>6.0018090622162203</v>
      </c>
      <c r="H214">
        <v>-5.2394541490000002</v>
      </c>
      <c r="I214">
        <v>5.9674209029643199</v>
      </c>
      <c r="J214">
        <v>7.8995439209337999</v>
      </c>
      <c r="K214">
        <v>3.97547351967712</v>
      </c>
      <c r="L214">
        <f t="shared" si="17"/>
        <v>20.967420902964321</v>
      </c>
      <c r="M214">
        <f t="shared" si="18"/>
        <v>7.8995439209337999</v>
      </c>
      <c r="N214">
        <v>-3.8111159332142601</v>
      </c>
      <c r="O214">
        <v>6.0018090622162203</v>
      </c>
      <c r="P214">
        <v>9.4404831710000003</v>
      </c>
      <c r="Q214">
        <v>-0.737368684</v>
      </c>
      <c r="R214">
        <v>19.600800400000001</v>
      </c>
      <c r="S214">
        <f t="shared" si="19"/>
        <v>0</v>
      </c>
      <c r="T214">
        <v>23.721431361741502</v>
      </c>
      <c r="U214">
        <v>21.563781890945499</v>
      </c>
      <c r="V214">
        <v>25.8659329664832</v>
      </c>
      <c r="W214">
        <f t="shared" si="20"/>
        <v>2.1576494707960023</v>
      </c>
      <c r="X214">
        <v>-1.07480758873469</v>
      </c>
      <c r="Y214">
        <v>-4.9704852426213098</v>
      </c>
      <c r="Z214">
        <v>2.82341170585293</v>
      </c>
      <c r="AA214">
        <f t="shared" si="21"/>
        <v>3.8956776538866196</v>
      </c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</row>
    <row r="215" spans="1:55" x14ac:dyDescent="0.2">
      <c r="A215">
        <v>17</v>
      </c>
      <c r="B215" t="s">
        <v>15</v>
      </c>
      <c r="C215">
        <v>21000</v>
      </c>
      <c r="D215">
        <v>9.3646740083333295</v>
      </c>
      <c r="E215">
        <v>4.2294028318931902</v>
      </c>
      <c r="F215">
        <v>12.316803411017581</v>
      </c>
      <c r="G215">
        <v>6.0867916789793899</v>
      </c>
      <c r="H215">
        <v>-1.91513272133333</v>
      </c>
      <c r="I215">
        <v>6.0732250514833996</v>
      </c>
      <c r="J215">
        <v>8.4505433042132001</v>
      </c>
      <c r="K215">
        <v>4.0430358222638603</v>
      </c>
      <c r="L215">
        <f t="shared" si="17"/>
        <v>21.073225051483398</v>
      </c>
      <c r="M215">
        <f t="shared" si="18"/>
        <v>8.4505433042132001</v>
      </c>
      <c r="N215">
        <v>-2.6831965889824199</v>
      </c>
      <c r="O215">
        <v>6.0867916789793899</v>
      </c>
      <c r="P215">
        <v>11.382276490000001</v>
      </c>
      <c r="Q215">
        <v>2.1200600299999999</v>
      </c>
      <c r="R215">
        <v>20.637318659999998</v>
      </c>
      <c r="S215">
        <f t="shared" si="19"/>
        <v>0</v>
      </c>
      <c r="T215">
        <v>24.446351448254699</v>
      </c>
      <c r="U215">
        <v>22.439219609804901</v>
      </c>
      <c r="V215">
        <v>26.4662331165583</v>
      </c>
      <c r="W215">
        <f t="shared" si="20"/>
        <v>2.0071318384497978</v>
      </c>
      <c r="X215">
        <v>0.580752699112288</v>
      </c>
      <c r="Y215">
        <v>-2.8794397198599202</v>
      </c>
      <c r="Z215">
        <v>4.0780390195097604</v>
      </c>
      <c r="AA215">
        <f t="shared" si="21"/>
        <v>3.4601924189722082</v>
      </c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</row>
    <row r="216" spans="1:55" x14ac:dyDescent="0.2">
      <c r="A216">
        <v>17</v>
      </c>
      <c r="B216" t="s">
        <v>15</v>
      </c>
      <c r="C216">
        <v>22750</v>
      </c>
      <c r="D216">
        <v>5.8015530609999999</v>
      </c>
      <c r="E216">
        <v>3.5043116869730002</v>
      </c>
      <c r="F216">
        <v>13.284575130582141</v>
      </c>
      <c r="G216">
        <v>6.0780358345268999</v>
      </c>
      <c r="H216">
        <v>-8.9513102756666694</v>
      </c>
      <c r="I216">
        <v>5.8693801044787701</v>
      </c>
      <c r="J216">
        <v>9.4074018853349592</v>
      </c>
      <c r="K216">
        <v>4.0365139317652803</v>
      </c>
      <c r="L216">
        <f t="shared" si="17"/>
        <v>20.869380104478772</v>
      </c>
      <c r="M216">
        <f t="shared" si="18"/>
        <v>9.4074018853349592</v>
      </c>
      <c r="N216">
        <v>-1.71542486941786</v>
      </c>
      <c r="O216">
        <v>6.0780358345268999</v>
      </c>
      <c r="P216">
        <v>9.9159691320000007</v>
      </c>
      <c r="Q216">
        <v>-9.3046523000000006E-2</v>
      </c>
      <c r="R216">
        <v>19.936968480000001</v>
      </c>
      <c r="S216">
        <f t="shared" si="19"/>
        <v>0</v>
      </c>
      <c r="T216">
        <v>24.739890672503201</v>
      </c>
      <c r="U216">
        <v>22.714357178589299</v>
      </c>
      <c r="V216">
        <v>26.7663831915958</v>
      </c>
      <c r="W216">
        <f t="shared" si="20"/>
        <v>2.0255334939139011</v>
      </c>
      <c r="X216">
        <v>1.32284575886247</v>
      </c>
      <c r="Y216">
        <v>-2.0810405202601201</v>
      </c>
      <c r="Z216">
        <v>4.7623811905953</v>
      </c>
      <c r="AA216">
        <f t="shared" si="21"/>
        <v>3.4038862791225899</v>
      </c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</row>
    <row r="217" spans="1:55" x14ac:dyDescent="0.2">
      <c r="A217">
        <v>17</v>
      </c>
      <c r="B217" t="s">
        <v>15</v>
      </c>
      <c r="C217">
        <v>23000</v>
      </c>
      <c r="D217">
        <v>4.5738505806666696</v>
      </c>
      <c r="E217">
        <v>4.2722332990879304</v>
      </c>
      <c r="F217">
        <v>9.1049024104867193</v>
      </c>
      <c r="G217">
        <v>5.9997272671469002</v>
      </c>
      <c r="H217">
        <v>-11.091712393</v>
      </c>
      <c r="I217">
        <v>7.7198234893897997</v>
      </c>
      <c r="J217">
        <v>6.2055847833293303</v>
      </c>
      <c r="K217">
        <v>3.9731139236595299</v>
      </c>
      <c r="L217">
        <f t="shared" si="17"/>
        <v>22.7198234893898</v>
      </c>
      <c r="M217">
        <f t="shared" si="18"/>
        <v>6.2055847833293303</v>
      </c>
      <c r="N217">
        <v>-5.8950975895132798</v>
      </c>
      <c r="O217">
        <v>5.9997272671469002</v>
      </c>
      <c r="P217">
        <v>7.8739508410000001</v>
      </c>
      <c r="Q217">
        <v>-1.269634817</v>
      </c>
      <c r="R217">
        <v>16.995497749999998</v>
      </c>
      <c r="S217">
        <f t="shared" si="19"/>
        <v>0</v>
      </c>
      <c r="T217">
        <v>23.584518234631499</v>
      </c>
      <c r="U217">
        <v>21.0635317658829</v>
      </c>
      <c r="V217">
        <v>26.091045522761402</v>
      </c>
      <c r="W217">
        <f t="shared" si="20"/>
        <v>2.5209864687485997</v>
      </c>
      <c r="X217">
        <v>-3.3751827307818099</v>
      </c>
      <c r="Y217">
        <v>-7.6318159079539702</v>
      </c>
      <c r="Z217">
        <v>0.88444222111056103</v>
      </c>
      <c r="AA217">
        <f t="shared" si="21"/>
        <v>4.2566331771721604</v>
      </c>
      <c r="AJ217" s="31">
        <f>AVERAGE(D211:D216)</f>
        <v>7.5065181671666652</v>
      </c>
      <c r="AK217" s="31" cm="1">
        <f t="array" ref="AK217">1.96 / SQRT(SUM(1/E211:E216^2))</f>
        <v>2.7601089072006966</v>
      </c>
      <c r="AL217" s="31">
        <f>AVERAGE(F211:F216)</f>
        <v>12.419989070150899</v>
      </c>
      <c r="AM217" s="31" cm="1">
        <f t="array" ref="AM217">1.96 / SQRT(SUM(1/G211:G216^2))</f>
        <v>4.8589021814846429</v>
      </c>
      <c r="AN217" s="31">
        <f>AVERAGE(H211:H216)</f>
        <v>-5.8392359244999996</v>
      </c>
      <c r="AO217" s="31" cm="1">
        <f t="array" ref="AO217">1.96 / SQRT(SUM(1/I211:I216^2))</f>
        <v>4.528690140018286</v>
      </c>
      <c r="AP217" s="31">
        <f>AVERAGE(J211:J216)</f>
        <v>8.8048533897283665</v>
      </c>
      <c r="AQ217" s="31" cm="1">
        <f t="array" ref="AQ217">1.96 / SQRT(SUM(1/K211:K216^2))</f>
        <v>3.2253280314987007</v>
      </c>
      <c r="AR217" s="31">
        <f>AVERAGE(L211:L216)</f>
        <v>20.76655210348801</v>
      </c>
      <c r="AS217" s="31" cm="1">
        <f t="array" ref="AS217">1.96 / SQRT(SUM(1/M211:M216^2))</f>
        <v>7.0070030872676377</v>
      </c>
      <c r="AT217" s="31">
        <f>AVERAGE(N211:N216)</f>
        <v>-2.5800109298491001</v>
      </c>
      <c r="AU217" s="31" cm="1">
        <f t="array" ref="AU217">1.96 / SQRT(SUM(1/O211:O216^2))</f>
        <v>4.8589021814846429</v>
      </c>
      <c r="AV217" s="31">
        <f>AVERAGE(P211:P216)</f>
        <v>9.9724084241666677</v>
      </c>
      <c r="AW217" s="31" t="e" cm="1">
        <f t="array" ref="AW217">1.96 / SQRT(SUM(1/S211:S216^2))</f>
        <v>#DIV/0!</v>
      </c>
      <c r="AX217" s="31">
        <f>AVERAGE(R211:R216)</f>
        <v>19.852926461666666</v>
      </c>
      <c r="AY217" s="31" cm="1">
        <f t="array" ref="AY217">1.96 / SQRT(SUM(1/W211:W216^2))</f>
        <v>1.7954017106011195</v>
      </c>
      <c r="AZ217" s="31">
        <f>AVERAGE(X211:X216)</f>
        <v>-1.3252162378739354</v>
      </c>
      <c r="BA217" s="31" cm="1">
        <f t="array" ref="BA217">1.96 / SQRT(SUM(1/AA211:AA216^2))</f>
        <v>3.0895439282699426</v>
      </c>
      <c r="BB217" s="31"/>
      <c r="BC217" s="31"/>
    </row>
    <row r="218" spans="1:55" x14ac:dyDescent="0.2">
      <c r="A218">
        <v>18</v>
      </c>
      <c r="B218" t="s">
        <v>16</v>
      </c>
      <c r="C218">
        <v>19933</v>
      </c>
      <c r="D218">
        <v>4.5321886640000004</v>
      </c>
      <c r="E218">
        <v>4.3113719816435001</v>
      </c>
      <c r="F218">
        <v>8.5290799759785596</v>
      </c>
      <c r="G218">
        <v>6.0001895043348403</v>
      </c>
      <c r="H218">
        <v>-11.698870815999999</v>
      </c>
      <c r="I218">
        <v>6.4546957719376801</v>
      </c>
      <c r="J218">
        <v>5.6169389310344897</v>
      </c>
      <c r="K218">
        <v>3.97447973580213</v>
      </c>
      <c r="L218">
        <f t="shared" si="17"/>
        <v>21.454695771937679</v>
      </c>
      <c r="M218">
        <f t="shared" si="18"/>
        <v>5.6169389310344897</v>
      </c>
      <c r="N218">
        <v>-6.4709200240214404</v>
      </c>
      <c r="O218">
        <v>6.0001895043348403</v>
      </c>
      <c r="P218">
        <v>8.5620998610000001</v>
      </c>
      <c r="Q218">
        <v>-2.7543771889999999</v>
      </c>
      <c r="R218">
        <v>19.852926459999999</v>
      </c>
      <c r="S218">
        <f t="shared" si="19"/>
        <v>0</v>
      </c>
      <c r="T218">
        <v>22.039927129885601</v>
      </c>
      <c r="U218">
        <v>20.363181590795399</v>
      </c>
      <c r="V218">
        <v>23.714857428714399</v>
      </c>
      <c r="W218">
        <f t="shared" si="20"/>
        <v>1.6767455390902022</v>
      </c>
      <c r="X218">
        <v>3.51159663898471</v>
      </c>
      <c r="Y218">
        <v>1.4927463731866</v>
      </c>
      <c r="Z218">
        <v>5.5607803901950996</v>
      </c>
      <c r="AA218">
        <f t="shared" si="21"/>
        <v>2.0188502657981102</v>
      </c>
      <c r="AJ218" s="23">
        <f>AVERAGE(D211:D217)</f>
        <v>7.0875656548095236</v>
      </c>
      <c r="AK218" s="23" cm="1">
        <f t="array" ref="AK218">1.96 / SQRT( SUM(1/E211:E217^2))</f>
        <v>2.6213738121794354</v>
      </c>
      <c r="AL218" s="23">
        <f>AVERAGE(F211:F217)</f>
        <v>11.946405261627445</v>
      </c>
      <c r="AM218" s="23" cm="1">
        <f t="array" ref="AM218">1.96 / SQRT( SUM(1/G211:G217^2))</f>
        <v>4.4906624941006994</v>
      </c>
      <c r="AN218" s="23">
        <f>AVERAGE(H211:H217)</f>
        <v>-6.5895897057142863</v>
      </c>
      <c r="AO218" s="23" cm="1">
        <f t="array" ref="AO218">1.96 / SQRT( SUM(1/I211:I217^2))</f>
        <v>4.3385314126038264</v>
      </c>
      <c r="AP218" s="23">
        <f>AVERAGE(J211:J217)</f>
        <v>8.4335293030999328</v>
      </c>
      <c r="AQ218" s="23" cm="1">
        <f t="array" ref="AQ218">1.96 / SQRT( SUM(1/K211:K217^2))</f>
        <v>2.979852244845774</v>
      </c>
      <c r="AR218" s="23">
        <f>AVERAGE(L211:L217)</f>
        <v>21.045590872902551</v>
      </c>
      <c r="AS218" s="23" cm="1">
        <f t="array" ref="AS218">1.96 / SQRT( SUM(1/M211:M217^2))</f>
        <v>6.0715421836792265</v>
      </c>
      <c r="AT218" s="23">
        <f>AVERAGE(N211:N217)</f>
        <v>-3.0535947383725541</v>
      </c>
      <c r="AU218" s="23" cm="1">
        <f t="array" ref="AU218">1.96 / SQRT( SUM(1/O211:O217^2))</f>
        <v>4.4906624941006994</v>
      </c>
      <c r="AV218" s="23">
        <f>AVERAGE(P211:P217)</f>
        <v>9.672628769428572</v>
      </c>
      <c r="AW218" s="23" t="e" cm="1">
        <f t="array" ref="AW218">1.96 / SQRT( SUM(1/S211:S217^2))</f>
        <v>#DIV/0!</v>
      </c>
      <c r="AX218" s="23">
        <f>AVERAGE(R211:R217)</f>
        <v>19.444722359999997</v>
      </c>
      <c r="AY218" s="23" cm="1">
        <f t="array" ref="AY218">1.96 / SQRT( SUM(1/W211:W217^2))</f>
        <v>1.6874573842913334</v>
      </c>
      <c r="AZ218" s="23">
        <f>AVERAGE(X211:X217)</f>
        <v>-1.6180685940036317</v>
      </c>
      <c r="BA218" s="23" cm="1">
        <f t="array" ref="BA218">1.96 / SQRT( SUM(1/AA211:AA217^2))</f>
        <v>2.8972676128653307</v>
      </c>
      <c r="BB218" s="22"/>
      <c r="BC218" s="22"/>
    </row>
    <row r="219" spans="1:55" x14ac:dyDescent="0.2">
      <c r="A219">
        <v>18</v>
      </c>
      <c r="B219" t="s">
        <v>16</v>
      </c>
      <c r="C219">
        <v>21000</v>
      </c>
      <c r="D219">
        <v>5.1206686253333302</v>
      </c>
      <c r="E219">
        <v>3.1311470423485401</v>
      </c>
      <c r="F219">
        <v>10.590815123385301</v>
      </c>
      <c r="G219">
        <v>5.9985914601269403</v>
      </c>
      <c r="H219">
        <v>-9.0052664093333306</v>
      </c>
      <c r="I219">
        <v>5.1601574542970203</v>
      </c>
      <c r="J219">
        <v>7.1409204029540296</v>
      </c>
      <c r="K219">
        <v>3.9723065930469899</v>
      </c>
      <c r="L219">
        <f t="shared" si="17"/>
        <v>20.160157454297021</v>
      </c>
      <c r="M219">
        <f t="shared" si="18"/>
        <v>7.1409204029540296</v>
      </c>
      <c r="N219">
        <v>-4.4091848766146997</v>
      </c>
      <c r="O219">
        <v>5.9985914601269403</v>
      </c>
      <c r="P219">
        <v>11.30607249</v>
      </c>
      <c r="Q219">
        <v>2.8484242119999998</v>
      </c>
      <c r="R219">
        <v>19.768884440000001</v>
      </c>
      <c r="S219">
        <f t="shared" si="19"/>
        <v>0</v>
      </c>
      <c r="T219">
        <v>22.318005178964</v>
      </c>
      <c r="U219">
        <v>21.113556778389199</v>
      </c>
      <c r="V219">
        <v>23.539769884942501</v>
      </c>
      <c r="W219">
        <f t="shared" si="20"/>
        <v>1.2044484005748011</v>
      </c>
      <c r="X219">
        <v>5.0706685771676101</v>
      </c>
      <c r="Y219">
        <v>3.6218109054527301</v>
      </c>
      <c r="Z219">
        <v>6.5492746373186597</v>
      </c>
      <c r="AA219">
        <f t="shared" si="21"/>
        <v>1.44885767171488</v>
      </c>
    </row>
    <row r="220" spans="1:55" x14ac:dyDescent="0.2">
      <c r="A220">
        <v>18</v>
      </c>
      <c r="B220" t="s">
        <v>16</v>
      </c>
      <c r="C220">
        <v>21000</v>
      </c>
      <c r="D220">
        <v>7.60069292566667</v>
      </c>
      <c r="E220">
        <v>3.3791574953724202</v>
      </c>
      <c r="F220">
        <v>9.6594062136315397</v>
      </c>
      <c r="G220">
        <v>5.9995301255106996</v>
      </c>
      <c r="H220">
        <v>-5.5352098146666702</v>
      </c>
      <c r="I220">
        <v>5.70464860748337</v>
      </c>
      <c r="J220">
        <v>6.7382908850290599</v>
      </c>
      <c r="K220">
        <v>3.97342550962713</v>
      </c>
      <c r="L220">
        <f t="shared" si="17"/>
        <v>20.704648607483371</v>
      </c>
      <c r="M220">
        <f t="shared" si="18"/>
        <v>6.7382908850290599</v>
      </c>
      <c r="N220">
        <v>-5.3405937863684603</v>
      </c>
      <c r="O220">
        <v>5.9995301255106996</v>
      </c>
      <c r="P220">
        <v>8.9799501450000001</v>
      </c>
      <c r="Q220">
        <v>-1.7178589289999999</v>
      </c>
      <c r="R220">
        <v>19.656828409999999</v>
      </c>
      <c r="S220">
        <f t="shared" si="19"/>
        <v>0</v>
      </c>
      <c r="T220">
        <v>22.076199926398999</v>
      </c>
      <c r="U220">
        <v>20.438219109554801</v>
      </c>
      <c r="V220">
        <v>23.714857428714399</v>
      </c>
      <c r="W220">
        <f t="shared" si="20"/>
        <v>1.6379808168441983</v>
      </c>
      <c r="X220">
        <v>3.7925527697475498</v>
      </c>
      <c r="Y220">
        <v>1.7588794397198599</v>
      </c>
      <c r="Z220">
        <v>5.7888944472236101</v>
      </c>
      <c r="AA220">
        <f t="shared" si="21"/>
        <v>2.0336733300276899</v>
      </c>
      <c r="AJ220" s="31">
        <f>AVERAGE(D218:D220)</f>
        <v>5.7511834049999999</v>
      </c>
      <c r="AK220" s="31" cm="1">
        <f t="array" ref="AK220">1.96 / SQRT(SUM(1/E218:E220^2))</f>
        <v>3.9730177506337037</v>
      </c>
      <c r="AL220" s="31">
        <f>AVERAGE(F218:F220)</f>
        <v>9.5931004376651341</v>
      </c>
      <c r="AM220" s="31" cm="1">
        <f t="array" ref="AM220">1.96 / SQRT(SUM(1/G218:G220^2))</f>
        <v>6.7890019834819224</v>
      </c>
      <c r="AN220" s="31">
        <f>AVERAGE(H218:H220)</f>
        <v>-8.7464490133333328</v>
      </c>
      <c r="AO220" s="31" cm="1">
        <f t="array" ref="AO220">1.96 / SQRT(SUM(1/I218:I220^2))</f>
        <v>6.451902223916119</v>
      </c>
      <c r="AP220" s="31">
        <f>AVERAGE(J218:J220)</f>
        <v>6.4987167396725267</v>
      </c>
      <c r="AQ220" s="31" cm="1">
        <f t="array" ref="AQ220">1.96 / SQRT(SUM(1/K218:K220^2))</f>
        <v>4.4963295059683253</v>
      </c>
      <c r="AR220" s="31">
        <f>AVERAGE(L218:L220)</f>
        <v>20.773167277906023</v>
      </c>
      <c r="AS220" s="31" cm="1">
        <f t="array" ref="AS220">1.96 / SQRT(SUM(1/M218:M220^2))</f>
        <v>7.237916094529675</v>
      </c>
      <c r="AT220" s="31">
        <f>AVERAGE(N218:N220)</f>
        <v>-5.4068995623348668</v>
      </c>
      <c r="AU220" s="31" cm="1">
        <f t="array" ref="AU220">1.96 / SQRT(SUM(1/O218:O220^2))</f>
        <v>6.7890019834819224</v>
      </c>
      <c r="AV220" s="31">
        <f>AVERAGE(P218:P220)</f>
        <v>9.6160408319999995</v>
      </c>
      <c r="AW220" s="31" t="e" cm="1">
        <f t="array" ref="AW220">1.96 / SQRT(SUM(1/S218:S220^2))</f>
        <v>#DIV/0!</v>
      </c>
      <c r="AX220" s="31">
        <f>AVERAGE(R218:R220)</f>
        <v>19.759546436666668</v>
      </c>
      <c r="AY220" s="31" cm="1">
        <f t="array" ref="AY220">1.96 / SQRT(SUM(1/W218:W220^2))</f>
        <v>1.6461122104264494</v>
      </c>
      <c r="AZ220" s="31">
        <f>AVERAGE(X218:X220)</f>
        <v>4.1249393286332898</v>
      </c>
      <c r="BA220" s="31" cm="1">
        <f t="array" ref="BA220">1.96 / SQRT(SUM(1/AA218:AA220^2))</f>
        <v>1.9967619643926589</v>
      </c>
      <c r="BB220" s="31"/>
      <c r="BC220" s="31"/>
    </row>
    <row r="221" spans="1:55" x14ac:dyDescent="0.2">
      <c r="A221">
        <v>19</v>
      </c>
      <c r="B221" t="s">
        <v>17</v>
      </c>
      <c r="C221">
        <v>20998</v>
      </c>
      <c r="D221">
        <v>4.0027798613333303</v>
      </c>
      <c r="E221">
        <v>2.2370416211551198</v>
      </c>
      <c r="F221">
        <v>5.2136465317188598</v>
      </c>
      <c r="G221">
        <v>6.0012403834548396</v>
      </c>
      <c r="H221">
        <v>-13.9649283066667</v>
      </c>
      <c r="I221">
        <v>3.2882713123640399</v>
      </c>
      <c r="J221">
        <v>4.1759529164242899</v>
      </c>
      <c r="K221">
        <v>3.9743367303816299</v>
      </c>
      <c r="L221">
        <f t="shared" si="17"/>
        <v>18.288271312364039</v>
      </c>
      <c r="M221">
        <f t="shared" si="18"/>
        <v>4.1759529164242899</v>
      </c>
      <c r="N221">
        <v>-9.7863534682811402</v>
      </c>
      <c r="O221">
        <v>6.0012403834548396</v>
      </c>
      <c r="P221">
        <v>8.2236413020000008</v>
      </c>
      <c r="Q221">
        <v>-3.9029514760000001</v>
      </c>
      <c r="R221">
        <v>20.32916458</v>
      </c>
      <c r="S221">
        <f t="shared" si="19"/>
        <v>0</v>
      </c>
      <c r="T221">
        <v>20.734556414872099</v>
      </c>
      <c r="U221">
        <v>19.137568784392201</v>
      </c>
      <c r="V221">
        <v>22.314157078539299</v>
      </c>
      <c r="W221">
        <f t="shared" si="20"/>
        <v>1.596987630479898</v>
      </c>
      <c r="X221">
        <v>-8.2079074847957507</v>
      </c>
      <c r="Y221">
        <v>-12.840420210105099</v>
      </c>
      <c r="Z221">
        <v>-3.6018009004502201</v>
      </c>
      <c r="AA221">
        <f t="shared" si="21"/>
        <v>4.6325127253093488</v>
      </c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</row>
    <row r="222" spans="1:55" x14ac:dyDescent="0.2">
      <c r="A222">
        <v>19</v>
      </c>
      <c r="B222" t="s">
        <v>17</v>
      </c>
      <c r="C222">
        <v>22063</v>
      </c>
      <c r="D222">
        <v>2.9404355336666699</v>
      </c>
      <c r="E222">
        <v>2.4077474750419001</v>
      </c>
      <c r="F222">
        <v>8.8332737004267905</v>
      </c>
      <c r="G222">
        <v>6.0864681640305198</v>
      </c>
      <c r="H222">
        <v>-15.245246566666699</v>
      </c>
      <c r="I222">
        <v>3.50015043348301</v>
      </c>
      <c r="J222">
        <v>6.8803466144608798</v>
      </c>
      <c r="K222">
        <v>4.0395105337519599</v>
      </c>
      <c r="L222">
        <f t="shared" si="17"/>
        <v>18.500150433483011</v>
      </c>
      <c r="M222">
        <f t="shared" si="18"/>
        <v>6.8803466144608798</v>
      </c>
      <c r="N222">
        <v>-6.1667262995732104</v>
      </c>
      <c r="O222">
        <v>6.0864681640305198</v>
      </c>
      <c r="P222">
        <v>10.47483422</v>
      </c>
      <c r="Q222">
        <v>2.5402701350000001</v>
      </c>
      <c r="R222">
        <v>18.424212109999999</v>
      </c>
      <c r="S222">
        <f t="shared" si="19"/>
        <v>0</v>
      </c>
      <c r="T222">
        <v>20.902693829693298</v>
      </c>
      <c r="U222">
        <v>19.312656328164099</v>
      </c>
      <c r="V222">
        <v>22.514257128564299</v>
      </c>
      <c r="W222">
        <f t="shared" si="20"/>
        <v>1.5900375015291992</v>
      </c>
      <c r="X222">
        <v>-8.0066128529394796</v>
      </c>
      <c r="Y222">
        <v>-12.6503251625813</v>
      </c>
      <c r="Z222">
        <v>-3.3356678339169599</v>
      </c>
      <c r="AA222">
        <f t="shared" si="21"/>
        <v>4.6437123096418205</v>
      </c>
      <c r="AJ222" s="31">
        <f>AVERAGE(D221:D222)</f>
        <v>3.4716076975000001</v>
      </c>
      <c r="AK222" s="31" cm="1">
        <f t="array" ref="AK222">1.96 / SQRT( SUM(1/E221:E222^2))</f>
        <v>3.2121584777692704</v>
      </c>
      <c r="AL222" s="31">
        <f>AVERAGE(F221:F222)</f>
        <v>7.0234601160728252</v>
      </c>
      <c r="AM222" s="31" cm="1">
        <f t="array" ref="AM222">1.96 / SQRT( SUM(1/G221:G222^2))</f>
        <v>8.3757300604425318</v>
      </c>
      <c r="AN222" s="31">
        <f>AVERAGE(H221:H222)</f>
        <v>-14.6050874366667</v>
      </c>
      <c r="AO222" s="31" cm="1">
        <f t="array" ref="AO222">1.96 / SQRT( SUM(1/I221:I222^2))</f>
        <v>4.6972661673073093</v>
      </c>
      <c r="AP222" s="31">
        <f>AVERAGE(J221:J222)</f>
        <v>5.5281497654425849</v>
      </c>
      <c r="AQ222" s="31" cm="1">
        <f t="array" ref="AQ222">1.96 / SQRT( SUM(1/K221:K222^2))</f>
        <v>5.5527619063032922</v>
      </c>
      <c r="AR222" s="31">
        <f>AVERAGE(L221:L222)</f>
        <v>18.394210872923523</v>
      </c>
      <c r="AS222" s="31" cm="1">
        <f t="array" ref="AS222">1.96 / SQRT( SUM(1/M221:M222^2))</f>
        <v>6.9969544221255937</v>
      </c>
      <c r="AT222" s="31">
        <f>AVERAGE(N221:N222)</f>
        <v>-7.9765398839271757</v>
      </c>
      <c r="AU222" s="31" cm="1">
        <f t="array" ref="AU222">1.96 / SQRT( SUM(1/O221:O222^2))</f>
        <v>8.3757300604425318</v>
      </c>
      <c r="AV222" s="31">
        <f>AVERAGE(P221:P222)</f>
        <v>9.3492377610000013</v>
      </c>
      <c r="AW222" s="31" t="e" cm="1">
        <f t="array" ref="AW222">1.96 / SQRT( SUM(1/S221:S222^2))</f>
        <v>#DIV/0!</v>
      </c>
      <c r="AX222" s="31">
        <f>AVERAGE(R221:R222)</f>
        <v>19.376688344999998</v>
      </c>
      <c r="AY222" s="31" cm="1">
        <f t="array" ref="AY222">1.96 / SQRT( SUM(1/W221:W222^2))</f>
        <v>2.2084799866205782</v>
      </c>
      <c r="AZ222" s="31">
        <f>AVERAGE(X221:X222)</f>
        <v>-8.1072601688676151</v>
      </c>
      <c r="BA222" s="31" cm="1">
        <f t="array" ref="BA222">1.96 / SQRT( SUM(1/AA221:AA222^2))</f>
        <v>6.4280819383877192</v>
      </c>
      <c r="BB222" s="31"/>
      <c r="BC222" s="31"/>
    </row>
    <row r="223" spans="1:55" x14ac:dyDescent="0.2">
      <c r="A223">
        <v>20</v>
      </c>
      <c r="B223" t="s">
        <v>196</v>
      </c>
      <c r="C223">
        <v>19468</v>
      </c>
      <c r="D223">
        <v>1.3474280913333301</v>
      </c>
      <c r="E223">
        <v>2.2130035937843902</v>
      </c>
      <c r="F223">
        <v>9.57677717691843</v>
      </c>
      <c r="G223">
        <v>6.1862759107990204</v>
      </c>
      <c r="H223">
        <v>-13.128754617</v>
      </c>
      <c r="I223">
        <v>4.2548320668823703</v>
      </c>
      <c r="J223">
        <v>6.7292613692170802</v>
      </c>
      <c r="K223">
        <v>4.1242138378590099</v>
      </c>
      <c r="L223">
        <f t="shared" si="17"/>
        <v>19.254832066882372</v>
      </c>
      <c r="M223">
        <f t="shared" si="18"/>
        <v>6.7292613692170802</v>
      </c>
      <c r="N223">
        <v>-5.42322282308157</v>
      </c>
      <c r="O223">
        <v>6.1862759107990204</v>
      </c>
      <c r="P223">
        <v>13.24615861</v>
      </c>
      <c r="Q223">
        <v>6.4622311159999999</v>
      </c>
      <c r="R223">
        <v>20.02101051</v>
      </c>
      <c r="S223">
        <f t="shared" si="19"/>
        <v>0</v>
      </c>
      <c r="T223">
        <v>22.2842349503305</v>
      </c>
      <c r="U223">
        <v>20.613306653326699</v>
      </c>
      <c r="V223">
        <v>23.9649824912456</v>
      </c>
      <c r="W223">
        <f t="shared" si="20"/>
        <v>1.6709282970038011</v>
      </c>
      <c r="X223">
        <v>-6.9405825856033996</v>
      </c>
      <c r="Y223">
        <v>-11.1675837918959</v>
      </c>
      <c r="Z223">
        <v>-2.7273636818409202</v>
      </c>
      <c r="AA223">
        <f t="shared" si="21"/>
        <v>4.2270012062925009</v>
      </c>
      <c r="AJ223" s="23">
        <f t="shared" ref="AJ223:AV223" si="22">D223</f>
        <v>1.3474280913333301</v>
      </c>
      <c r="AK223" s="23">
        <f t="shared" si="22"/>
        <v>2.2130035937843902</v>
      </c>
      <c r="AL223" s="23">
        <f t="shared" si="22"/>
        <v>9.57677717691843</v>
      </c>
      <c r="AM223" s="23">
        <f t="shared" si="22"/>
        <v>6.1862759107990204</v>
      </c>
      <c r="AN223" s="23">
        <f t="shared" si="22"/>
        <v>-13.128754617</v>
      </c>
      <c r="AO223" s="23">
        <f t="shared" si="22"/>
        <v>4.2548320668823703</v>
      </c>
      <c r="AP223" s="23">
        <f t="shared" si="22"/>
        <v>6.7292613692170802</v>
      </c>
      <c r="AQ223" s="23">
        <f t="shared" si="22"/>
        <v>4.1242138378590099</v>
      </c>
      <c r="AR223" s="23">
        <f t="shared" si="22"/>
        <v>19.254832066882372</v>
      </c>
      <c r="AS223" s="23">
        <f t="shared" si="22"/>
        <v>6.7292613692170802</v>
      </c>
      <c r="AT223" s="23">
        <f t="shared" si="22"/>
        <v>-5.42322282308157</v>
      </c>
      <c r="AU223" s="23">
        <f t="shared" si="22"/>
        <v>6.1862759107990204</v>
      </c>
      <c r="AV223" s="23">
        <f t="shared" si="22"/>
        <v>13.24615861</v>
      </c>
      <c r="AW223" s="23">
        <f>S223</f>
        <v>0</v>
      </c>
      <c r="AX223" s="23">
        <f>R223</f>
        <v>20.02101051</v>
      </c>
      <c r="AY223" s="23">
        <f>W223</f>
        <v>1.6709282970038011</v>
      </c>
      <c r="AZ223" s="23">
        <f>X223</f>
        <v>-6.9405825856033996</v>
      </c>
      <c r="BA223" s="23">
        <f>AA223</f>
        <v>4.2270012062925009</v>
      </c>
      <c r="BB223" s="23"/>
      <c r="BC223" s="23"/>
    </row>
    <row r="224" spans="1:55" x14ac:dyDescent="0.2">
      <c r="A224">
        <v>21</v>
      </c>
      <c r="B224" t="s">
        <v>19</v>
      </c>
      <c r="C224">
        <v>19254</v>
      </c>
      <c r="D224">
        <v>6.5287986183333304</v>
      </c>
      <c r="E224">
        <v>2.8397651871352201</v>
      </c>
      <c r="F224">
        <v>10.23495105657047</v>
      </c>
      <c r="G224">
        <v>5.9991130860661004</v>
      </c>
      <c r="H224">
        <v>-4.09368322333333</v>
      </c>
      <c r="I224">
        <v>4.3995749220645104</v>
      </c>
      <c r="J224">
        <v>6.4234170283910696</v>
      </c>
      <c r="K224">
        <v>3.9727269532611902</v>
      </c>
      <c r="L224">
        <f t="shared" si="17"/>
        <v>19.39957492206451</v>
      </c>
      <c r="M224">
        <f t="shared" si="18"/>
        <v>6.4234170283910696</v>
      </c>
      <c r="N224">
        <v>-4.7650489434295302</v>
      </c>
      <c r="O224">
        <v>5.9991130860661004</v>
      </c>
      <c r="P224">
        <v>12.749417190000001</v>
      </c>
      <c r="Q224">
        <v>3.156578289</v>
      </c>
      <c r="R224">
        <v>22.346173090000001</v>
      </c>
      <c r="S224">
        <f t="shared" si="19"/>
        <v>0</v>
      </c>
      <c r="T224">
        <v>24.1177495170922</v>
      </c>
      <c r="U224">
        <v>22.089044522261101</v>
      </c>
      <c r="V224">
        <v>26.1660830415208</v>
      </c>
      <c r="W224">
        <f t="shared" si="20"/>
        <v>2.0287049948310987</v>
      </c>
      <c r="X224">
        <v>-4.7815124348795097E-2</v>
      </c>
      <c r="Y224">
        <v>-3.4877438719359701</v>
      </c>
      <c r="Z224">
        <v>3.3556778389194601</v>
      </c>
      <c r="AA224">
        <f t="shared" si="21"/>
        <v>3.4399287475871749</v>
      </c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</row>
    <row r="225" spans="1:55" x14ac:dyDescent="0.2">
      <c r="A225">
        <v>21</v>
      </c>
      <c r="B225" t="s">
        <v>19</v>
      </c>
      <c r="C225">
        <v>19475</v>
      </c>
      <c r="D225">
        <v>6.4798507756666703</v>
      </c>
      <c r="E225">
        <v>2.4707210606121701</v>
      </c>
      <c r="F225">
        <v>10.3311446122357</v>
      </c>
      <c r="G225">
        <v>6.0005264157197598</v>
      </c>
      <c r="H225">
        <v>-3.80775555</v>
      </c>
      <c r="I225">
        <v>3.9660469668090101</v>
      </c>
      <c r="J225">
        <v>6.4167469374026602</v>
      </c>
      <c r="K225">
        <v>3.9741914963839</v>
      </c>
      <c r="L225">
        <f t="shared" si="17"/>
        <v>18.96604696680901</v>
      </c>
      <c r="M225">
        <f t="shared" si="18"/>
        <v>6.4167469374026602</v>
      </c>
      <c r="N225">
        <v>-4.6688553877643004</v>
      </c>
      <c r="O225">
        <v>6.0005264157197598</v>
      </c>
      <c r="P225">
        <v>12.23115722</v>
      </c>
      <c r="Q225">
        <v>2.3721860929999998</v>
      </c>
      <c r="R225">
        <v>22.094047020000001</v>
      </c>
      <c r="S225">
        <f t="shared" si="19"/>
        <v>0</v>
      </c>
      <c r="T225">
        <v>23.634773146406701</v>
      </c>
      <c r="U225">
        <v>21.463731865932999</v>
      </c>
      <c r="V225">
        <v>25.815907953977</v>
      </c>
      <c r="W225">
        <f t="shared" si="20"/>
        <v>2.1710412804737018</v>
      </c>
      <c r="X225">
        <v>-0.85020427996201198</v>
      </c>
      <c r="Y225">
        <v>-4.4382191095547698</v>
      </c>
      <c r="Z225">
        <v>2.74737368684342</v>
      </c>
      <c r="AA225">
        <f t="shared" si="21"/>
        <v>3.5880148295927579</v>
      </c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</row>
    <row r="226" spans="1:55" x14ac:dyDescent="0.2">
      <c r="A226">
        <v>21</v>
      </c>
      <c r="B226" t="s">
        <v>19</v>
      </c>
      <c r="C226">
        <v>19582</v>
      </c>
      <c r="D226">
        <v>6.4798507756666703</v>
      </c>
      <c r="E226">
        <v>2.46117821439117</v>
      </c>
      <c r="F226">
        <v>10.985908850853619</v>
      </c>
      <c r="G226">
        <v>6.0522424135313999</v>
      </c>
      <c r="H226">
        <v>-3.80775555</v>
      </c>
      <c r="I226">
        <v>3.9135606454176002</v>
      </c>
      <c r="J226">
        <v>7.0205813024008101</v>
      </c>
      <c r="K226">
        <v>4.0132984728575503</v>
      </c>
      <c r="L226">
        <f t="shared" si="17"/>
        <v>18.913560645417601</v>
      </c>
      <c r="M226">
        <f t="shared" si="18"/>
        <v>7.0205813024008101</v>
      </c>
      <c r="N226">
        <v>-4.0140911491463802</v>
      </c>
      <c r="O226">
        <v>6.0522424135313999</v>
      </c>
      <c r="P226">
        <v>12.729274070000001</v>
      </c>
      <c r="Q226">
        <v>3.2686343170000001</v>
      </c>
      <c r="R226">
        <v>22.206103049999999</v>
      </c>
      <c r="S226">
        <f t="shared" si="19"/>
        <v>0</v>
      </c>
      <c r="T226">
        <v>23.466996381714001</v>
      </c>
      <c r="U226">
        <v>21.363681840920499</v>
      </c>
      <c r="V226">
        <v>25.5657828914457</v>
      </c>
      <c r="W226">
        <f t="shared" si="20"/>
        <v>2.1033145407935017</v>
      </c>
      <c r="X226">
        <v>-1.14147554814681</v>
      </c>
      <c r="Y226">
        <v>-4.8184092046023004</v>
      </c>
      <c r="Z226">
        <v>2.55727863931966</v>
      </c>
      <c r="AA226">
        <f t="shared" si="21"/>
        <v>3.6769336564554904</v>
      </c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</row>
    <row r="227" spans="1:55" x14ac:dyDescent="0.2">
      <c r="A227">
        <v>21</v>
      </c>
      <c r="B227" t="s">
        <v>19</v>
      </c>
      <c r="C227">
        <v>19762</v>
      </c>
      <c r="D227">
        <v>2.2241051726666701</v>
      </c>
      <c r="E227">
        <v>4.3456719632493703</v>
      </c>
      <c r="F227">
        <v>9.0196237676609989</v>
      </c>
      <c r="G227">
        <v>5.9994076752141403</v>
      </c>
      <c r="H227">
        <v>-9.8596068826666698</v>
      </c>
      <c r="I227">
        <v>6.5237177176456296</v>
      </c>
      <c r="J227">
        <v>5.61680991515877</v>
      </c>
      <c r="K227">
        <v>3.9731078785492402</v>
      </c>
      <c r="L227">
        <f t="shared" si="17"/>
        <v>21.523717717645631</v>
      </c>
      <c r="M227">
        <f t="shared" si="18"/>
        <v>5.61680991515877</v>
      </c>
      <c r="N227">
        <v>-5.9803762323390002</v>
      </c>
      <c r="O227">
        <v>5.9994076752141403</v>
      </c>
      <c r="P227">
        <v>11.867800409999999</v>
      </c>
      <c r="Q227">
        <v>2.092046023</v>
      </c>
      <c r="R227">
        <v>21.6178089</v>
      </c>
      <c r="S227">
        <f t="shared" si="19"/>
        <v>0</v>
      </c>
      <c r="T227">
        <v>23.386468003618202</v>
      </c>
      <c r="U227">
        <v>21.213606803401699</v>
      </c>
      <c r="V227">
        <v>25.5657828914457</v>
      </c>
      <c r="W227">
        <f t="shared" si="20"/>
        <v>2.1728612002165022</v>
      </c>
      <c r="X227">
        <v>-2.9163217992594999</v>
      </c>
      <c r="Y227">
        <v>-6.1490745372686302</v>
      </c>
      <c r="Z227">
        <v>0.31415707853927399</v>
      </c>
      <c r="AA227">
        <f t="shared" si="21"/>
        <v>3.2327527380091303</v>
      </c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</row>
    <row r="228" spans="1:55" x14ac:dyDescent="0.2">
      <c r="A228">
        <v>21</v>
      </c>
      <c r="B228" t="s">
        <v>19</v>
      </c>
      <c r="C228">
        <v>20012</v>
      </c>
      <c r="D228">
        <v>6.4798507756666703</v>
      </c>
      <c r="E228">
        <v>3.8761672088364199</v>
      </c>
      <c r="F228">
        <v>11.06365760113966</v>
      </c>
      <c r="G228">
        <v>5.9994565924156502</v>
      </c>
      <c r="H228">
        <v>-3.80775555</v>
      </c>
      <c r="I228">
        <v>5.8281540066920599</v>
      </c>
      <c r="J228">
        <v>7.1804050118670899</v>
      </c>
      <c r="K228">
        <v>3.9736144750545099</v>
      </c>
      <c r="L228">
        <f t="shared" si="17"/>
        <v>20.82815400669206</v>
      </c>
      <c r="M228">
        <f t="shared" si="18"/>
        <v>7.1804050118670899</v>
      </c>
      <c r="N228">
        <v>-3.9363423988603401</v>
      </c>
      <c r="O228">
        <v>5.9994565924156502</v>
      </c>
      <c r="P228">
        <v>12.352739120000001</v>
      </c>
      <c r="Q228">
        <v>2.7643821910000002</v>
      </c>
      <c r="R228">
        <v>21.925962980000001</v>
      </c>
      <c r="S228">
        <f t="shared" si="19"/>
        <v>0</v>
      </c>
      <c r="T228">
        <v>22.9277995440738</v>
      </c>
      <c r="U228">
        <v>20.988494247123601</v>
      </c>
      <c r="V228">
        <v>24.890445222611302</v>
      </c>
      <c r="W228">
        <f t="shared" si="20"/>
        <v>1.9393052969501987</v>
      </c>
      <c r="X228">
        <v>-1.9970905263903</v>
      </c>
      <c r="Y228">
        <v>-5.2366183091545704</v>
      </c>
      <c r="Z228">
        <v>1.2646323161580899</v>
      </c>
      <c r="AA228">
        <f t="shared" si="21"/>
        <v>3.2395277827642701</v>
      </c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</row>
    <row r="229" spans="1:55" x14ac:dyDescent="0.2">
      <c r="A229">
        <v>21</v>
      </c>
      <c r="B229" t="s">
        <v>19</v>
      </c>
      <c r="C229">
        <v>20192</v>
      </c>
      <c r="D229">
        <v>4.9582761643333297</v>
      </c>
      <c r="E229">
        <v>2.9464166954812199</v>
      </c>
      <c r="F229">
        <v>8.2921344200495799</v>
      </c>
      <c r="G229">
        <v>5.99914845816848</v>
      </c>
      <c r="H229">
        <v>-8.5184699493333298</v>
      </c>
      <c r="I229">
        <v>5.9130045760226499</v>
      </c>
      <c r="J229">
        <v>5.0842965344955697</v>
      </c>
      <c r="K229">
        <v>3.97295361916209</v>
      </c>
      <c r="L229">
        <f t="shared" si="17"/>
        <v>20.913004576022651</v>
      </c>
      <c r="M229">
        <f t="shared" si="18"/>
        <v>5.0842965344955697</v>
      </c>
      <c r="N229">
        <v>-6.7078655799504201</v>
      </c>
      <c r="O229">
        <v>5.99914845816848</v>
      </c>
      <c r="P229">
        <v>11.245336740000001</v>
      </c>
      <c r="Q229">
        <v>0.27113556799999999</v>
      </c>
      <c r="R229">
        <v>22.206103049999999</v>
      </c>
      <c r="S229">
        <f t="shared" si="19"/>
        <v>0</v>
      </c>
      <c r="T229">
        <v>23.712238033800901</v>
      </c>
      <c r="U229">
        <v>21.588794397198601</v>
      </c>
      <c r="V229">
        <v>25.840920460230102</v>
      </c>
      <c r="W229">
        <f t="shared" si="20"/>
        <v>2.1234436366022997</v>
      </c>
      <c r="X229">
        <v>-2.1309565805214299</v>
      </c>
      <c r="Y229">
        <v>-5.3126563281640804</v>
      </c>
      <c r="Z229">
        <v>1.07453726863432</v>
      </c>
      <c r="AA229">
        <f t="shared" si="21"/>
        <v>3.1816997476426505</v>
      </c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</row>
    <row r="230" spans="1:55" x14ac:dyDescent="0.2">
      <c r="A230">
        <v>21</v>
      </c>
      <c r="B230" t="s">
        <v>19</v>
      </c>
      <c r="C230">
        <v>20290</v>
      </c>
      <c r="D230">
        <v>7.5867736590000003</v>
      </c>
      <c r="E230">
        <v>2.4328571344834402</v>
      </c>
      <c r="F230">
        <v>8.8954738655055792</v>
      </c>
      <c r="G230">
        <v>5.9991484977762504</v>
      </c>
      <c r="H230">
        <v>-2.4991216066666699</v>
      </c>
      <c r="I230">
        <v>3.60741525688548</v>
      </c>
      <c r="J230">
        <v>5.4726725891850796</v>
      </c>
      <c r="K230">
        <v>3.9728273477704801</v>
      </c>
      <c r="L230">
        <f t="shared" si="17"/>
        <v>18.607415256885481</v>
      </c>
      <c r="M230">
        <f t="shared" si="18"/>
        <v>5.4726725891850796</v>
      </c>
      <c r="N230">
        <v>-6.1045261344944199</v>
      </c>
      <c r="O230">
        <v>5.9991484977762504</v>
      </c>
      <c r="P230">
        <v>13.029322949999999</v>
      </c>
      <c r="Q230">
        <v>4.3331665829999997</v>
      </c>
      <c r="R230">
        <v>21.701850929999999</v>
      </c>
      <c r="S230">
        <f t="shared" si="19"/>
        <v>0</v>
      </c>
      <c r="T230">
        <v>22.158100496472802</v>
      </c>
      <c r="U230">
        <v>20.163081540770399</v>
      </c>
      <c r="V230">
        <v>24.1650825412706</v>
      </c>
      <c r="W230">
        <f t="shared" si="20"/>
        <v>1.9950189557024025</v>
      </c>
      <c r="X230">
        <v>-3.34399343283784</v>
      </c>
      <c r="Y230">
        <v>-6.4912456228113999</v>
      </c>
      <c r="Z230">
        <v>-0.18009004502251</v>
      </c>
      <c r="AA230">
        <f t="shared" si="21"/>
        <v>3.1472521899735599</v>
      </c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</row>
    <row r="231" spans="1:55" x14ac:dyDescent="0.2">
      <c r="A231">
        <v>21</v>
      </c>
      <c r="B231" t="s">
        <v>19</v>
      </c>
      <c r="C231">
        <v>20381</v>
      </c>
      <c r="D231">
        <v>6.4798507756666703</v>
      </c>
      <c r="E231">
        <v>2.7109849388244802</v>
      </c>
      <c r="F231">
        <v>11.094322010456629</v>
      </c>
      <c r="G231">
        <v>5.9992488978876697</v>
      </c>
      <c r="H231">
        <v>-3.80775555</v>
      </c>
      <c r="I231">
        <v>3.9776058624499901</v>
      </c>
      <c r="J231">
        <v>6.8438537169978204</v>
      </c>
      <c r="K231">
        <v>3.97288943171344</v>
      </c>
      <c r="L231">
        <f t="shared" si="17"/>
        <v>18.977605862449991</v>
      </c>
      <c r="M231">
        <f t="shared" si="18"/>
        <v>6.8438537169978204</v>
      </c>
      <c r="N231">
        <v>-3.9056779895433702</v>
      </c>
      <c r="O231">
        <v>5.9992488978876697</v>
      </c>
      <c r="P231">
        <v>11.29070392</v>
      </c>
      <c r="Q231">
        <v>1.6438219110000001</v>
      </c>
      <c r="R231">
        <v>20.94547274</v>
      </c>
      <c r="S231">
        <f t="shared" si="19"/>
        <v>0</v>
      </c>
      <c r="T231">
        <v>23.385858320581701</v>
      </c>
      <c r="U231">
        <v>21.138569284642301</v>
      </c>
      <c r="V231">
        <v>25.640820410205102</v>
      </c>
      <c r="W231">
        <f t="shared" si="20"/>
        <v>2.2472890359393993</v>
      </c>
      <c r="X231">
        <v>-2.5292320775436998</v>
      </c>
      <c r="Y231">
        <v>-5.6548274137068502</v>
      </c>
      <c r="Z231">
        <v>0.61830915457728997</v>
      </c>
      <c r="AA231">
        <f t="shared" si="21"/>
        <v>3.1255953361631503</v>
      </c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</row>
    <row r="232" spans="1:55" x14ac:dyDescent="0.2">
      <c r="A232">
        <v>21</v>
      </c>
      <c r="B232" t="s">
        <v>19</v>
      </c>
      <c r="C232">
        <v>20538</v>
      </c>
      <c r="D232">
        <v>8.0274533399999992</v>
      </c>
      <c r="E232">
        <v>2.336342291841</v>
      </c>
      <c r="F232">
        <v>9.9157826081591001</v>
      </c>
      <c r="G232">
        <v>5.9992696082669799</v>
      </c>
      <c r="H232">
        <v>-1.2086767356666701</v>
      </c>
      <c r="I232">
        <v>3.52739230972694</v>
      </c>
      <c r="J232">
        <v>6.0954012516856402</v>
      </c>
      <c r="K232">
        <v>3.9731217340953999</v>
      </c>
      <c r="L232">
        <f t="shared" si="17"/>
        <v>18.527392309726942</v>
      </c>
      <c r="M232">
        <f t="shared" si="18"/>
        <v>6.0954012516856402</v>
      </c>
      <c r="N232">
        <v>-5.0842173918408999</v>
      </c>
      <c r="O232">
        <v>5.9992696082669799</v>
      </c>
      <c r="P232">
        <v>12.062408530000001</v>
      </c>
      <c r="Q232">
        <v>2.0640320160000001</v>
      </c>
      <c r="R232">
        <v>22.038019009999999</v>
      </c>
      <c r="S232">
        <f t="shared" si="19"/>
        <v>0</v>
      </c>
      <c r="T232">
        <v>23.461046840422998</v>
      </c>
      <c r="U232">
        <v>21.513756878439199</v>
      </c>
      <c r="V232">
        <v>25.415707853927</v>
      </c>
      <c r="W232">
        <f t="shared" si="20"/>
        <v>1.9472899619837989</v>
      </c>
      <c r="X232">
        <v>-2.46391777077912</v>
      </c>
      <c r="Y232">
        <v>-5.5027513756878399</v>
      </c>
      <c r="Z232">
        <v>0.58029014507253895</v>
      </c>
      <c r="AA232">
        <f t="shared" si="21"/>
        <v>3.0388336049087199</v>
      </c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</row>
    <row r="233" spans="1:55" x14ac:dyDescent="0.2">
      <c r="A233">
        <v>21</v>
      </c>
      <c r="B233" t="s">
        <v>19</v>
      </c>
      <c r="C233">
        <v>21000</v>
      </c>
      <c r="D233">
        <v>3.6460826829999999</v>
      </c>
      <c r="E233">
        <v>3.5463912744156301</v>
      </c>
      <c r="F233">
        <v>9.3038161728527093</v>
      </c>
      <c r="G233">
        <v>5.9989737594514096</v>
      </c>
      <c r="H233">
        <v>-10.881002108000001</v>
      </c>
      <c r="I233">
        <v>5.2706641524533504</v>
      </c>
      <c r="J233">
        <v>5.8320926151413897</v>
      </c>
      <c r="K233">
        <v>3.9728995734748702</v>
      </c>
      <c r="L233">
        <f t="shared" si="17"/>
        <v>20.27066415245335</v>
      </c>
      <c r="M233">
        <f t="shared" si="18"/>
        <v>5.8320926151413897</v>
      </c>
      <c r="N233">
        <v>-5.6961838271472898</v>
      </c>
      <c r="O233">
        <v>5.9989737594514096</v>
      </c>
      <c r="P233">
        <v>11.57337946</v>
      </c>
      <c r="Q233">
        <v>1.9519759880000001</v>
      </c>
      <c r="R233">
        <v>21.197598800000002</v>
      </c>
      <c r="S233">
        <f t="shared" si="19"/>
        <v>0</v>
      </c>
      <c r="T233">
        <v>23.903214227037601</v>
      </c>
      <c r="U233">
        <v>21.688844422211101</v>
      </c>
      <c r="V233">
        <v>26.1160580290145</v>
      </c>
      <c r="W233">
        <f t="shared" si="20"/>
        <v>2.2143698048265001</v>
      </c>
      <c r="X233">
        <v>-1.5676147868535699</v>
      </c>
      <c r="Y233">
        <v>-4.7043521760880402</v>
      </c>
      <c r="Z233">
        <v>1.6068034017008499</v>
      </c>
      <c r="AA233">
        <f t="shared" si="21"/>
        <v>3.1367373892344705</v>
      </c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</row>
    <row r="234" spans="1:55" x14ac:dyDescent="0.2">
      <c r="A234">
        <v>21</v>
      </c>
      <c r="B234" t="s">
        <v>19</v>
      </c>
      <c r="C234">
        <v>21000</v>
      </c>
      <c r="D234">
        <v>7.2233582280000004</v>
      </c>
      <c r="E234">
        <v>3.2988693073258002</v>
      </c>
      <c r="F234">
        <v>9.1904073830424799</v>
      </c>
      <c r="G234">
        <v>5.9990166062624501</v>
      </c>
      <c r="H234">
        <v>-3.0913465819999999</v>
      </c>
      <c r="I234">
        <v>4.8017338158302003</v>
      </c>
      <c r="J234">
        <v>5.6269282486853998</v>
      </c>
      <c r="K234">
        <v>3.9729539996135399</v>
      </c>
      <c r="L234">
        <f t="shared" si="17"/>
        <v>19.8017338158302</v>
      </c>
      <c r="M234">
        <f t="shared" si="18"/>
        <v>5.6269282486853998</v>
      </c>
      <c r="N234">
        <v>-5.8095926169575201</v>
      </c>
      <c r="O234">
        <v>5.9990166062624501</v>
      </c>
      <c r="P234">
        <v>11.535192609999999</v>
      </c>
      <c r="Q234">
        <v>1.5317658830000001</v>
      </c>
      <c r="R234">
        <v>21.561780890000001</v>
      </c>
      <c r="S234">
        <f t="shared" si="19"/>
        <v>0</v>
      </c>
      <c r="T234">
        <v>23.5547549167071</v>
      </c>
      <c r="U234">
        <v>21.313656828414199</v>
      </c>
      <c r="V234">
        <v>25.790895447723901</v>
      </c>
      <c r="W234">
        <f t="shared" si="20"/>
        <v>2.241098088292901</v>
      </c>
      <c r="X234">
        <v>-2.61996844706221</v>
      </c>
      <c r="Y234">
        <v>-5.6928464232116003</v>
      </c>
      <c r="Z234">
        <v>0.46623311655827798</v>
      </c>
      <c r="AA234">
        <f t="shared" si="21"/>
        <v>3.0728779761493903</v>
      </c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</row>
    <row r="235" spans="1:55" x14ac:dyDescent="0.2">
      <c r="A235">
        <v>21</v>
      </c>
      <c r="B235" t="s">
        <v>19</v>
      </c>
      <c r="C235">
        <v>21142</v>
      </c>
      <c r="D235">
        <v>8.4097512586666703</v>
      </c>
      <c r="E235">
        <v>4.2347517298831097</v>
      </c>
      <c r="F235">
        <v>12.964932939069019</v>
      </c>
      <c r="G235">
        <v>5.9987863354115998</v>
      </c>
      <c r="H235">
        <v>-2.6385426523333302</v>
      </c>
      <c r="I235">
        <v>5.1958367012953701</v>
      </c>
      <c r="J235">
        <v>8.2802316299318193</v>
      </c>
      <c r="K235">
        <v>3.9724858819762598</v>
      </c>
      <c r="L235">
        <f t="shared" si="17"/>
        <v>20.19583670129537</v>
      </c>
      <c r="M235">
        <f t="shared" si="18"/>
        <v>8.2802316299318193</v>
      </c>
      <c r="N235">
        <v>-2.03506706093098</v>
      </c>
      <c r="O235">
        <v>5.9987863354115998</v>
      </c>
      <c r="P235">
        <v>13.6247516</v>
      </c>
      <c r="Q235">
        <v>4.4732366179999996</v>
      </c>
      <c r="R235">
        <v>22.794397199999999</v>
      </c>
      <c r="S235">
        <f t="shared" si="19"/>
        <v>0</v>
      </c>
      <c r="T235">
        <v>24.653642081919401</v>
      </c>
      <c r="U235">
        <v>22.839419709854901</v>
      </c>
      <c r="V235">
        <v>26.491245622811402</v>
      </c>
      <c r="W235">
        <f t="shared" si="20"/>
        <v>1.8142223720644992</v>
      </c>
      <c r="X235">
        <v>2.55099126662211</v>
      </c>
      <c r="Y235">
        <v>-0.82641320660329898</v>
      </c>
      <c r="Z235">
        <v>5.9029514757378703</v>
      </c>
      <c r="AA235">
        <f t="shared" si="21"/>
        <v>3.3774044732254089</v>
      </c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</row>
    <row r="236" spans="1:55" x14ac:dyDescent="0.2">
      <c r="A236">
        <v>21</v>
      </c>
      <c r="B236" t="s">
        <v>19</v>
      </c>
      <c r="C236">
        <v>21393</v>
      </c>
      <c r="D236">
        <v>9.08542838066667</v>
      </c>
      <c r="E236">
        <v>2.09849966993619</v>
      </c>
      <c r="F236">
        <v>9.6022542116172005</v>
      </c>
      <c r="G236">
        <v>5.9991129193767803</v>
      </c>
      <c r="H236">
        <v>0.38588488100000001</v>
      </c>
      <c r="I236">
        <v>3.11991880152235</v>
      </c>
      <c r="J236">
        <v>5.8859550827248999</v>
      </c>
      <c r="K236">
        <v>3.9727216404976402</v>
      </c>
      <c r="L236">
        <f t="shared" si="17"/>
        <v>18.119918801522349</v>
      </c>
      <c r="M236">
        <f t="shared" si="18"/>
        <v>5.8859550827248999</v>
      </c>
      <c r="N236">
        <v>-5.3977457883828004</v>
      </c>
      <c r="O236">
        <v>5.9991129193767803</v>
      </c>
      <c r="P236">
        <v>12.444389920000001</v>
      </c>
      <c r="Q236">
        <v>3.1005502749999998</v>
      </c>
      <c r="R236">
        <v>21.785892950000001</v>
      </c>
      <c r="S236">
        <f t="shared" si="19"/>
        <v>0</v>
      </c>
      <c r="T236">
        <v>23.2655401769712</v>
      </c>
      <c r="U236">
        <v>21.088544272136101</v>
      </c>
      <c r="V236">
        <v>25.4657328664332</v>
      </c>
      <c r="W236">
        <f t="shared" si="20"/>
        <v>2.1769959048350991</v>
      </c>
      <c r="X236">
        <v>-2.2322636480982401</v>
      </c>
      <c r="Y236">
        <v>-5.5027513756878399</v>
      </c>
      <c r="Z236">
        <v>1.07453726863432</v>
      </c>
      <c r="AA236">
        <f t="shared" si="21"/>
        <v>3.2704877275895998</v>
      </c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</row>
    <row r="237" spans="1:55" x14ac:dyDescent="0.2">
      <c r="A237">
        <v>21</v>
      </c>
      <c r="B237" t="s">
        <v>19</v>
      </c>
      <c r="C237">
        <v>21589</v>
      </c>
      <c r="D237">
        <v>1.67181745266667</v>
      </c>
      <c r="E237">
        <v>3.7583150002451702</v>
      </c>
      <c r="F237">
        <v>9.3804962193509098</v>
      </c>
      <c r="G237">
        <v>5.9990618174051704</v>
      </c>
      <c r="H237">
        <v>-9.9718580550000002</v>
      </c>
      <c r="I237">
        <v>6.04658479849813</v>
      </c>
      <c r="J237">
        <v>5.7396541738490097</v>
      </c>
      <c r="K237">
        <v>3.9726838693934501</v>
      </c>
      <c r="L237">
        <f t="shared" si="17"/>
        <v>21.046584798498131</v>
      </c>
      <c r="M237">
        <f t="shared" si="18"/>
        <v>5.7396541738490097</v>
      </c>
      <c r="N237">
        <v>-5.6195037806490902</v>
      </c>
      <c r="O237">
        <v>5.9990618174051704</v>
      </c>
      <c r="P237">
        <v>12.851606540000001</v>
      </c>
      <c r="Q237">
        <v>3.9129564779999999</v>
      </c>
      <c r="R237">
        <v>21.81390695</v>
      </c>
      <c r="S237">
        <f t="shared" si="19"/>
        <v>0</v>
      </c>
      <c r="T237">
        <v>24.126720463310701</v>
      </c>
      <c r="U237">
        <v>22.114057028514299</v>
      </c>
      <c r="V237">
        <v>26.141070535267598</v>
      </c>
      <c r="W237">
        <f t="shared" si="20"/>
        <v>2.0126634347964014</v>
      </c>
      <c r="X237">
        <v>0.206296809848037</v>
      </c>
      <c r="Y237">
        <v>-2.9554777388694302</v>
      </c>
      <c r="Z237">
        <v>3.3556778389194601</v>
      </c>
      <c r="AA237">
        <f t="shared" si="21"/>
        <v>3.1617745487174673</v>
      </c>
      <c r="AJ237" s="31">
        <f>AVERAGE(D224:D238)</f>
        <v>6.1206697785555564</v>
      </c>
      <c r="AK237" s="31" cm="1">
        <f t="array" ref="AK237">1.96 / SQRT( SUM(1/E224:E238^2))</f>
        <v>1.4618126117080257</v>
      </c>
      <c r="AL237" s="31">
        <f>AVERAGE(F224:F238)</f>
        <v>10.05594596472584</v>
      </c>
      <c r="AM237" s="31" cm="1">
        <f t="array" ref="AM237">1.96 / SQRT( SUM(1/G224:G238^2))</f>
        <v>3.0378089004699174</v>
      </c>
      <c r="AN237" s="31">
        <f>AVERAGE(H224:H238)</f>
        <v>-4.7800752224888887</v>
      </c>
      <c r="AO237" s="31" cm="1">
        <f t="array" ref="AO237">1.96 / SQRT( SUM(1/I224:I238^2))</f>
        <v>2.2154179814348058</v>
      </c>
      <c r="AP237" s="31">
        <f>AVERAGE(J224:J238)</f>
        <v>6.2759622064875469</v>
      </c>
      <c r="AQ237" s="31" cm="1">
        <f t="array" ref="AQ237">1.96 / SQRT( SUM(1/K224:K238^2))</f>
        <v>2.0119620809898753</v>
      </c>
      <c r="AR237" s="31">
        <f>AVERAGE(L224:L238)</f>
        <v>19.69369270154629</v>
      </c>
      <c r="AS237" s="31" cm="1">
        <f t="array" ref="AS237">1.96 / SQRT( SUM(1/M224:M238^2))</f>
        <v>3.107405684858275</v>
      </c>
      <c r="AT237" s="31">
        <f>AVERAGE(N224:N238)</f>
        <v>-4.9440540352741591</v>
      </c>
      <c r="AU237" s="31" cm="1">
        <f t="array" ref="AU237">1.96 / SQRT( SUM(1/O224:O238^2))</f>
        <v>3.0378089004699174</v>
      </c>
      <c r="AV237" s="31">
        <f>AVERAGE(P224:P238)</f>
        <v>12.303528830666666</v>
      </c>
      <c r="AW237" s="31" t="e" cm="1">
        <f t="array" ref="AW237">1.96 / SQRT( SUM(1/S224:S238^2))</f>
        <v>#DIV/0!</v>
      </c>
      <c r="AX237" s="31">
        <f>AVERAGE(R224:R238)</f>
        <v>21.939036184666669</v>
      </c>
      <c r="AY237" s="31" cm="1">
        <f t="array" ref="AY237">1.96 / SQRT( SUM(1/W224:W238^2))</f>
        <v>1.038621209965839</v>
      </c>
      <c r="AZ237" s="31">
        <f>AVERAGE(X224:X238)</f>
        <v>-1.3731711011868282</v>
      </c>
      <c r="BA237" s="31" cm="1">
        <f t="array" ref="BA237">1.96 / SQRT( SUM(1/AA224:AA238^2))</f>
        <v>1.6272275584492166</v>
      </c>
      <c r="BB237" s="31"/>
      <c r="BC237" s="31"/>
    </row>
    <row r="238" spans="1:55" x14ac:dyDescent="0.2">
      <c r="A238">
        <v>21</v>
      </c>
      <c r="B238" t="s">
        <v>19</v>
      </c>
      <c r="C238">
        <v>22128</v>
      </c>
      <c r="D238">
        <v>6.5287986183333304</v>
      </c>
      <c r="E238">
        <v>3.2127657970374202</v>
      </c>
      <c r="F238">
        <v>10.56428375232395</v>
      </c>
      <c r="G238">
        <v>5.9993341679602903</v>
      </c>
      <c r="H238">
        <v>-4.09368322333333</v>
      </c>
      <c r="I238">
        <v>4.3141799898810103</v>
      </c>
      <c r="J238">
        <v>6.62038705939616</v>
      </c>
      <c r="K238">
        <v>3.9730049603294999</v>
      </c>
      <c r="L238">
        <f t="shared" si="17"/>
        <v>19.314179989881012</v>
      </c>
      <c r="M238">
        <f t="shared" si="18"/>
        <v>6.62038705939616</v>
      </c>
      <c r="N238">
        <v>-4.4357162476760497</v>
      </c>
      <c r="O238">
        <v>5.9993341679602903</v>
      </c>
      <c r="P238">
        <v>12.96545218</v>
      </c>
      <c r="Q238">
        <v>3.1005502749999998</v>
      </c>
      <c r="R238">
        <v>22.850425210000001</v>
      </c>
      <c r="S238">
        <f t="shared" si="19"/>
        <v>0</v>
      </c>
      <c r="T238">
        <v>24.506468110751001</v>
      </c>
      <c r="U238">
        <v>22.689344672336201</v>
      </c>
      <c r="V238">
        <v>26.341170585292598</v>
      </c>
      <c r="W238">
        <f t="shared" si="20"/>
        <v>1.8171234384148001</v>
      </c>
      <c r="X238">
        <v>0.48599942753095599</v>
      </c>
      <c r="Y238">
        <v>-2.3471735867933998</v>
      </c>
      <c r="Z238">
        <v>3.3556778389194601</v>
      </c>
      <c r="AA238">
        <f t="shared" si="21"/>
        <v>2.8331730143243559</v>
      </c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</row>
    <row r="239" spans="1:55" x14ac:dyDescent="0.2">
      <c r="A239">
        <v>22</v>
      </c>
      <c r="B239" t="s">
        <v>197</v>
      </c>
      <c r="C239">
        <v>22315</v>
      </c>
      <c r="D239">
        <v>5.9036105303333297</v>
      </c>
      <c r="E239">
        <v>2.9386584459381999</v>
      </c>
      <c r="F239">
        <v>11.734354148831081</v>
      </c>
      <c r="G239">
        <v>6.0541942664563901</v>
      </c>
      <c r="H239">
        <v>-3.9822569293333299</v>
      </c>
      <c r="I239">
        <v>4.5341258198946202</v>
      </c>
      <c r="J239">
        <v>7.4632738169789699</v>
      </c>
      <c r="K239">
        <v>4.0176926728464997</v>
      </c>
      <c r="L239">
        <f t="shared" si="17"/>
        <v>19.534125819894619</v>
      </c>
      <c r="M239">
        <f t="shared" si="18"/>
        <v>7.4632738169789699</v>
      </c>
      <c r="N239">
        <v>-3.2656458511689199</v>
      </c>
      <c r="O239">
        <v>6.0541942664563901</v>
      </c>
      <c r="P239">
        <v>12.130080599999999</v>
      </c>
      <c r="Q239">
        <v>3.4927463730000001</v>
      </c>
      <c r="R239">
        <v>20.74937469</v>
      </c>
      <c r="S239">
        <f t="shared" si="19"/>
        <v>0</v>
      </c>
      <c r="T239">
        <v>22.453113193907601</v>
      </c>
      <c r="U239">
        <v>21.188594297148601</v>
      </c>
      <c r="V239">
        <v>23.739869934967501</v>
      </c>
      <c r="W239">
        <f t="shared" si="20"/>
        <v>1.2645188967590002</v>
      </c>
      <c r="X239">
        <v>4.7126761964585704</v>
      </c>
      <c r="Y239">
        <v>2.9374687343671901</v>
      </c>
      <c r="Z239">
        <v>6.4732366183091603</v>
      </c>
      <c r="AA239">
        <f t="shared" si="21"/>
        <v>1.7752074620913803</v>
      </c>
      <c r="AJ239" s="23">
        <f t="shared" ref="AJ239:AV239" si="23">D239</f>
        <v>5.9036105303333297</v>
      </c>
      <c r="AK239" s="23">
        <f t="shared" si="23"/>
        <v>2.9386584459381999</v>
      </c>
      <c r="AL239" s="23">
        <f t="shared" si="23"/>
        <v>11.734354148831081</v>
      </c>
      <c r="AM239" s="23">
        <f t="shared" si="23"/>
        <v>6.0541942664563901</v>
      </c>
      <c r="AN239" s="23">
        <f t="shared" si="23"/>
        <v>-3.9822569293333299</v>
      </c>
      <c r="AO239" s="23">
        <f t="shared" si="23"/>
        <v>4.5341258198946202</v>
      </c>
      <c r="AP239" s="23">
        <f t="shared" si="23"/>
        <v>7.4632738169789699</v>
      </c>
      <c r="AQ239" s="23">
        <f t="shared" si="23"/>
        <v>4.0176926728464997</v>
      </c>
      <c r="AR239" s="23">
        <f t="shared" si="23"/>
        <v>19.534125819894619</v>
      </c>
      <c r="AS239" s="23">
        <f t="shared" si="23"/>
        <v>7.4632738169789699</v>
      </c>
      <c r="AT239" s="23">
        <f t="shared" si="23"/>
        <v>-3.2656458511689199</v>
      </c>
      <c r="AU239" s="23">
        <f t="shared" si="23"/>
        <v>6.0541942664563901</v>
      </c>
      <c r="AV239" s="23">
        <f t="shared" si="23"/>
        <v>12.130080599999999</v>
      </c>
      <c r="AW239" s="23">
        <f>S239</f>
        <v>0</v>
      </c>
      <c r="AX239" s="23">
        <f>R239</f>
        <v>20.74937469</v>
      </c>
      <c r="AY239" s="23">
        <f>W239</f>
        <v>1.2645188967590002</v>
      </c>
      <c r="AZ239" s="23">
        <f>X239</f>
        <v>4.7126761964585704</v>
      </c>
      <c r="BA239" s="23">
        <f>AA239</f>
        <v>1.7752074620913803</v>
      </c>
      <c r="BB239" s="23"/>
      <c r="BC239" s="23"/>
    </row>
    <row r="240" spans="1:55" x14ac:dyDescent="0.2">
      <c r="A240">
        <v>23</v>
      </c>
      <c r="B240" t="s">
        <v>21</v>
      </c>
      <c r="C240">
        <v>20648</v>
      </c>
      <c r="D240">
        <v>2.7685123169999999</v>
      </c>
      <c r="E240">
        <v>3.0875942199322899</v>
      </c>
      <c r="F240">
        <v>5.0689624880909196</v>
      </c>
      <c r="G240">
        <v>5.99799479850825</v>
      </c>
      <c r="H240">
        <v>-14.2623473786667</v>
      </c>
      <c r="I240">
        <v>5.2672081623221896</v>
      </c>
      <c r="J240">
        <v>3.3206723561626301</v>
      </c>
      <c r="K240">
        <v>3.9720770673999501</v>
      </c>
      <c r="L240">
        <f t="shared" si="17"/>
        <v>20.267208162322191</v>
      </c>
      <c r="M240">
        <f t="shared" si="18"/>
        <v>3.3206723561626301</v>
      </c>
      <c r="N240">
        <v>-9.9310375119090804</v>
      </c>
      <c r="O240">
        <v>5.99799479850825</v>
      </c>
      <c r="P240">
        <v>13.566825619999999</v>
      </c>
      <c r="Q240">
        <v>7.3586793400000001</v>
      </c>
      <c r="R240">
        <v>19.79689845</v>
      </c>
      <c r="S240">
        <f t="shared" si="19"/>
        <v>0</v>
      </c>
      <c r="T240">
        <v>22.589957336911201</v>
      </c>
      <c r="U240">
        <v>21.463731865932999</v>
      </c>
      <c r="V240">
        <v>23.714857428714399</v>
      </c>
      <c r="W240">
        <f t="shared" si="20"/>
        <v>1.126225470978202</v>
      </c>
      <c r="X240">
        <v>4.6600140675529902</v>
      </c>
      <c r="Y240">
        <v>2.82341170585293</v>
      </c>
      <c r="Z240">
        <v>6.4732366183091603</v>
      </c>
      <c r="AA240">
        <f t="shared" si="21"/>
        <v>1.8366023617000602</v>
      </c>
    </row>
    <row r="241" spans="1:55" x14ac:dyDescent="0.2">
      <c r="A241">
        <v>23</v>
      </c>
      <c r="B241" t="s">
        <v>21</v>
      </c>
      <c r="C241">
        <v>21000</v>
      </c>
      <c r="D241">
        <v>2.3409803783333301</v>
      </c>
      <c r="E241">
        <v>4.4640933027813698</v>
      </c>
      <c r="F241">
        <v>5.0102662636717294</v>
      </c>
      <c r="G241">
        <v>5.9986948017393997</v>
      </c>
      <c r="H241">
        <v>-9.9211346096666695</v>
      </c>
      <c r="I241">
        <v>6.5935721969318903</v>
      </c>
      <c r="J241">
        <v>3.4817069118297002</v>
      </c>
      <c r="K241">
        <v>3.9725148300618698</v>
      </c>
      <c r="L241">
        <f t="shared" si="17"/>
        <v>21.593572196931891</v>
      </c>
      <c r="M241">
        <f t="shared" si="18"/>
        <v>3.4817069118297002</v>
      </c>
      <c r="N241">
        <v>-9.9897337363282706</v>
      </c>
      <c r="O241">
        <v>5.9986948017393997</v>
      </c>
      <c r="P241">
        <v>13.01087783</v>
      </c>
      <c r="Q241">
        <v>6.4342171090000004</v>
      </c>
      <c r="R241">
        <v>19.572786390000001</v>
      </c>
      <c r="S241">
        <f t="shared" si="19"/>
        <v>0</v>
      </c>
      <c r="T241">
        <v>23.209443473222301</v>
      </c>
      <c r="U241">
        <v>21.863931965982999</v>
      </c>
      <c r="V241">
        <v>24.540270135067502</v>
      </c>
      <c r="W241">
        <f t="shared" si="20"/>
        <v>1.3455115072393014</v>
      </c>
      <c r="X241">
        <v>2.74806920150764</v>
      </c>
      <c r="Y241">
        <v>-0.18009004502251</v>
      </c>
      <c r="Z241">
        <v>5.6748374187093598</v>
      </c>
      <c r="AA241">
        <f t="shared" si="21"/>
        <v>2.92815924653015</v>
      </c>
    </row>
    <row r="242" spans="1:55" x14ac:dyDescent="0.2">
      <c r="A242">
        <v>23</v>
      </c>
      <c r="B242" t="s">
        <v>21</v>
      </c>
      <c r="C242">
        <v>21260</v>
      </c>
      <c r="D242">
        <v>6.831453743</v>
      </c>
      <c r="E242">
        <v>2.62045071901326</v>
      </c>
      <c r="F242">
        <v>6.1898676544280704</v>
      </c>
      <c r="G242">
        <v>5.9977327654458001</v>
      </c>
      <c r="H242">
        <v>-3.1440630753333298</v>
      </c>
      <c r="I242">
        <v>3.61283893538763</v>
      </c>
      <c r="J242">
        <v>3.8384641845135099</v>
      </c>
      <c r="K242">
        <v>3.97188441878725</v>
      </c>
      <c r="L242">
        <f t="shared" si="17"/>
        <v>18.612838935387629</v>
      </c>
      <c r="M242">
        <f t="shared" si="18"/>
        <v>3.8384641845135099</v>
      </c>
      <c r="N242">
        <v>-8.8101323455719296</v>
      </c>
      <c r="O242">
        <v>5.9977327654458001</v>
      </c>
      <c r="P242">
        <v>13.46166668</v>
      </c>
      <c r="Q242">
        <v>7.1345672840000001</v>
      </c>
      <c r="R242">
        <v>19.79689845</v>
      </c>
      <c r="S242">
        <f t="shared" si="19"/>
        <v>0</v>
      </c>
      <c r="T242">
        <v>22.398848030620901</v>
      </c>
      <c r="U242">
        <v>21.1635817908954</v>
      </c>
      <c r="V242">
        <v>23.639819909955001</v>
      </c>
      <c r="W242">
        <f t="shared" si="20"/>
        <v>1.235266239725501</v>
      </c>
      <c r="X242">
        <v>3.5736318745903501</v>
      </c>
      <c r="Y242">
        <v>1.22661330665333</v>
      </c>
      <c r="Z242">
        <v>5.9409704852426204</v>
      </c>
      <c r="AA242">
        <f t="shared" si="21"/>
        <v>2.3470185679370204</v>
      </c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</row>
    <row r="243" spans="1:55" x14ac:dyDescent="0.2">
      <c r="A243">
        <v>23</v>
      </c>
      <c r="B243" t="s">
        <v>21</v>
      </c>
      <c r="C243">
        <v>22364</v>
      </c>
      <c r="D243">
        <v>7.0813418516666697</v>
      </c>
      <c r="E243">
        <v>2.4047948776544499</v>
      </c>
      <c r="F243">
        <v>7.4523321179020998</v>
      </c>
      <c r="G243">
        <v>5.9976885348298401</v>
      </c>
      <c r="H243">
        <v>-2.0815273919999999</v>
      </c>
      <c r="I243">
        <v>3.3102008733864499</v>
      </c>
      <c r="J243">
        <v>4.63656624735495</v>
      </c>
      <c r="K243">
        <v>3.9718747858322501</v>
      </c>
      <c r="L243">
        <f t="shared" si="17"/>
        <v>18.310200873386449</v>
      </c>
      <c r="M243">
        <f t="shared" si="18"/>
        <v>4.63656624735495</v>
      </c>
      <c r="N243">
        <v>-7.5476678820979002</v>
      </c>
      <c r="O243">
        <v>5.9976885348298401</v>
      </c>
      <c r="P243">
        <v>13.082819369999999</v>
      </c>
      <c r="Q243">
        <v>7.3866933469999996</v>
      </c>
      <c r="R243">
        <v>18.788394199999999</v>
      </c>
      <c r="S243">
        <f t="shared" si="19"/>
        <v>0</v>
      </c>
      <c r="T243">
        <v>22.588893722269201</v>
      </c>
      <c r="U243">
        <v>21.263631815907999</v>
      </c>
      <c r="V243">
        <v>23.889944972486202</v>
      </c>
      <c r="W243">
        <f t="shared" si="20"/>
        <v>1.3252619063612023</v>
      </c>
      <c r="X243">
        <v>3.9271434794947999</v>
      </c>
      <c r="Y243">
        <v>1.6448224112056</v>
      </c>
      <c r="Z243">
        <v>6.2451225612806498</v>
      </c>
      <c r="AA243">
        <f t="shared" si="21"/>
        <v>2.2823210682891997</v>
      </c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</row>
    <row r="244" spans="1:55" x14ac:dyDescent="0.2">
      <c r="A244">
        <v>23</v>
      </c>
      <c r="B244" t="s">
        <v>21</v>
      </c>
      <c r="C244">
        <v>22429</v>
      </c>
      <c r="D244">
        <v>1.7511378493333301</v>
      </c>
      <c r="E244">
        <v>2.2522246393363399</v>
      </c>
      <c r="F244">
        <v>5.5091289975658793</v>
      </c>
      <c r="G244">
        <v>5.9979121007898204</v>
      </c>
      <c r="H244">
        <v>-15.443212190000001</v>
      </c>
      <c r="I244">
        <v>3.50497468413137</v>
      </c>
      <c r="J244">
        <v>3.5716306355582002</v>
      </c>
      <c r="K244">
        <v>3.9719024287153299</v>
      </c>
      <c r="L244">
        <f t="shared" si="17"/>
        <v>18.504974684131369</v>
      </c>
      <c r="M244">
        <f t="shared" si="18"/>
        <v>3.5716306355582002</v>
      </c>
      <c r="N244">
        <v>-9.4908710024341207</v>
      </c>
      <c r="O244">
        <v>5.9979121007898204</v>
      </c>
      <c r="P244">
        <v>13.291278119999999</v>
      </c>
      <c r="Q244">
        <v>6.0420210110000001</v>
      </c>
      <c r="R244">
        <v>20.55327664</v>
      </c>
      <c r="S244">
        <f t="shared" si="19"/>
        <v>0</v>
      </c>
      <c r="T244">
        <v>21.652719402966401</v>
      </c>
      <c r="U244">
        <v>20.213106553276599</v>
      </c>
      <c r="V244">
        <v>23.089544772386201</v>
      </c>
      <c r="W244">
        <f t="shared" si="20"/>
        <v>1.4396128496898015</v>
      </c>
      <c r="X244">
        <v>3.1612989843924999</v>
      </c>
      <c r="Y244">
        <v>0.73236618309154999</v>
      </c>
      <c r="Z244">
        <v>5.5987993996998497</v>
      </c>
      <c r="AA244">
        <f t="shared" si="21"/>
        <v>2.4289328013009497</v>
      </c>
      <c r="AJ244" s="31">
        <f>AVERAGE(D240:D244)</f>
        <v>4.1546852278666657</v>
      </c>
      <c r="AK244" s="31" cm="1">
        <f t="array" ref="AK244">1.96 / SQRT(SUM(1/E240:E244^2))</f>
        <v>2.3931537584177573</v>
      </c>
      <c r="AL244" s="31">
        <f>AVERAGE(F240:F244)</f>
        <v>5.8461115043317395</v>
      </c>
      <c r="AM244" s="31" cm="1">
        <f t="array" ref="AM244">1.96 / SQRT(SUM(1/G240:G244^2))</f>
        <v>5.2574828092120685</v>
      </c>
      <c r="AN244" s="31">
        <f>AVERAGE(H240:H244)</f>
        <v>-8.9704569291333396</v>
      </c>
      <c r="AO244" s="31" cm="1">
        <f t="array" ref="AO244">1.96 / SQRT(SUM(1/I240:I244^2))</f>
        <v>3.5298270370799583</v>
      </c>
      <c r="AP244" s="31">
        <f>AVERAGE(J240:J244)</f>
        <v>3.7698080670837983</v>
      </c>
      <c r="AQ244" s="31" cm="1">
        <f t="array" ref="AQ244">1.96 / SQRT(SUM(1/K240:K244^2))</f>
        <v>3.4816559328669956</v>
      </c>
      <c r="AR244" s="31">
        <f>AVERAGE(L240:L244)</f>
        <v>19.457758970431904</v>
      </c>
      <c r="AS244" s="31" cm="1">
        <f t="array" ref="AS244">1.96 / SQRT(SUM(1/M240:M244^2))</f>
        <v>3.2399612228092631</v>
      </c>
      <c r="AT244" s="31">
        <f>AVERAGE(N240:N244)</f>
        <v>-9.1538884956682587</v>
      </c>
      <c r="AU244" s="31" cm="1">
        <f t="array" ref="AU244">1.96 / SQRT(SUM(1/O240:O244^2))</f>
        <v>5.2574828092120685</v>
      </c>
      <c r="AV244" s="31">
        <f>AVERAGE(P240:P244)</f>
        <v>13.282693524000001</v>
      </c>
      <c r="AW244" s="31" t="e" cm="1">
        <f t="array" ref="AW244">1.96 / SQRT(SUM(1/S240:S244^2))</f>
        <v>#DIV/0!</v>
      </c>
      <c r="AX244" s="31">
        <f>AVERAGE(R240:R244)</f>
        <v>19.701650826000002</v>
      </c>
      <c r="AY244" s="31" cm="1">
        <f t="array" ref="AY244">1.96 / SQRT(SUM(1/W240:W244^2))</f>
        <v>1.1226586476944698</v>
      </c>
      <c r="AZ244" s="31">
        <f>AVERAGE(X240:X244)</f>
        <v>3.6140315215076564</v>
      </c>
      <c r="BA244" s="31" cm="1">
        <f t="array" ref="BA244">1.96 / SQRT(SUM(1/AA240:AA244^2))</f>
        <v>2.0044862559676178</v>
      </c>
      <c r="BB244" s="31"/>
      <c r="BC244" s="31"/>
    </row>
    <row r="245" spans="1:55" x14ac:dyDescent="0.2">
      <c r="A245">
        <v>23</v>
      </c>
      <c r="B245" t="s">
        <v>21</v>
      </c>
      <c r="C245">
        <v>23794</v>
      </c>
      <c r="D245">
        <v>4.0201933606666698</v>
      </c>
      <c r="E245">
        <v>4.3050667030970802</v>
      </c>
      <c r="F245">
        <v>5.1171602386824695</v>
      </c>
      <c r="G245">
        <v>5.9979990779967496</v>
      </c>
      <c r="H245">
        <v>-7.4517513906666704</v>
      </c>
      <c r="I245">
        <v>6.49633803295636</v>
      </c>
      <c r="J245">
        <v>3.15899943851631</v>
      </c>
      <c r="K245">
        <v>3.9720475647999001</v>
      </c>
      <c r="L245">
        <f t="shared" si="17"/>
        <v>21.496338032956359</v>
      </c>
      <c r="M245">
        <f t="shared" si="18"/>
        <v>3.15899943851631</v>
      </c>
      <c r="N245">
        <v>-9.8828397613175305</v>
      </c>
      <c r="O245">
        <v>5.9979990779967496</v>
      </c>
      <c r="P245">
        <v>13.451191400000001</v>
      </c>
      <c r="Q245">
        <v>7.3586793400000001</v>
      </c>
      <c r="R245">
        <v>19.544772389999999</v>
      </c>
      <c r="S245">
        <f t="shared" si="19"/>
        <v>0</v>
      </c>
      <c r="T245">
        <v>22.1358016262269</v>
      </c>
      <c r="U245">
        <v>20.713356678339199</v>
      </c>
      <c r="V245">
        <v>23.5647823911956</v>
      </c>
      <c r="W245">
        <f t="shared" si="20"/>
        <v>1.4224449478877013</v>
      </c>
      <c r="X245">
        <v>2.0340389238316101</v>
      </c>
      <c r="Y245">
        <v>-0.82641320660329898</v>
      </c>
      <c r="Z245">
        <v>4.8764382191095601</v>
      </c>
      <c r="AA245">
        <f t="shared" si="21"/>
        <v>2.8604521304349091</v>
      </c>
      <c r="AJ245" s="23">
        <f>AVERAGE(D240:D245)</f>
        <v>4.1322699166666661</v>
      </c>
      <c r="AK245" s="23" cm="1">
        <f t="array" ref="AK245">1.96 / SQRT(SUM(1/E240:E245^2))</f>
        <v>2.3023448758795411</v>
      </c>
      <c r="AL245" s="23">
        <f>AVERAGE(F240:F245)</f>
        <v>5.7246196267235279</v>
      </c>
      <c r="AM245" s="23" cm="1">
        <f t="array" ref="AM245">1.96 / SQRT(SUM(1/G240:G245^2))</f>
        <v>4.7994024851062438</v>
      </c>
      <c r="AN245" s="23">
        <f>AVERAGE(H240:H245)</f>
        <v>-8.7173393393888947</v>
      </c>
      <c r="AO245" s="23" cm="1">
        <f t="array" ref="AO245">1.96 / SQRT(SUM(1/I240:I245^2))</f>
        <v>3.4015380516971288</v>
      </c>
      <c r="AP245" s="23">
        <f>AVERAGE(J240:J245)</f>
        <v>3.6680066289892168</v>
      </c>
      <c r="AQ245" s="23" cm="1">
        <f t="array" ref="AQ245">1.96 / SQRT(SUM(1/K240:K245^2))</f>
        <v>3.1783020705574483</v>
      </c>
      <c r="AR245" s="23">
        <f>AVERAGE(L240:L245)</f>
        <v>19.797522147519313</v>
      </c>
      <c r="AS245" s="23" cm="1">
        <f t="array" ref="AS245">1.96 / SQRT(SUM(1/M240:M245^2))</f>
        <v>2.8706843045152555</v>
      </c>
      <c r="AT245" s="23">
        <f>AVERAGE(N240:N245)</f>
        <v>-9.2753803732764712</v>
      </c>
      <c r="AU245" s="23" cm="1">
        <f t="array" ref="AU245">1.96 / SQRT(SUM(1/O240:O245^2))</f>
        <v>4.7994024851062438</v>
      </c>
      <c r="AV245" s="23">
        <f>AVERAGE(P240:P245)</f>
        <v>13.310776503333335</v>
      </c>
      <c r="AW245" s="23" t="e" cm="1">
        <f t="array" ref="AW245">1.96 / SQRT(SUM(1/S240:S245^2))</f>
        <v>#DIV/0!</v>
      </c>
      <c r="AX245" s="23">
        <f>AVERAGE(R240:R245)</f>
        <v>19.675504419999999</v>
      </c>
      <c r="AY245" s="23" cm="1">
        <f t="array" ref="AY245">1.96 / SQRT(SUM(1/W240:W245^2))</f>
        <v>1.0413985103664021</v>
      </c>
      <c r="AZ245" s="23">
        <f>AVERAGE(X240:X245)</f>
        <v>3.3506994218949817</v>
      </c>
      <c r="BA245" s="23" cm="1">
        <f t="array" ref="BA245">1.96 / SQRT(SUM(1/AA240:AA245^2))</f>
        <v>1.8874772360598142</v>
      </c>
      <c r="BB245" s="23"/>
      <c r="BC245" s="23"/>
    </row>
    <row r="246" spans="1:55" x14ac:dyDescent="0.2">
      <c r="A246">
        <v>24</v>
      </c>
      <c r="B246" t="s">
        <v>486</v>
      </c>
      <c r="C246">
        <v>19092.68216</v>
      </c>
      <c r="D246">
        <v>1.768103558</v>
      </c>
      <c r="E246">
        <v>4.8076281650918498</v>
      </c>
      <c r="F246">
        <v>12.63270799856312</v>
      </c>
      <c r="G246">
        <v>6.0720310310023899</v>
      </c>
      <c r="H246">
        <v>-14.2915014263333</v>
      </c>
      <c r="I246">
        <v>8.7760787376205407</v>
      </c>
      <c r="J246">
        <v>8.7509944809727802</v>
      </c>
      <c r="K246">
        <v>4.0321456675369003</v>
      </c>
      <c r="L246">
        <f t="shared" si="17"/>
        <v>23.776078737620541</v>
      </c>
      <c r="M246">
        <f t="shared" si="18"/>
        <v>8.7509944809727802</v>
      </c>
      <c r="N246">
        <v>-2.3672920014368799</v>
      </c>
      <c r="O246">
        <v>6.0720310310023899</v>
      </c>
      <c r="P246">
        <v>12.383460100000001</v>
      </c>
      <c r="Q246">
        <v>2.8484242119999998</v>
      </c>
      <c r="R246">
        <v>21.925962980000001</v>
      </c>
      <c r="S246">
        <f t="shared" si="19"/>
        <v>0</v>
      </c>
      <c r="T246">
        <v>22.466524768378701</v>
      </c>
      <c r="U246">
        <v>21.038519259629801</v>
      </c>
      <c r="V246">
        <v>23.914957478739399</v>
      </c>
      <c r="W246">
        <f t="shared" si="20"/>
        <v>1.4280055087488996</v>
      </c>
      <c r="X246">
        <v>2.42318594694706</v>
      </c>
      <c r="Y246">
        <v>0.16208104052026301</v>
      </c>
      <c r="Z246">
        <v>4.6863431715857997</v>
      </c>
      <c r="AA246">
        <f t="shared" si="21"/>
        <v>2.2611049064267972</v>
      </c>
    </row>
    <row r="247" spans="1:55" x14ac:dyDescent="0.2">
      <c r="A247">
        <v>24</v>
      </c>
      <c r="B247" t="s">
        <v>486</v>
      </c>
      <c r="C247">
        <v>19242.736250000002</v>
      </c>
      <c r="D247">
        <v>7.9935435016666698</v>
      </c>
      <c r="E247">
        <v>3.7181636646076601</v>
      </c>
      <c r="F247">
        <v>9.6146338843699013</v>
      </c>
      <c r="G247">
        <v>6.0010378744677402</v>
      </c>
      <c r="H247">
        <v>-2.0204677233333301</v>
      </c>
      <c r="I247">
        <v>6.3599427385584404</v>
      </c>
      <c r="J247">
        <v>6.7306616193072104</v>
      </c>
      <c r="K247">
        <v>3.9739239949270599</v>
      </c>
      <c r="L247">
        <f t="shared" si="17"/>
        <v>21.359942738558441</v>
      </c>
      <c r="M247">
        <f t="shared" si="18"/>
        <v>6.7306616193072104</v>
      </c>
      <c r="N247">
        <v>-5.3853661156300996</v>
      </c>
      <c r="O247">
        <v>6.0010378744677402</v>
      </c>
      <c r="P247">
        <v>12.390470759999999</v>
      </c>
      <c r="Q247">
        <v>2.8764382190000002</v>
      </c>
      <c r="R247">
        <v>21.925962980000001</v>
      </c>
      <c r="S247">
        <f t="shared" si="19"/>
        <v>0</v>
      </c>
      <c r="T247">
        <v>22.5304067917629</v>
      </c>
      <c r="U247">
        <v>20.763381690845399</v>
      </c>
      <c r="V247">
        <v>24.3151575787894</v>
      </c>
      <c r="W247">
        <f t="shared" si="20"/>
        <v>1.7670251009175004</v>
      </c>
      <c r="X247">
        <v>-4.6076541171868897</v>
      </c>
      <c r="Y247">
        <v>-8.2401200600300193</v>
      </c>
      <c r="Z247">
        <v>-0.94047023511755901</v>
      </c>
      <c r="AA247">
        <f t="shared" si="21"/>
        <v>3.6324659428431296</v>
      </c>
    </row>
    <row r="248" spans="1:55" x14ac:dyDescent="0.2">
      <c r="A248">
        <v>24</v>
      </c>
      <c r="B248" t="s">
        <v>486</v>
      </c>
      <c r="C248">
        <v>19392.732650000002</v>
      </c>
      <c r="D248">
        <v>7.9935435016666698</v>
      </c>
      <c r="E248">
        <v>4.2355168206608598</v>
      </c>
      <c r="F248">
        <v>8.9386872631790304</v>
      </c>
      <c r="G248">
        <v>6.0008474070479902</v>
      </c>
      <c r="H248">
        <v>-2.0204677233333301</v>
      </c>
      <c r="I248">
        <v>7.9985106267544204</v>
      </c>
      <c r="J248">
        <v>6.2726107501588899</v>
      </c>
      <c r="K248">
        <v>3.9738078313627798</v>
      </c>
      <c r="L248">
        <f t="shared" si="17"/>
        <v>22.99851062675442</v>
      </c>
      <c r="M248">
        <f t="shared" si="18"/>
        <v>6.2726107501588899</v>
      </c>
      <c r="N248">
        <v>-6.0613127368209696</v>
      </c>
      <c r="O248">
        <v>6.0008474070479902</v>
      </c>
      <c r="P248">
        <v>12.09116863</v>
      </c>
      <c r="Q248">
        <v>2.092046023</v>
      </c>
      <c r="R248">
        <v>22.094047020000001</v>
      </c>
      <c r="S248">
        <f t="shared" si="19"/>
        <v>0</v>
      </c>
      <c r="T248">
        <v>22.607427604492202</v>
      </c>
      <c r="U248">
        <v>20.763381690845399</v>
      </c>
      <c r="V248">
        <v>24.440220110055002</v>
      </c>
      <c r="W248">
        <f t="shared" si="20"/>
        <v>1.8440459136468021</v>
      </c>
      <c r="X248">
        <v>-4.2207201037036599</v>
      </c>
      <c r="Y248">
        <v>-7.8599299649824896</v>
      </c>
      <c r="Z248">
        <v>-0.56028014007003402</v>
      </c>
      <c r="AA248">
        <f t="shared" si="21"/>
        <v>3.6392098612788297</v>
      </c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</row>
    <row r="249" spans="1:55" x14ac:dyDescent="0.2">
      <c r="A249">
        <v>24</v>
      </c>
      <c r="B249" t="s">
        <v>486</v>
      </c>
      <c r="C249">
        <v>19578.365300000001</v>
      </c>
      <c r="D249">
        <v>7.9935435016666698</v>
      </c>
      <c r="E249">
        <v>3.9679569344612702</v>
      </c>
      <c r="F249">
        <v>8.7191394275345608</v>
      </c>
      <c r="G249">
        <v>6.0003201548311296</v>
      </c>
      <c r="H249">
        <v>-2.0204677233333301</v>
      </c>
      <c r="I249">
        <v>6.9899785479672598</v>
      </c>
      <c r="J249">
        <v>6.05653244293645</v>
      </c>
      <c r="K249">
        <v>3.9734885665346198</v>
      </c>
      <c r="L249">
        <f t="shared" si="17"/>
        <v>21.989978547967262</v>
      </c>
      <c r="M249">
        <f t="shared" si="18"/>
        <v>6.05653244293645</v>
      </c>
      <c r="N249">
        <v>-6.2808605724654401</v>
      </c>
      <c r="O249">
        <v>6.0003201548311296</v>
      </c>
      <c r="P249">
        <v>11.96830505</v>
      </c>
      <c r="Q249">
        <v>2.092046023</v>
      </c>
      <c r="R249">
        <v>21.841920959999999</v>
      </c>
      <c r="S249">
        <f t="shared" si="19"/>
        <v>0</v>
      </c>
      <c r="T249">
        <v>22.689729791137701</v>
      </c>
      <c r="U249">
        <v>20.838419209604801</v>
      </c>
      <c r="V249">
        <v>24.565282641320699</v>
      </c>
      <c r="W249">
        <f t="shared" si="20"/>
        <v>1.8513105815328998</v>
      </c>
      <c r="X249">
        <v>-3.89331857386001</v>
      </c>
      <c r="Y249">
        <v>-7.4797398699349698</v>
      </c>
      <c r="Z249">
        <v>-0.33216608304152101</v>
      </c>
      <c r="AA249">
        <f t="shared" si="21"/>
        <v>3.5864212960749597</v>
      </c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</row>
    <row r="250" spans="1:55" x14ac:dyDescent="0.2">
      <c r="A250">
        <v>24</v>
      </c>
      <c r="B250" t="s">
        <v>486</v>
      </c>
      <c r="C250">
        <v>19727.60529</v>
      </c>
      <c r="D250">
        <v>7.9935435016666698</v>
      </c>
      <c r="E250">
        <v>3.96236234222898</v>
      </c>
      <c r="F250">
        <v>8.2205185069631312</v>
      </c>
      <c r="G250">
        <v>5.9995112462327898</v>
      </c>
      <c r="H250">
        <v>-2.0204677233333301</v>
      </c>
      <c r="I250">
        <v>6.9285504420603301</v>
      </c>
      <c r="J250">
        <v>5.4997787952631496</v>
      </c>
      <c r="K250">
        <v>3.9729629786585399</v>
      </c>
      <c r="L250">
        <f t="shared" si="17"/>
        <v>21.928550442060331</v>
      </c>
      <c r="M250">
        <f t="shared" si="18"/>
        <v>5.4997787952631496</v>
      </c>
      <c r="N250">
        <v>-6.7794814930368696</v>
      </c>
      <c r="O250">
        <v>5.9995112462327898</v>
      </c>
      <c r="P250">
        <v>11.90137352</v>
      </c>
      <c r="Q250">
        <v>2.204102051</v>
      </c>
      <c r="R250">
        <v>21.6178089</v>
      </c>
      <c r="S250">
        <f t="shared" si="19"/>
        <v>0</v>
      </c>
      <c r="T250">
        <v>22.784649991454302</v>
      </c>
      <c r="U250">
        <v>20.863431715857899</v>
      </c>
      <c r="V250">
        <v>24.690345172586301</v>
      </c>
      <c r="W250">
        <f t="shared" si="20"/>
        <v>1.9212182755964022</v>
      </c>
      <c r="X250">
        <v>-3.5354301678109299</v>
      </c>
      <c r="Y250">
        <v>-7.06153076538269</v>
      </c>
      <c r="Z250">
        <v>-2.80140070034989E-2</v>
      </c>
      <c r="AA250">
        <f t="shared" si="21"/>
        <v>3.5261005975717601</v>
      </c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</row>
    <row r="251" spans="1:55" x14ac:dyDescent="0.2">
      <c r="A251">
        <v>24</v>
      </c>
      <c r="B251" t="s">
        <v>486</v>
      </c>
      <c r="C251">
        <v>19900.698850000001</v>
      </c>
      <c r="D251">
        <v>7.9935435016666698</v>
      </c>
      <c r="E251">
        <v>4.1630088632006297</v>
      </c>
      <c r="F251">
        <v>8.2400812204407803</v>
      </c>
      <c r="G251">
        <v>5.9995739432940303</v>
      </c>
      <c r="H251">
        <v>-2.0204677233333301</v>
      </c>
      <c r="I251">
        <v>6.9578672023034001</v>
      </c>
      <c r="J251">
        <v>5.52617228527326</v>
      </c>
      <c r="K251">
        <v>3.9730122491431499</v>
      </c>
      <c r="L251">
        <f t="shared" si="17"/>
        <v>21.957867202303401</v>
      </c>
      <c r="M251">
        <f t="shared" si="18"/>
        <v>5.52617228527326</v>
      </c>
      <c r="N251">
        <v>-6.7599187795592197</v>
      </c>
      <c r="O251">
        <v>5.9995739432940303</v>
      </c>
      <c r="P251">
        <v>11.83325984</v>
      </c>
      <c r="Q251">
        <v>2.0640320160000001</v>
      </c>
      <c r="R251">
        <v>21.589794900000001</v>
      </c>
      <c r="S251">
        <f t="shared" si="19"/>
        <v>0</v>
      </c>
      <c r="T251">
        <v>22.7996438711879</v>
      </c>
      <c r="U251">
        <v>20.888444222111101</v>
      </c>
      <c r="V251">
        <v>24.7153576788394</v>
      </c>
      <c r="W251">
        <f t="shared" si="20"/>
        <v>1.9111996490767993</v>
      </c>
      <c r="X251">
        <v>-3.4778326014577901</v>
      </c>
      <c r="Y251">
        <v>-6.98549274637318</v>
      </c>
      <c r="Z251">
        <v>4.8024012006003099E-2</v>
      </c>
      <c r="AA251">
        <f t="shared" si="21"/>
        <v>3.5076601449153899</v>
      </c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</row>
    <row r="252" spans="1:55" x14ac:dyDescent="0.2">
      <c r="A252">
        <v>24</v>
      </c>
      <c r="B252" t="s">
        <v>486</v>
      </c>
      <c r="C252">
        <v>20070.605930000002</v>
      </c>
      <c r="D252">
        <v>7.9935435016666698</v>
      </c>
      <c r="E252">
        <v>4.1367748550525798</v>
      </c>
      <c r="F252">
        <v>8.2913644614117104</v>
      </c>
      <c r="G252">
        <v>5.9995647395039997</v>
      </c>
      <c r="H252">
        <v>-2.0204677233333301</v>
      </c>
      <c r="I252">
        <v>5.6553897459440297</v>
      </c>
      <c r="J252">
        <v>5.5488745629223102</v>
      </c>
      <c r="K252">
        <v>3.9730094209310902</v>
      </c>
      <c r="L252">
        <f t="shared" si="17"/>
        <v>20.655389745944028</v>
      </c>
      <c r="M252">
        <f t="shared" si="18"/>
        <v>5.5488745629223102</v>
      </c>
      <c r="N252">
        <v>-6.7086355385882896</v>
      </c>
      <c r="O252">
        <v>5.9995647395039997</v>
      </c>
      <c r="P252">
        <v>11.836797689999999</v>
      </c>
      <c r="Q252">
        <v>2.0640320160000001</v>
      </c>
      <c r="R252">
        <v>21.6178089</v>
      </c>
      <c r="S252">
        <f t="shared" si="19"/>
        <v>0</v>
      </c>
      <c r="T252">
        <v>22.802024383327002</v>
      </c>
      <c r="U252">
        <v>20.888444222111101</v>
      </c>
      <c r="V252">
        <v>24.7153576788394</v>
      </c>
      <c r="W252">
        <f t="shared" si="20"/>
        <v>1.9135801612159007</v>
      </c>
      <c r="X252">
        <v>-3.4468903225994998</v>
      </c>
      <c r="Y252">
        <v>-6.9474737368684298</v>
      </c>
      <c r="Z252">
        <v>8.6043021510761306E-2</v>
      </c>
      <c r="AA252">
        <f t="shared" si="21"/>
        <v>3.50058341426893</v>
      </c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</row>
    <row r="253" spans="1:55" x14ac:dyDescent="0.2">
      <c r="A253">
        <v>24</v>
      </c>
      <c r="B253" t="s">
        <v>486</v>
      </c>
      <c r="C253">
        <v>20202.840250000001</v>
      </c>
      <c r="D253">
        <v>7.9935435016666698</v>
      </c>
      <c r="E253">
        <v>4.28150146414003</v>
      </c>
      <c r="F253">
        <v>8.2581094168520295</v>
      </c>
      <c r="G253">
        <v>5.9996561593622797</v>
      </c>
      <c r="H253">
        <v>-2.0204677233333301</v>
      </c>
      <c r="I253">
        <v>5.7390324330701201</v>
      </c>
      <c r="J253">
        <v>5.5523244923205102</v>
      </c>
      <c r="K253">
        <v>3.9730756918617098</v>
      </c>
      <c r="L253">
        <f t="shared" si="17"/>
        <v>20.739032433070122</v>
      </c>
      <c r="M253">
        <f t="shared" si="18"/>
        <v>5.5523244923205102</v>
      </c>
      <c r="N253">
        <v>-6.7418905831479696</v>
      </c>
      <c r="O253">
        <v>5.9996561593622797</v>
      </c>
      <c r="P253">
        <v>11.734094929999999</v>
      </c>
      <c r="Q253">
        <v>1.9239619809999999</v>
      </c>
      <c r="R253">
        <v>21.561780890000001</v>
      </c>
      <c r="S253">
        <f t="shared" si="19"/>
        <v>0</v>
      </c>
      <c r="T253">
        <v>22.809401083468799</v>
      </c>
      <c r="U253">
        <v>20.888444222111101</v>
      </c>
      <c r="V253">
        <v>24.7153576788394</v>
      </c>
      <c r="W253">
        <f t="shared" si="20"/>
        <v>1.9209568613576984</v>
      </c>
      <c r="X253">
        <v>-3.4552750770283698</v>
      </c>
      <c r="Y253">
        <v>-6.98549274637318</v>
      </c>
      <c r="Z253">
        <v>4.8024012006003099E-2</v>
      </c>
      <c r="AA253">
        <f t="shared" si="21"/>
        <v>3.5302176693448102</v>
      </c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</row>
    <row r="254" spans="1:55" x14ac:dyDescent="0.2">
      <c r="A254">
        <v>24</v>
      </c>
      <c r="B254" t="s">
        <v>486</v>
      </c>
      <c r="C254">
        <v>20352.707920000001</v>
      </c>
      <c r="D254">
        <v>1.1492999993333299</v>
      </c>
      <c r="E254">
        <v>4.6538195044051296</v>
      </c>
      <c r="F254">
        <v>7.4315586474903403</v>
      </c>
      <c r="G254">
        <v>5.9994446151841299</v>
      </c>
      <c r="H254">
        <v>-12.2255371423333</v>
      </c>
      <c r="I254">
        <v>5.9136486446521603</v>
      </c>
      <c r="J254">
        <v>4.9498195160129397</v>
      </c>
      <c r="K254">
        <v>3.9729579803630402</v>
      </c>
      <c r="L254">
        <f t="shared" si="17"/>
        <v>20.913648644652159</v>
      </c>
      <c r="M254">
        <f t="shared" si="18"/>
        <v>4.9498195160129397</v>
      </c>
      <c r="N254">
        <v>-7.5684413525096597</v>
      </c>
      <c r="O254">
        <v>5.9994446151841299</v>
      </c>
      <c r="P254">
        <v>11.696767400000001</v>
      </c>
      <c r="Q254">
        <v>1.7558779390000001</v>
      </c>
      <c r="R254">
        <v>21.6178089</v>
      </c>
      <c r="S254">
        <f t="shared" si="19"/>
        <v>0</v>
      </c>
      <c r="T254">
        <v>22.231781602899499</v>
      </c>
      <c r="U254">
        <v>20.463231615807899</v>
      </c>
      <c r="V254">
        <v>23.989994997498702</v>
      </c>
      <c r="W254">
        <f t="shared" si="20"/>
        <v>1.7685499870915997</v>
      </c>
      <c r="X254">
        <v>-3.6548955592775201</v>
      </c>
      <c r="Y254">
        <v>-7.1755877938969403</v>
      </c>
      <c r="Z254">
        <v>-0.10405202601300099</v>
      </c>
      <c r="AA254">
        <f t="shared" si="21"/>
        <v>3.5206922346194203</v>
      </c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</row>
    <row r="255" spans="1:55" x14ac:dyDescent="0.2">
      <c r="A255">
        <v>24</v>
      </c>
      <c r="B255" t="s">
        <v>486</v>
      </c>
      <c r="C255">
        <v>20524.32375</v>
      </c>
      <c r="D255">
        <v>1.3006288420000001</v>
      </c>
      <c r="E255">
        <v>5.0665826303290098</v>
      </c>
      <c r="F255">
        <v>11.184517901006551</v>
      </c>
      <c r="G255">
        <v>5.9989039403742899</v>
      </c>
      <c r="H255">
        <v>-14.334747113000001</v>
      </c>
      <c r="I255">
        <v>6.0894854867470602</v>
      </c>
      <c r="J255">
        <v>7.5115666856364198</v>
      </c>
      <c r="K255">
        <v>3.9727624385839002</v>
      </c>
      <c r="L255">
        <f t="shared" si="17"/>
        <v>21.089485486747058</v>
      </c>
      <c r="M255">
        <f t="shared" si="18"/>
        <v>7.5115666856364198</v>
      </c>
      <c r="N255">
        <v>-3.8154820989934501</v>
      </c>
      <c r="O255">
        <v>5.9989039403742899</v>
      </c>
      <c r="P255">
        <v>11.62383208</v>
      </c>
      <c r="Q255">
        <v>0.83141570799999998</v>
      </c>
      <c r="R255">
        <v>22.430215109999999</v>
      </c>
      <c r="S255">
        <f t="shared" si="19"/>
        <v>0</v>
      </c>
      <c r="T255">
        <v>22.919203899928199</v>
      </c>
      <c r="U255">
        <v>21.113556778389199</v>
      </c>
      <c r="V255">
        <v>24.7153576788394</v>
      </c>
      <c r="W255">
        <f t="shared" si="20"/>
        <v>1.8056471215389998</v>
      </c>
      <c r="X255">
        <v>-1.0329741506641399</v>
      </c>
      <c r="Y255">
        <v>-4.4762381190595297</v>
      </c>
      <c r="Z255">
        <v>2.4432216108053999</v>
      </c>
      <c r="AA255">
        <f t="shared" si="21"/>
        <v>3.4432639683953896</v>
      </c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</row>
    <row r="256" spans="1:55" x14ac:dyDescent="0.2">
      <c r="A256">
        <v>24</v>
      </c>
      <c r="B256" t="s">
        <v>486</v>
      </c>
      <c r="C256">
        <v>20718.998739999999</v>
      </c>
      <c r="D256">
        <v>7.9935435016666698</v>
      </c>
      <c r="E256">
        <v>3.4627322257700102</v>
      </c>
      <c r="F256">
        <v>8.8297893403603602</v>
      </c>
      <c r="G256">
        <v>5.9995156448563902</v>
      </c>
      <c r="H256">
        <v>-2.0204677233333301</v>
      </c>
      <c r="I256">
        <v>4.2094463667989803</v>
      </c>
      <c r="J256">
        <v>6.0098532336625201</v>
      </c>
      <c r="K256">
        <v>3.97314456526406</v>
      </c>
      <c r="L256">
        <f t="shared" si="17"/>
        <v>19.209446366798979</v>
      </c>
      <c r="M256">
        <f t="shared" si="18"/>
        <v>6.0098532336625201</v>
      </c>
      <c r="N256">
        <v>-6.1702106596396398</v>
      </c>
      <c r="O256">
        <v>5.9995156448563902</v>
      </c>
      <c r="P256">
        <v>11.527567339999999</v>
      </c>
      <c r="Q256">
        <v>1.671835918</v>
      </c>
      <c r="R256">
        <v>21.365682840000002</v>
      </c>
      <c r="S256">
        <f t="shared" si="19"/>
        <v>0</v>
      </c>
      <c r="T256">
        <v>22.599715698409199</v>
      </c>
      <c r="U256">
        <v>20.138069034517301</v>
      </c>
      <c r="V256">
        <v>25.040520260130101</v>
      </c>
      <c r="W256">
        <f t="shared" si="20"/>
        <v>2.4616466638918979</v>
      </c>
      <c r="X256">
        <v>-4.3627310174838003</v>
      </c>
      <c r="Y256">
        <v>-8.4682341170585307</v>
      </c>
      <c r="Z256">
        <v>-0.25612806403201199</v>
      </c>
      <c r="AA256">
        <f t="shared" si="21"/>
        <v>4.1055030995747304</v>
      </c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</row>
    <row r="257" spans="1:55" x14ac:dyDescent="0.2">
      <c r="A257">
        <v>24</v>
      </c>
      <c r="B257" t="s">
        <v>486</v>
      </c>
      <c r="C257">
        <v>20833.79233</v>
      </c>
      <c r="D257">
        <v>1.768103558</v>
      </c>
      <c r="E257">
        <v>4.5167498251051201</v>
      </c>
      <c r="F257">
        <v>8.5365811241106204</v>
      </c>
      <c r="G257">
        <v>5.9995867763752502</v>
      </c>
      <c r="H257">
        <v>-14.2915014263333</v>
      </c>
      <c r="I257">
        <v>8.9090318877964894</v>
      </c>
      <c r="J257">
        <v>5.8721414589623899</v>
      </c>
      <c r="K257">
        <v>3.9729973440644901</v>
      </c>
      <c r="L257">
        <f t="shared" si="17"/>
        <v>23.909031887796488</v>
      </c>
      <c r="M257">
        <f t="shared" si="18"/>
        <v>5.8721414589623899</v>
      </c>
      <c r="N257">
        <v>-6.4634188758893796</v>
      </c>
      <c r="O257">
        <v>5.9995867763752502</v>
      </c>
      <c r="P257">
        <v>11.79898719</v>
      </c>
      <c r="Q257">
        <v>2.4842421209999999</v>
      </c>
      <c r="R257">
        <v>21.141570789999999</v>
      </c>
      <c r="S257">
        <f t="shared" si="19"/>
        <v>0</v>
      </c>
      <c r="T257">
        <v>23.023525408322399</v>
      </c>
      <c r="U257">
        <v>20.713356678339199</v>
      </c>
      <c r="V257">
        <v>25.3156578289145</v>
      </c>
      <c r="W257">
        <f t="shared" si="20"/>
        <v>2.3101687299832001</v>
      </c>
      <c r="X257">
        <v>-5.1930819944250297</v>
      </c>
      <c r="Y257">
        <v>-9.6088044022011001</v>
      </c>
      <c r="Z257">
        <v>-0.75037518759379696</v>
      </c>
      <c r="AA257">
        <f t="shared" si="21"/>
        <v>4.4157224077760704</v>
      </c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</row>
    <row r="258" spans="1:55" x14ac:dyDescent="0.2">
      <c r="A258">
        <v>24</v>
      </c>
      <c r="B258" t="s">
        <v>486</v>
      </c>
      <c r="C258">
        <v>21005.559600000001</v>
      </c>
      <c r="D258">
        <v>3.40816336666667</v>
      </c>
      <c r="E258">
        <v>4.97511694889978</v>
      </c>
      <c r="F258">
        <v>9.2072577738572203</v>
      </c>
      <c r="G258">
        <v>6.0005581350457504</v>
      </c>
      <c r="H258">
        <v>-9.3822953686666697</v>
      </c>
      <c r="I258">
        <v>6.9247199833611699</v>
      </c>
      <c r="J258">
        <v>6.47900278818428</v>
      </c>
      <c r="K258">
        <v>3.9740144638712298</v>
      </c>
      <c r="L258">
        <f t="shared" si="17"/>
        <v>21.924719983361172</v>
      </c>
      <c r="M258">
        <f t="shared" si="18"/>
        <v>6.47900278818428</v>
      </c>
      <c r="N258">
        <v>-5.7927422261427797</v>
      </c>
      <c r="O258">
        <v>6.0005581350457504</v>
      </c>
      <c r="P258">
        <v>10.932471209999999</v>
      </c>
      <c r="Q258">
        <v>-9.0045019999999993E-3</v>
      </c>
      <c r="R258">
        <v>21.897948970000002</v>
      </c>
      <c r="S258">
        <f t="shared" si="19"/>
        <v>0</v>
      </c>
      <c r="T258">
        <v>23.139145359489401</v>
      </c>
      <c r="U258">
        <v>20.938469234617301</v>
      </c>
      <c r="V258">
        <v>25.3156578289145</v>
      </c>
      <c r="W258">
        <f t="shared" si="20"/>
        <v>2.2006761248720998</v>
      </c>
      <c r="X258">
        <v>-2.7689153926770098</v>
      </c>
      <c r="Y258">
        <v>-6.7953976988494196</v>
      </c>
      <c r="Z258">
        <v>1.22661330665333</v>
      </c>
      <c r="AA258">
        <f t="shared" si="21"/>
        <v>4.0264823061724098</v>
      </c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</row>
    <row r="259" spans="1:55" x14ac:dyDescent="0.2">
      <c r="A259">
        <v>24</v>
      </c>
      <c r="B259" t="s">
        <v>486</v>
      </c>
      <c r="C259">
        <v>21174.568009999999</v>
      </c>
      <c r="D259">
        <v>2.7397019230000001</v>
      </c>
      <c r="E259">
        <v>4.2583798237005901</v>
      </c>
      <c r="F259">
        <v>8.5410061017998693</v>
      </c>
      <c r="G259">
        <v>6.0005853350091698</v>
      </c>
      <c r="H259">
        <v>-12.4638759903333</v>
      </c>
      <c r="I259">
        <v>6.5505541031462204</v>
      </c>
      <c r="J259">
        <v>6.2138916291337702</v>
      </c>
      <c r="K259">
        <v>3.9736818070234801</v>
      </c>
      <c r="L259">
        <f t="shared" ref="L259:L322" si="24">I259+15</f>
        <v>21.550554103146219</v>
      </c>
      <c r="M259">
        <f t="shared" ref="M259:M322" si="25">J259</f>
        <v>6.2138916291337702</v>
      </c>
      <c r="N259">
        <v>-6.4589938982001298</v>
      </c>
      <c r="O259">
        <v>6.0005853350091698</v>
      </c>
      <c r="P259">
        <v>10.9879354</v>
      </c>
      <c r="Q259">
        <v>0.83141570799999998</v>
      </c>
      <c r="R259">
        <v>21.141570789999999</v>
      </c>
      <c r="S259">
        <f t="shared" ref="S259:S322" si="26">P259-P259</f>
        <v>0</v>
      </c>
      <c r="T259">
        <v>23.636760689254999</v>
      </c>
      <c r="U259">
        <v>21.288644322161101</v>
      </c>
      <c r="V259">
        <v>25.990995497748901</v>
      </c>
      <c r="W259">
        <f t="shared" si="20"/>
        <v>2.3481163670938976</v>
      </c>
      <c r="X259">
        <v>-2.8501321804561699</v>
      </c>
      <c r="Y259">
        <v>-6.9474737368684298</v>
      </c>
      <c r="Z259">
        <v>1.22661330665333</v>
      </c>
      <c r="AA259">
        <f t="shared" si="21"/>
        <v>4.0973415564122604</v>
      </c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</row>
    <row r="260" spans="1:55" x14ac:dyDescent="0.2">
      <c r="A260">
        <v>24</v>
      </c>
      <c r="B260" t="s">
        <v>486</v>
      </c>
      <c r="C260">
        <v>21345.991559999999</v>
      </c>
      <c r="D260">
        <v>8.1408420019999994</v>
      </c>
      <c r="E260">
        <v>4.1072478335636697</v>
      </c>
      <c r="F260">
        <v>7.8187138225106896</v>
      </c>
      <c r="G260">
        <v>6.0015475892872203</v>
      </c>
      <c r="H260">
        <v>-5.64005867566667</v>
      </c>
      <c r="I260">
        <v>6.6238279951509202</v>
      </c>
      <c r="J260">
        <v>5.9440613189432696</v>
      </c>
      <c r="K260">
        <v>3.9744271596181999</v>
      </c>
      <c r="L260">
        <f t="shared" si="24"/>
        <v>21.623827995150918</v>
      </c>
      <c r="M260">
        <f t="shared" si="25"/>
        <v>5.9440613189432696</v>
      </c>
      <c r="N260">
        <v>-7.1812861774893104</v>
      </c>
      <c r="O260">
        <v>6.0015475892872203</v>
      </c>
      <c r="P260">
        <v>9.714077971</v>
      </c>
      <c r="Q260">
        <v>-0.87743871900000003</v>
      </c>
      <c r="R260">
        <v>20.301150580000002</v>
      </c>
      <c r="S260">
        <f t="shared" si="26"/>
        <v>0</v>
      </c>
      <c r="T260">
        <v>23.483638860801602</v>
      </c>
      <c r="U260">
        <v>20.9634817408704</v>
      </c>
      <c r="V260">
        <v>25.990995497748901</v>
      </c>
      <c r="W260">
        <f t="shared" ref="W260:W323" si="27">T260-U260</f>
        <v>2.5201571199312021</v>
      </c>
      <c r="X260">
        <v>-3.7900648974937599</v>
      </c>
      <c r="Y260">
        <v>-7.9359679839919899</v>
      </c>
      <c r="Z260">
        <v>0.352176088044025</v>
      </c>
      <c r="AA260">
        <f t="shared" ref="AA260:AA323" si="28">X260-Y260</f>
        <v>4.1459030864982296</v>
      </c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</row>
    <row r="261" spans="1:55" x14ac:dyDescent="0.2">
      <c r="A261">
        <v>24</v>
      </c>
      <c r="B261" t="s">
        <v>486</v>
      </c>
      <c r="C261">
        <v>21519.981179999999</v>
      </c>
      <c r="D261">
        <v>2.1287168076666698</v>
      </c>
      <c r="E261">
        <v>5.24423214382547</v>
      </c>
      <c r="F261">
        <v>5.1161719810699999</v>
      </c>
      <c r="G261">
        <v>6.0016981729442396</v>
      </c>
      <c r="H261">
        <v>-12.5840827626667</v>
      </c>
      <c r="I261">
        <v>7.7495734566734704</v>
      </c>
      <c r="J261">
        <v>3.56853055747795</v>
      </c>
      <c r="K261">
        <v>3.9753724634258298</v>
      </c>
      <c r="L261">
        <f t="shared" si="24"/>
        <v>22.74957345667347</v>
      </c>
      <c r="M261">
        <f t="shared" si="25"/>
        <v>3.56853055747795</v>
      </c>
      <c r="N261">
        <v>-9.8838280189300001</v>
      </c>
      <c r="O261">
        <v>6.0016981729442396</v>
      </c>
      <c r="P261">
        <v>9.9780149480000002</v>
      </c>
      <c r="Q261">
        <v>-1.325662831</v>
      </c>
      <c r="R261">
        <v>21.309654829999999</v>
      </c>
      <c r="S261">
        <f t="shared" si="26"/>
        <v>0</v>
      </c>
      <c r="T261">
        <v>24.882883771423501</v>
      </c>
      <c r="U261">
        <v>22.864432216108099</v>
      </c>
      <c r="V261">
        <v>26.891445722861398</v>
      </c>
      <c r="W261">
        <f t="shared" si="27"/>
        <v>2.0184515553154014</v>
      </c>
      <c r="X261">
        <v>1.4515382587364101</v>
      </c>
      <c r="Y261">
        <v>-1.8909454727363599</v>
      </c>
      <c r="Z261">
        <v>4.7623811905953</v>
      </c>
      <c r="AA261">
        <f t="shared" si="28"/>
        <v>3.34248373147277</v>
      </c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</row>
    <row r="262" spans="1:55" x14ac:dyDescent="0.2">
      <c r="A262">
        <v>24</v>
      </c>
      <c r="B262" t="s">
        <v>486</v>
      </c>
      <c r="C262">
        <v>21655.042130000002</v>
      </c>
      <c r="D262">
        <v>-1.1750087010000001</v>
      </c>
      <c r="E262">
        <v>4.0676274145755604</v>
      </c>
      <c r="F262">
        <v>7.0429913067573304</v>
      </c>
      <c r="G262">
        <v>6.0008527964863596</v>
      </c>
      <c r="H262">
        <v>-18.8464434933333</v>
      </c>
      <c r="I262">
        <v>5.0472960201743504</v>
      </c>
      <c r="J262">
        <v>5.0006207428924903</v>
      </c>
      <c r="K262">
        <v>3.9741651196644199</v>
      </c>
      <c r="L262">
        <f t="shared" si="24"/>
        <v>20.04729602017435</v>
      </c>
      <c r="M262">
        <f t="shared" si="25"/>
        <v>5.0006207428924903</v>
      </c>
      <c r="N262">
        <v>-7.9570086932426696</v>
      </c>
      <c r="O262">
        <v>6.0008527964863596</v>
      </c>
      <c r="P262">
        <v>11.065443800000001</v>
      </c>
      <c r="Q262">
        <v>0.21510755400000001</v>
      </c>
      <c r="R262">
        <v>21.897948970000002</v>
      </c>
      <c r="S262">
        <f t="shared" si="26"/>
        <v>0</v>
      </c>
      <c r="T262">
        <v>23.545682839135601</v>
      </c>
      <c r="U262">
        <v>21.6138069034517</v>
      </c>
      <c r="V262">
        <v>25.490745372686298</v>
      </c>
      <c r="W262">
        <f t="shared" si="27"/>
        <v>1.9318759356839017</v>
      </c>
      <c r="X262">
        <v>0.166665334043029</v>
      </c>
      <c r="Y262">
        <v>-3.4117058529264601</v>
      </c>
      <c r="Z262">
        <v>3.7358679339669898</v>
      </c>
      <c r="AA262">
        <f t="shared" si="28"/>
        <v>3.578371186969489</v>
      </c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</row>
    <row r="263" spans="1:55" x14ac:dyDescent="0.2">
      <c r="A263">
        <v>24</v>
      </c>
      <c r="B263" t="s">
        <v>486</v>
      </c>
      <c r="C263">
        <v>21826.763490000001</v>
      </c>
      <c r="D263">
        <v>2.9404355336666699</v>
      </c>
      <c r="E263">
        <v>3.1828657765102499</v>
      </c>
      <c r="F263">
        <v>8.4083733002902896</v>
      </c>
      <c r="G263">
        <v>6.0004683773999696</v>
      </c>
      <c r="H263">
        <v>-15.245246566666699</v>
      </c>
      <c r="I263">
        <v>3.8071191438394898</v>
      </c>
      <c r="J263">
        <v>6.11044311486424</v>
      </c>
      <c r="K263">
        <v>3.9737877508790098</v>
      </c>
      <c r="L263">
        <f t="shared" si="24"/>
        <v>18.80711914383949</v>
      </c>
      <c r="M263">
        <f t="shared" si="25"/>
        <v>6.11044311486424</v>
      </c>
      <c r="N263">
        <v>-6.5916266997097104</v>
      </c>
      <c r="O263">
        <v>6.0004683773999696</v>
      </c>
      <c r="P263">
        <v>11.43974467</v>
      </c>
      <c r="Q263">
        <v>0.69134567300000005</v>
      </c>
      <c r="R263">
        <v>22.206103049999999</v>
      </c>
      <c r="S263">
        <f t="shared" si="26"/>
        <v>0</v>
      </c>
      <c r="T263">
        <v>22.8684471863975</v>
      </c>
      <c r="U263">
        <v>21.038519259629801</v>
      </c>
      <c r="V263">
        <v>24.690345172586301</v>
      </c>
      <c r="W263">
        <f t="shared" si="27"/>
        <v>1.8299279267676987</v>
      </c>
      <c r="X263">
        <v>4.4337402285905499E-2</v>
      </c>
      <c r="Y263">
        <v>-3.6018009004502201</v>
      </c>
      <c r="Z263">
        <v>3.6978489244622401</v>
      </c>
      <c r="AA263">
        <f t="shared" si="28"/>
        <v>3.6461383027361256</v>
      </c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</row>
    <row r="264" spans="1:55" x14ac:dyDescent="0.2">
      <c r="A264">
        <v>24</v>
      </c>
      <c r="B264" t="s">
        <v>486</v>
      </c>
      <c r="C264">
        <v>21999.736389999998</v>
      </c>
      <c r="D264">
        <v>0.16009050866666699</v>
      </c>
      <c r="E264">
        <v>2.4173646875018</v>
      </c>
      <c r="F264">
        <v>9.2920124841961602</v>
      </c>
      <c r="G264">
        <v>5.9988334286552902</v>
      </c>
      <c r="H264">
        <v>-19.13262113</v>
      </c>
      <c r="I264">
        <v>3.2871848700494701</v>
      </c>
      <c r="J264">
        <v>5.9569350923947297</v>
      </c>
      <c r="K264">
        <v>3.9729253825295201</v>
      </c>
      <c r="L264">
        <f t="shared" si="24"/>
        <v>18.287184870049469</v>
      </c>
      <c r="M264">
        <f t="shared" si="25"/>
        <v>5.9569350923947297</v>
      </c>
      <c r="N264">
        <v>-5.7079875158038398</v>
      </c>
      <c r="O264">
        <v>5.9988334286552902</v>
      </c>
      <c r="P264">
        <v>11.80230066</v>
      </c>
      <c r="Q264">
        <v>1.1675837920000001</v>
      </c>
      <c r="R264">
        <v>22.430215109999999</v>
      </c>
      <c r="S264">
        <f t="shared" si="26"/>
        <v>0</v>
      </c>
      <c r="T264">
        <v>22.734609034565299</v>
      </c>
      <c r="U264">
        <v>21.038519259629801</v>
      </c>
      <c r="V264">
        <v>24.4152076038019</v>
      </c>
      <c r="W264">
        <f t="shared" si="27"/>
        <v>1.6960897749354977</v>
      </c>
      <c r="X264">
        <v>0.195514594958132</v>
      </c>
      <c r="Y264">
        <v>-3.4117058529264601</v>
      </c>
      <c r="Z264">
        <v>3.81190595297649</v>
      </c>
      <c r="AA264">
        <f t="shared" si="28"/>
        <v>3.607220447884592</v>
      </c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</row>
    <row r="265" spans="1:55" x14ac:dyDescent="0.2">
      <c r="A265">
        <v>24</v>
      </c>
      <c r="B265" t="s">
        <v>486</v>
      </c>
      <c r="C265">
        <v>22155.32159</v>
      </c>
      <c r="D265">
        <v>-1.374881069</v>
      </c>
      <c r="E265">
        <v>3.8110061665354902</v>
      </c>
      <c r="F265">
        <v>8.52894484212392</v>
      </c>
      <c r="G265">
        <v>6.0006271697592002</v>
      </c>
      <c r="H265">
        <v>-19.636674243333299</v>
      </c>
      <c r="I265">
        <v>3.8017243605884201</v>
      </c>
      <c r="J265">
        <v>6.2041272087300197</v>
      </c>
      <c r="K265">
        <v>3.97382387451764</v>
      </c>
      <c r="L265">
        <f t="shared" si="24"/>
        <v>18.80172436058842</v>
      </c>
      <c r="M265">
        <f t="shared" si="25"/>
        <v>6.2041272087300197</v>
      </c>
      <c r="N265">
        <v>-6.47105515787608</v>
      </c>
      <c r="O265">
        <v>6.0006271697592002</v>
      </c>
      <c r="P265">
        <v>11.862703890000001</v>
      </c>
      <c r="Q265">
        <v>1.3916958479999999</v>
      </c>
      <c r="R265">
        <v>22.346173090000001</v>
      </c>
      <c r="S265">
        <f t="shared" si="26"/>
        <v>0</v>
      </c>
      <c r="T265">
        <v>22.832563211096499</v>
      </c>
      <c r="U265">
        <v>20.788394197098501</v>
      </c>
      <c r="V265">
        <v>24.8654327163582</v>
      </c>
      <c r="W265">
        <f t="shared" si="27"/>
        <v>2.0441690139979976</v>
      </c>
      <c r="X265">
        <v>-1.65937704421801</v>
      </c>
      <c r="Y265">
        <v>-5.6168084042021</v>
      </c>
      <c r="Z265">
        <v>2.2911455727863999</v>
      </c>
      <c r="AA265">
        <f t="shared" si="28"/>
        <v>3.9574313599840902</v>
      </c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</row>
    <row r="266" spans="1:55" x14ac:dyDescent="0.2">
      <c r="A266">
        <v>24</v>
      </c>
      <c r="B266" t="s">
        <v>486</v>
      </c>
      <c r="C266">
        <v>22325.377179999999</v>
      </c>
      <c r="D266">
        <v>1.732750389</v>
      </c>
      <c r="E266">
        <v>4.60619223761186</v>
      </c>
      <c r="F266">
        <v>10.25221157516277</v>
      </c>
      <c r="G266">
        <v>6.0006630577340401</v>
      </c>
      <c r="H266">
        <v>-10.006800396333301</v>
      </c>
      <c r="I266">
        <v>5.93985217760991</v>
      </c>
      <c r="J266">
        <v>7.2575938532680402</v>
      </c>
      <c r="K266">
        <v>3.9738250590272002</v>
      </c>
      <c r="L266">
        <f t="shared" si="24"/>
        <v>20.939852177609911</v>
      </c>
      <c r="M266">
        <f t="shared" si="25"/>
        <v>7.2575938532680402</v>
      </c>
      <c r="N266">
        <v>-4.7477884248372302</v>
      </c>
      <c r="O266">
        <v>6.0006630577340401</v>
      </c>
      <c r="P266">
        <v>12.43914856</v>
      </c>
      <c r="Q266">
        <v>2.0360180090000002</v>
      </c>
      <c r="R266">
        <v>22.822411209999999</v>
      </c>
      <c r="S266">
        <f t="shared" si="26"/>
        <v>0</v>
      </c>
      <c r="T266">
        <v>23.392077917292202</v>
      </c>
      <c r="U266">
        <v>21.363681840920499</v>
      </c>
      <c r="V266">
        <v>25.440720360180102</v>
      </c>
      <c r="W266">
        <f t="shared" si="27"/>
        <v>2.0283960763717026</v>
      </c>
      <c r="X266">
        <v>-1.6130716442369299</v>
      </c>
      <c r="Y266">
        <v>-5.3886943471735798</v>
      </c>
      <c r="Z266">
        <v>2.1770885442721402</v>
      </c>
      <c r="AA266">
        <f t="shared" si="28"/>
        <v>3.7756227029366496</v>
      </c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</row>
    <row r="267" spans="1:55" x14ac:dyDescent="0.2">
      <c r="A267">
        <v>24</v>
      </c>
      <c r="B267" t="s">
        <v>486</v>
      </c>
      <c r="C267">
        <v>22452.53644</v>
      </c>
      <c r="D267">
        <v>2.7419552653333299</v>
      </c>
      <c r="E267">
        <v>3.3101516663545199</v>
      </c>
      <c r="F267">
        <v>10.361667142106519</v>
      </c>
      <c r="G267">
        <v>6.0001276164028701</v>
      </c>
      <c r="H267">
        <v>-13.550839262666701</v>
      </c>
      <c r="I267">
        <v>5.6864400517814202</v>
      </c>
      <c r="J267">
        <v>6.8836582763133203</v>
      </c>
      <c r="K267">
        <v>3.9735398210697901</v>
      </c>
      <c r="L267">
        <f t="shared" si="24"/>
        <v>20.686440051781421</v>
      </c>
      <c r="M267">
        <f t="shared" si="25"/>
        <v>6.8836582763133203</v>
      </c>
      <c r="N267">
        <v>-4.6383328578934799</v>
      </c>
      <c r="O267">
        <v>6.0001276164028701</v>
      </c>
      <c r="P267">
        <v>12.79725614</v>
      </c>
      <c r="Q267">
        <v>2.1200600299999999</v>
      </c>
      <c r="R267">
        <v>23.46673337</v>
      </c>
      <c r="S267">
        <f t="shared" si="26"/>
        <v>0</v>
      </c>
      <c r="T267">
        <v>22.564827391828601</v>
      </c>
      <c r="U267">
        <v>21.013506753376699</v>
      </c>
      <c r="V267">
        <v>24.140070035017501</v>
      </c>
      <c r="W267">
        <f t="shared" si="27"/>
        <v>1.5513206384519016</v>
      </c>
      <c r="X267">
        <v>-1.63167775318827</v>
      </c>
      <c r="Y267">
        <v>-4.9324662331165596</v>
      </c>
      <c r="Z267">
        <v>1.6448224112056</v>
      </c>
      <c r="AA267">
        <f t="shared" si="28"/>
        <v>3.3007884799282898</v>
      </c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</row>
    <row r="268" spans="1:55" x14ac:dyDescent="0.2">
      <c r="A268">
        <v>24</v>
      </c>
      <c r="B268" t="s">
        <v>486</v>
      </c>
      <c r="C268">
        <v>22619.418150000001</v>
      </c>
      <c r="D268">
        <v>1.732750389</v>
      </c>
      <c r="E268">
        <v>4.5324831986510903</v>
      </c>
      <c r="F268">
        <v>11.1750804531268</v>
      </c>
      <c r="G268">
        <v>6.0005962036968699</v>
      </c>
      <c r="H268">
        <v>-10.006800396333301</v>
      </c>
      <c r="I268">
        <v>6.1651386762701703</v>
      </c>
      <c r="J268">
        <v>7.78411959031191</v>
      </c>
      <c r="K268">
        <v>3.9741101404981198</v>
      </c>
      <c r="L268">
        <f t="shared" si="24"/>
        <v>21.165138676270171</v>
      </c>
      <c r="M268">
        <f t="shared" si="25"/>
        <v>7.78411959031191</v>
      </c>
      <c r="N268">
        <v>-3.8249195468732</v>
      </c>
      <c r="O268">
        <v>6.0005962036968699</v>
      </c>
      <c r="P268">
        <v>12.47976014</v>
      </c>
      <c r="Q268">
        <v>2.4002001000000002</v>
      </c>
      <c r="R268">
        <v>22.570285139999999</v>
      </c>
      <c r="S268">
        <f t="shared" si="26"/>
        <v>0</v>
      </c>
      <c r="T268">
        <v>23.236618685842899</v>
      </c>
      <c r="U268">
        <v>21.413706853426699</v>
      </c>
      <c r="V268">
        <v>25.040520260130101</v>
      </c>
      <c r="W268">
        <f t="shared" si="27"/>
        <v>1.8229118324161995</v>
      </c>
      <c r="X268">
        <v>-1.51619048489507</v>
      </c>
      <c r="Y268">
        <v>-4.9704852426213098</v>
      </c>
      <c r="Z268">
        <v>1.9489744872436201</v>
      </c>
      <c r="AA268">
        <f t="shared" si="28"/>
        <v>3.45429475772624</v>
      </c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</row>
    <row r="269" spans="1:55" x14ac:dyDescent="0.2">
      <c r="A269">
        <v>24</v>
      </c>
      <c r="B269" t="s">
        <v>486</v>
      </c>
      <c r="C269">
        <v>23947</v>
      </c>
      <c r="D269">
        <v>7.9935435016666698</v>
      </c>
      <c r="E269">
        <v>3.9214412395223501</v>
      </c>
      <c r="F269">
        <v>9.3615372950213196</v>
      </c>
      <c r="G269">
        <v>5.9991077560491597</v>
      </c>
      <c r="H269">
        <v>-2.0204677233333301</v>
      </c>
      <c r="I269">
        <v>6.9318257360033799</v>
      </c>
      <c r="J269">
        <v>6.1091565927545304</v>
      </c>
      <c r="K269">
        <v>3.9728230768901298</v>
      </c>
      <c r="L269">
        <f t="shared" si="24"/>
        <v>21.931825736003379</v>
      </c>
      <c r="M269">
        <f t="shared" si="25"/>
        <v>6.1091565927545304</v>
      </c>
      <c r="N269">
        <v>-5.6384627049786804</v>
      </c>
      <c r="O269">
        <v>5.9991077560491597</v>
      </c>
      <c r="P269">
        <v>12.42089758</v>
      </c>
      <c r="Q269">
        <v>3.408704352</v>
      </c>
      <c r="R269">
        <v>21.44972486</v>
      </c>
      <c r="S269">
        <f t="shared" si="26"/>
        <v>0</v>
      </c>
      <c r="T269">
        <v>22.7841717961862</v>
      </c>
      <c r="U269">
        <v>20.863431715857899</v>
      </c>
      <c r="V269">
        <v>24.7153576788394</v>
      </c>
      <c r="W269">
        <f t="shared" si="27"/>
        <v>1.9207400803283008</v>
      </c>
      <c r="X269">
        <v>-3.4986281012194498</v>
      </c>
      <c r="Y269">
        <v>-7.0235117558779301</v>
      </c>
      <c r="Z269">
        <v>4.8024012006003099E-2</v>
      </c>
      <c r="AA269">
        <f t="shared" si="28"/>
        <v>3.5248836546584803</v>
      </c>
      <c r="AJ269" s="31">
        <f>AVERAGE(D246:D268)</f>
        <v>4.0482608863333356</v>
      </c>
      <c r="AK269" s="31" cm="1">
        <f t="array" ref="AK269">1.96 / SQRT( SUM(1/E246:E268^2))</f>
        <v>1.6197961006091837</v>
      </c>
      <c r="AL269" s="31">
        <f>AVERAGE(F246:F268)</f>
        <v>8.897483477186249</v>
      </c>
      <c r="AM269" s="31" cm="1">
        <f t="array" ref="AM269">1.96 / SQRT( SUM(1/G246:G268^2))</f>
        <v>2.4534681036679129</v>
      </c>
      <c r="AN269" s="31">
        <f>AVERAGE(H246:H268)</f>
        <v>-9.4696855295941926</v>
      </c>
      <c r="AO269" s="31" cm="1">
        <f t="array" ref="AO269">1.96 / SQRT( SUM(1/I246:I268^2))</f>
        <v>2.2774119092789875</v>
      </c>
      <c r="AP269" s="31">
        <f>AVERAGE(J246:J268)</f>
        <v>6.1601875867801228</v>
      </c>
      <c r="AQ269" s="31" cm="1">
        <f t="array" ref="AQ269">1.96 / SQRT( SUM(1/K246:K268^2))</f>
        <v>1.6249754568899242</v>
      </c>
      <c r="AR269" s="31">
        <f>AVERAGE(L246:L268)</f>
        <v>21.178712769518185</v>
      </c>
      <c r="AS269" s="31" cm="1">
        <f t="array" ref="AS269">1.96 / SQRT( SUM(1/M246:M268^2))</f>
        <v>2.398399937038886</v>
      </c>
      <c r="AT269" s="31">
        <f>AVERAGE(N246:N268)</f>
        <v>-6.102516522813751</v>
      </c>
      <c r="AU269" s="31" cm="1">
        <f t="array" ref="AU269">1.96 / SQRT( SUM(1/O246:O268^2))</f>
        <v>2.4534681036679129</v>
      </c>
      <c r="AV269" s="31">
        <f>AVERAGE(P246:P268)</f>
        <v>11.664562692130435</v>
      </c>
      <c r="AW269" s="31" t="e" cm="1">
        <f t="array" ref="AW269">1.96 / SQRT( SUM(1/S246:S268^2))</f>
        <v>#DIV/0!</v>
      </c>
      <c r="AX269" s="31">
        <f>AVERAGE(R246:R268)</f>
        <v>21.874806968695655</v>
      </c>
      <c r="AY269" s="31" cm="1">
        <f t="array" ref="AY269">1.96 / SQRT( SUM(1/W246:W268^2))</f>
        <v>0.77670967131904822</v>
      </c>
      <c r="AZ269" s="31">
        <f>AVERAGE(X246:X268)</f>
        <v>-2.2795213715518399</v>
      </c>
      <c r="BA269" s="31" cm="1">
        <f t="array" ref="BA269">1.96 / SQRT( SUM(1/AA246:AA268^2))</f>
        <v>1.4478791156118673</v>
      </c>
      <c r="BB269" s="31"/>
      <c r="BC269" s="31"/>
    </row>
    <row r="270" spans="1:55" x14ac:dyDescent="0.2">
      <c r="A270">
        <v>24</v>
      </c>
      <c r="B270" t="s">
        <v>486</v>
      </c>
      <c r="C270">
        <v>24758</v>
      </c>
      <c r="D270">
        <v>1.768103558</v>
      </c>
      <c r="E270">
        <v>5.0497663511931901</v>
      </c>
      <c r="F270">
        <v>6.2670394414488708</v>
      </c>
      <c r="G270">
        <v>6.0000949902581002</v>
      </c>
      <c r="H270">
        <v>-14.2915014263333</v>
      </c>
      <c r="I270">
        <v>9.5146355443599493</v>
      </c>
      <c r="J270">
        <v>4.4235297822555699</v>
      </c>
      <c r="K270">
        <v>3.9733742999049899</v>
      </c>
      <c r="L270">
        <f t="shared" si="24"/>
        <v>24.514635544359948</v>
      </c>
      <c r="M270">
        <f t="shared" si="25"/>
        <v>4.4235297822555699</v>
      </c>
      <c r="N270">
        <v>-8.7329605585511292</v>
      </c>
      <c r="O270">
        <v>6.0000949902581002</v>
      </c>
      <c r="P270">
        <v>11.27200861</v>
      </c>
      <c r="Q270">
        <v>1.307653827</v>
      </c>
      <c r="R270">
        <v>21.25362681</v>
      </c>
      <c r="S270">
        <f t="shared" si="26"/>
        <v>0</v>
      </c>
      <c r="T270">
        <v>22.1226089892128</v>
      </c>
      <c r="U270">
        <v>20.388194097048501</v>
      </c>
      <c r="V270">
        <v>23.839919959980001</v>
      </c>
      <c r="W270">
        <f t="shared" si="27"/>
        <v>1.734414892164299</v>
      </c>
      <c r="X270">
        <v>-4.3572492017984601</v>
      </c>
      <c r="Y270">
        <v>-7.9359679839919899</v>
      </c>
      <c r="Z270">
        <v>-0.75037518759379696</v>
      </c>
      <c r="AA270">
        <f t="shared" si="28"/>
        <v>3.5787187821935298</v>
      </c>
      <c r="AJ270" s="23">
        <f>AVERAGE(D246:D270)</f>
        <v>4.1148658978133348</v>
      </c>
      <c r="AK270" s="23" cm="1">
        <f t="array" ref="AK270">1.96 / SQRT(SUM(1/E246:E270^2))</f>
        <v>1.5650407420366719</v>
      </c>
      <c r="AL270" s="23">
        <f>AVERAGE(F246:F270)</f>
        <v>8.810827868470156</v>
      </c>
      <c r="AM270" s="23" cm="1">
        <f t="array" ref="AM270">1.96 / SQRT(SUM(1/G246:G270^2))</f>
        <v>2.3531686196056514</v>
      </c>
      <c r="AN270" s="23">
        <f>AVERAGE(H246:H270)</f>
        <v>-9.3645894532133234</v>
      </c>
      <c r="AO270" s="23" cm="1">
        <f t="array" ref="AO270">1.96 / SQRT(SUM(1/I246:I270^2))</f>
        <v>2.2299595390174667</v>
      </c>
      <c r="AP270" s="23">
        <f>AVERAGE(J246:J270)</f>
        <v>6.0886800348381165</v>
      </c>
      <c r="AQ270" s="23" cm="1">
        <f t="array" ref="AQ270">1.96 / SQRT(SUM(1/K246:K270^2))</f>
        <v>1.5585282452323315</v>
      </c>
      <c r="AR270" s="23">
        <f>AVERAGE(L246:L270)</f>
        <v>21.342274199171261</v>
      </c>
      <c r="AS270" s="23" cm="1">
        <f t="array" ref="AS270">1.96 / SQRT(SUM(1/M246:M270^2))</f>
        <v>2.2696780270817407</v>
      </c>
      <c r="AT270" s="23">
        <f>AVERAGE(N246:N270)</f>
        <v>-6.1891721315298431</v>
      </c>
      <c r="AU270" s="23" cm="1">
        <f t="array" ref="AU270">1.96 / SQRT(SUM(1/O246:O270^2))</f>
        <v>2.3531686196056514</v>
      </c>
      <c r="AV270" s="23">
        <f>AVERAGE(P246:P270)</f>
        <v>11.679113924359999</v>
      </c>
      <c r="AW270" s="23" t="e" cm="1">
        <f t="array" ref="AW270">1.96 / SQRT(SUM(1/S246:S270^2))</f>
        <v>#DIV/0!</v>
      </c>
      <c r="AX270" s="23">
        <f>AVERAGE(R246:R270)</f>
        <v>21.832956478</v>
      </c>
      <c r="AY270" s="23" cm="1">
        <f t="array" ref="AY270">1.96 / SQRT(SUM(1/W246:W270^2))</f>
        <v>0.74233044736320264</v>
      </c>
      <c r="AZ270" s="23">
        <f>AVERAGE(X246:X270)</f>
        <v>-2.4113947539484091</v>
      </c>
      <c r="BA270" s="23" cm="1">
        <f t="array" ref="BA270">1.96 / SQRT(SUM(1/AA246:AA270^2))</f>
        <v>1.3890302704819975</v>
      </c>
      <c r="BB270" s="23"/>
      <c r="BC270" s="23"/>
    </row>
    <row r="271" spans="1:55" x14ac:dyDescent="0.2">
      <c r="A271">
        <v>25</v>
      </c>
      <c r="B271" t="s">
        <v>22</v>
      </c>
      <c r="C271">
        <v>18600</v>
      </c>
      <c r="D271">
        <v>-5.5621324663333302</v>
      </c>
      <c r="E271">
        <v>2.4821014389971299</v>
      </c>
      <c r="F271">
        <v>3.9586024145785004</v>
      </c>
      <c r="G271">
        <v>5.9981325046953096</v>
      </c>
      <c r="H271">
        <v>-21.9643217733333</v>
      </c>
      <c r="I271">
        <v>3.1942616009373901</v>
      </c>
      <c r="J271">
        <v>2.2349195539656499</v>
      </c>
      <c r="K271">
        <v>3.9723769703738001</v>
      </c>
      <c r="L271">
        <f t="shared" si="24"/>
        <v>18.194261600937391</v>
      </c>
      <c r="M271">
        <f t="shared" si="25"/>
        <v>2.2349195539656499</v>
      </c>
      <c r="N271">
        <v>-11.0413975854215</v>
      </c>
      <c r="O271">
        <v>5.9981325046953096</v>
      </c>
      <c r="P271">
        <v>11.219389140000001</v>
      </c>
      <c r="Q271">
        <v>2.7923961980000001</v>
      </c>
      <c r="R271">
        <v>19.656828409999999</v>
      </c>
      <c r="S271">
        <f t="shared" si="26"/>
        <v>0</v>
      </c>
      <c r="T271">
        <v>22.281152815142399</v>
      </c>
      <c r="U271">
        <v>21.038519259629801</v>
      </c>
      <c r="V271">
        <v>23.539769884942501</v>
      </c>
      <c r="W271">
        <f t="shared" si="27"/>
        <v>1.2426335555125974</v>
      </c>
      <c r="X271">
        <v>-2.2449584636869599</v>
      </c>
      <c r="Y271">
        <v>-5.2366183091545704</v>
      </c>
      <c r="Z271">
        <v>0.770385192596301</v>
      </c>
      <c r="AA271">
        <f t="shared" si="28"/>
        <v>2.9916598454676104</v>
      </c>
    </row>
    <row r="272" spans="1:55" x14ac:dyDescent="0.2">
      <c r="A272">
        <v>25</v>
      </c>
      <c r="B272" t="s">
        <v>22</v>
      </c>
      <c r="C272">
        <v>18750</v>
      </c>
      <c r="D272">
        <v>-5.5621324663333302</v>
      </c>
      <c r="E272">
        <v>2.3465923139771099</v>
      </c>
      <c r="F272">
        <v>6.3866214633196492</v>
      </c>
      <c r="G272">
        <v>6.0695873731234</v>
      </c>
      <c r="H272">
        <v>-21.9643217733333</v>
      </c>
      <c r="I272">
        <v>3.0855006253921302</v>
      </c>
      <c r="J272">
        <v>4.11504517163395</v>
      </c>
      <c r="K272">
        <v>4.0303169511751902</v>
      </c>
      <c r="L272">
        <f t="shared" si="24"/>
        <v>18.085500625392129</v>
      </c>
      <c r="M272">
        <f t="shared" si="25"/>
        <v>4.11504517163395</v>
      </c>
      <c r="N272">
        <v>-8.6133785366803508</v>
      </c>
      <c r="O272">
        <v>6.0695873731234</v>
      </c>
      <c r="P272">
        <v>10.916694980000001</v>
      </c>
      <c r="Q272">
        <v>2.092046023</v>
      </c>
      <c r="R272">
        <v>19.740870439999998</v>
      </c>
      <c r="S272">
        <f t="shared" si="26"/>
        <v>0</v>
      </c>
      <c r="T272">
        <v>22.4261298772945</v>
      </c>
      <c r="U272">
        <v>21.313656828414199</v>
      </c>
      <c r="V272">
        <v>23.5147573786893</v>
      </c>
      <c r="W272">
        <f t="shared" si="27"/>
        <v>1.1124730488803003</v>
      </c>
      <c r="X272">
        <v>1.86765404721308</v>
      </c>
      <c r="Y272">
        <v>-0.18009004502251</v>
      </c>
      <c r="Z272">
        <v>3.9259629814907502</v>
      </c>
      <c r="AA272">
        <f t="shared" si="28"/>
        <v>2.0477440922355901</v>
      </c>
    </row>
    <row r="273" spans="1:55" x14ac:dyDescent="0.2">
      <c r="A273">
        <v>25</v>
      </c>
      <c r="B273" t="s">
        <v>22</v>
      </c>
      <c r="C273">
        <v>19400</v>
      </c>
      <c r="D273">
        <v>-5.5621324663333302</v>
      </c>
      <c r="E273">
        <v>2.3561904223097598</v>
      </c>
      <c r="F273">
        <v>6.8676987214220198</v>
      </c>
      <c r="G273">
        <v>6.1321442110530597</v>
      </c>
      <c r="H273">
        <v>-21.9643217733333</v>
      </c>
      <c r="I273">
        <v>3.0854813905346701</v>
      </c>
      <c r="J273">
        <v>4.4098361601749003</v>
      </c>
      <c r="K273">
        <v>4.08106606502123</v>
      </c>
      <c r="L273">
        <f t="shared" si="24"/>
        <v>18.085481390534671</v>
      </c>
      <c r="M273">
        <f t="shared" si="25"/>
        <v>4.4098361601749003</v>
      </c>
      <c r="N273">
        <v>-8.1323012785779802</v>
      </c>
      <c r="O273">
        <v>6.1321442110530597</v>
      </c>
      <c r="P273">
        <v>11.35361941</v>
      </c>
      <c r="Q273">
        <v>2.7643821910000002</v>
      </c>
      <c r="R273">
        <v>19.964982490000001</v>
      </c>
      <c r="S273">
        <f t="shared" si="26"/>
        <v>0</v>
      </c>
      <c r="T273">
        <v>23.009386813975699</v>
      </c>
      <c r="U273">
        <v>21.963981990995499</v>
      </c>
      <c r="V273">
        <v>24.040020010005001</v>
      </c>
      <c r="W273">
        <f t="shared" si="27"/>
        <v>1.0454048229801991</v>
      </c>
      <c r="X273">
        <v>-1.4241749338912999</v>
      </c>
      <c r="Y273">
        <v>-3.7158579289644802</v>
      </c>
      <c r="Z273">
        <v>0.88444222111056103</v>
      </c>
      <c r="AA273">
        <f t="shared" si="28"/>
        <v>2.2916829950731801</v>
      </c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</row>
    <row r="274" spans="1:55" x14ac:dyDescent="0.2">
      <c r="A274">
        <v>25</v>
      </c>
      <c r="B274" t="s">
        <v>22</v>
      </c>
      <c r="C274">
        <v>20400</v>
      </c>
      <c r="D274">
        <v>-5.5621324663333302</v>
      </c>
      <c r="E274">
        <v>3.1011305962543201</v>
      </c>
      <c r="F274">
        <v>8.0805034826781892</v>
      </c>
      <c r="G274">
        <v>6.1203018160672</v>
      </c>
      <c r="H274">
        <v>-21.9643217733333</v>
      </c>
      <c r="I274">
        <v>4.2972958740349396</v>
      </c>
      <c r="J274">
        <v>5.1686937539089399</v>
      </c>
      <c r="K274">
        <v>4.0723985860541498</v>
      </c>
      <c r="L274">
        <f t="shared" si="24"/>
        <v>19.297295874034941</v>
      </c>
      <c r="M274">
        <f t="shared" si="25"/>
        <v>5.1686937539089399</v>
      </c>
      <c r="N274">
        <v>-6.9194965173218099</v>
      </c>
      <c r="O274">
        <v>6.1203018160672</v>
      </c>
      <c r="P274">
        <v>11.44343113</v>
      </c>
      <c r="Q274">
        <v>2.9884942470000002</v>
      </c>
      <c r="R274">
        <v>19.880940469999999</v>
      </c>
      <c r="S274">
        <f t="shared" si="26"/>
        <v>0</v>
      </c>
      <c r="T274">
        <v>22.847088244315799</v>
      </c>
      <c r="U274">
        <v>21.888944472236101</v>
      </c>
      <c r="V274">
        <v>23.814907453726899</v>
      </c>
      <c r="W274">
        <f t="shared" si="27"/>
        <v>0.9581437720796977</v>
      </c>
      <c r="X274">
        <v>1.2141557657223201</v>
      </c>
      <c r="Y274">
        <v>-0.56028014007003402</v>
      </c>
      <c r="Z274">
        <v>3.0135067533766899</v>
      </c>
      <c r="AA274">
        <f t="shared" si="28"/>
        <v>1.774435905792354</v>
      </c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</row>
    <row r="275" spans="1:55" x14ac:dyDescent="0.2">
      <c r="A275">
        <v>25</v>
      </c>
      <c r="B275" t="s">
        <v>22</v>
      </c>
      <c r="C275">
        <v>21400</v>
      </c>
      <c r="D275">
        <v>-5.5621324663333302</v>
      </c>
      <c r="E275">
        <v>2.4527095729958202</v>
      </c>
      <c r="F275">
        <v>6.5329923587571805</v>
      </c>
      <c r="G275">
        <v>6.0688258232016503</v>
      </c>
      <c r="H275">
        <v>-21.9643217733333</v>
      </c>
      <c r="I275">
        <v>3.3749074002055899</v>
      </c>
      <c r="J275">
        <v>4.0507414199615299</v>
      </c>
      <c r="K275">
        <v>4.0296544507599297</v>
      </c>
      <c r="L275">
        <f t="shared" si="24"/>
        <v>18.37490740020559</v>
      </c>
      <c r="M275">
        <f t="shared" si="25"/>
        <v>4.0507414199615299</v>
      </c>
      <c r="N275">
        <v>-8.4670076412428195</v>
      </c>
      <c r="O275">
        <v>6.0688258232016503</v>
      </c>
      <c r="P275">
        <v>10.18819667</v>
      </c>
      <c r="Q275">
        <v>0.915457729</v>
      </c>
      <c r="R275">
        <v>19.488744369999999</v>
      </c>
      <c r="S275">
        <f t="shared" si="26"/>
        <v>0</v>
      </c>
      <c r="T275">
        <v>22.735209835193299</v>
      </c>
      <c r="U275">
        <v>21.513756878439199</v>
      </c>
      <c r="V275">
        <v>23.9649824912456</v>
      </c>
      <c r="W275">
        <f t="shared" si="27"/>
        <v>1.2214529567540993</v>
      </c>
      <c r="X275">
        <v>-1.7625344744143101</v>
      </c>
      <c r="Y275">
        <v>-4.5142571285642799</v>
      </c>
      <c r="Z275">
        <v>0.96048024012006294</v>
      </c>
      <c r="AA275">
        <f t="shared" si="28"/>
        <v>2.7517226541499697</v>
      </c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</row>
    <row r="276" spans="1:55" x14ac:dyDescent="0.2">
      <c r="A276">
        <v>25</v>
      </c>
      <c r="B276" t="s">
        <v>22</v>
      </c>
      <c r="C276">
        <v>22789.610639999999</v>
      </c>
      <c r="D276">
        <v>-5.5621324663333302</v>
      </c>
      <c r="E276">
        <v>3.20502766739724</v>
      </c>
      <c r="F276">
        <v>6.0200321937227592</v>
      </c>
      <c r="G276">
        <v>6.0645188690639102</v>
      </c>
      <c r="H276">
        <v>-21.9643217733333</v>
      </c>
      <c r="I276">
        <v>4.2538891608392504</v>
      </c>
      <c r="J276">
        <v>3.7405331086936502</v>
      </c>
      <c r="K276">
        <v>4.0255176152366703</v>
      </c>
      <c r="L276">
        <f t="shared" si="24"/>
        <v>19.25388916083925</v>
      </c>
      <c r="M276">
        <f t="shared" si="25"/>
        <v>3.7405331086936502</v>
      </c>
      <c r="N276">
        <v>-8.9799678062772408</v>
      </c>
      <c r="O276">
        <v>6.0645188690639102</v>
      </c>
      <c r="P276">
        <v>11.26616147</v>
      </c>
      <c r="Q276">
        <v>2.4282141070000001</v>
      </c>
      <c r="R276">
        <v>20.105052529999998</v>
      </c>
      <c r="S276">
        <f t="shared" si="26"/>
        <v>0</v>
      </c>
      <c r="T276">
        <v>21.462416901245099</v>
      </c>
      <c r="U276">
        <v>20.063031515757899</v>
      </c>
      <c r="V276">
        <v>22.839419709854901</v>
      </c>
      <c r="W276">
        <f t="shared" si="27"/>
        <v>1.3993853854872</v>
      </c>
      <c r="X276">
        <v>3.0882293521042499</v>
      </c>
      <c r="Y276">
        <v>0.50425212606303704</v>
      </c>
      <c r="Z276">
        <v>5.6748374187093598</v>
      </c>
      <c r="AA276">
        <f t="shared" si="28"/>
        <v>2.5839772260412128</v>
      </c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</row>
    <row r="277" spans="1:55" x14ac:dyDescent="0.2">
      <c r="A277">
        <v>25</v>
      </c>
      <c r="B277" t="s">
        <v>22</v>
      </c>
      <c r="C277">
        <v>22934.18505</v>
      </c>
      <c r="D277">
        <v>-2.2995300663333298</v>
      </c>
      <c r="E277">
        <v>2.2795966789340598</v>
      </c>
      <c r="F277">
        <v>5.7275438491738306</v>
      </c>
      <c r="G277">
        <v>6.06358218094715</v>
      </c>
      <c r="H277">
        <v>-14.160303116</v>
      </c>
      <c r="I277">
        <v>4.3503960417770102</v>
      </c>
      <c r="J277">
        <v>3.4083373141058</v>
      </c>
      <c r="K277">
        <v>4.0253537627917497</v>
      </c>
      <c r="L277">
        <f t="shared" si="24"/>
        <v>19.35039604177701</v>
      </c>
      <c r="M277">
        <f t="shared" si="25"/>
        <v>3.4083373141058</v>
      </c>
      <c r="N277">
        <v>-9.2724561508261694</v>
      </c>
      <c r="O277">
        <v>6.06358218094715</v>
      </c>
      <c r="P277">
        <v>9.653392599</v>
      </c>
      <c r="Q277">
        <v>0.35517758900000002</v>
      </c>
      <c r="R277">
        <v>18.956478239999999</v>
      </c>
      <c r="S277">
        <f t="shared" si="26"/>
        <v>0</v>
      </c>
      <c r="T277">
        <v>20.0954772305302</v>
      </c>
      <c r="U277">
        <v>19.012506253126599</v>
      </c>
      <c r="V277">
        <v>21.1635817908954</v>
      </c>
      <c r="W277">
        <f t="shared" si="27"/>
        <v>1.0829709774036012</v>
      </c>
      <c r="X277">
        <v>1.6451147810159701</v>
      </c>
      <c r="Y277">
        <v>-1.0925462731365601</v>
      </c>
      <c r="Z277">
        <v>4.4202101050525302</v>
      </c>
      <c r="AA277">
        <f t="shared" si="28"/>
        <v>2.7376610541525301</v>
      </c>
      <c r="AJ277" s="31">
        <f>AVERAGE(D273:D277)</f>
        <v>-4.9096119863333296</v>
      </c>
      <c r="AK277" s="31" cm="1">
        <f t="array" ref="AK277">1.96 / SQRT(SUM(1/E273:E277^2))</f>
        <v>2.2782628249764159</v>
      </c>
      <c r="AL277" s="31">
        <f>AVERAGE(F273:F277)</f>
        <v>6.6457541211507962</v>
      </c>
      <c r="AM277" s="31" cm="1">
        <f t="array" ref="AM277">1.96 / SQRT(SUM(1/G273:G277^2))</f>
        <v>5.3378171229324964</v>
      </c>
      <c r="AN277" s="31">
        <f>AVERAGE(H273:H277)</f>
        <v>-20.40351804186664</v>
      </c>
      <c r="AO277" s="31" cm="1">
        <f t="array" ref="AO277">1.96 / SQRT(SUM(1/I273:I277^2))</f>
        <v>3.289186973910462</v>
      </c>
      <c r="AP277" s="31">
        <f>AVERAGE(J273:J277)</f>
        <v>4.1556283513689642</v>
      </c>
      <c r="AQ277" s="31" cm="1">
        <f t="array" ref="AQ277">1.96 / SQRT(SUM(1/K273:K277^2))</f>
        <v>3.546978325657193</v>
      </c>
      <c r="AR277" s="31">
        <f>AVERAGE(L273:L277)</f>
        <v>18.872393973478289</v>
      </c>
      <c r="AS277" s="31" cm="1">
        <f t="array" ref="AS277">1.96 / SQRT(SUM(1/M273:M277^2))</f>
        <v>3.5353939060987605</v>
      </c>
      <c r="AT277" s="31">
        <f>AVERAGE(N273:N277)</f>
        <v>-8.3542458788492038</v>
      </c>
      <c r="AU277" s="31" cm="1">
        <f t="array" ref="AU277">1.96 / SQRT(SUM(1/O273:O277^2))</f>
        <v>5.3378171229324964</v>
      </c>
      <c r="AV277" s="31">
        <f>AVERAGE(P273:P277)</f>
        <v>10.7809602558</v>
      </c>
      <c r="AW277" s="31" t="e" cm="1">
        <f t="array" ref="AW277">1.96 / SQRT(SUM(1/S273:S277^2))</f>
        <v>#DIV/0!</v>
      </c>
      <c r="AX277" s="31">
        <f>AVERAGE(R273:R277)</f>
        <v>19.679239619999997</v>
      </c>
      <c r="AY277" s="31" cm="1">
        <f t="array" ref="AY277">1.96 / SQRT(SUM(1/W273:W277^2))</f>
        <v>0.97539514984732689</v>
      </c>
      <c r="AZ277" s="31">
        <f>AVERAGE(X273:X277)</f>
        <v>0.55215809810738603</v>
      </c>
      <c r="BA277" s="31" cm="1">
        <f t="array" ref="BA277">1.96 / SQRT(SUM(1/AA273:AA277^2))</f>
        <v>2.0398183881071983</v>
      </c>
      <c r="BB277" s="31"/>
      <c r="BC277" s="31"/>
    </row>
    <row r="278" spans="1:55" x14ac:dyDescent="0.2">
      <c r="A278">
        <v>25</v>
      </c>
      <c r="B278" t="s">
        <v>22</v>
      </c>
      <c r="C278">
        <v>23100</v>
      </c>
      <c r="D278">
        <v>-5.5621324663333302</v>
      </c>
      <c r="E278">
        <v>2.9776993393864002</v>
      </c>
      <c r="F278">
        <v>7.8957461066256904</v>
      </c>
      <c r="G278">
        <v>6.0631356240048104</v>
      </c>
      <c r="H278">
        <v>-21.9643217733333</v>
      </c>
      <c r="I278">
        <v>4.04005488882569</v>
      </c>
      <c r="J278">
        <v>4.9279150072639899</v>
      </c>
      <c r="K278">
        <v>4.0257475268079999</v>
      </c>
      <c r="L278">
        <f t="shared" si="24"/>
        <v>19.04005488882569</v>
      </c>
      <c r="M278">
        <f t="shared" si="25"/>
        <v>4.9279150072639899</v>
      </c>
      <c r="N278">
        <v>-7.1042538933743096</v>
      </c>
      <c r="O278">
        <v>6.0631356240048104</v>
      </c>
      <c r="P278">
        <v>10.340326060000001</v>
      </c>
      <c r="Q278">
        <v>1.475737869</v>
      </c>
      <c r="R278">
        <v>19.180590299999999</v>
      </c>
      <c r="S278">
        <f t="shared" si="26"/>
        <v>0</v>
      </c>
      <c r="T278">
        <v>22.525338636557599</v>
      </c>
      <c r="U278">
        <v>21.388694347173601</v>
      </c>
      <c r="V278">
        <v>23.639819909955001</v>
      </c>
      <c r="W278">
        <f t="shared" si="27"/>
        <v>1.1366442893839981</v>
      </c>
      <c r="X278">
        <v>1.9946431726912699</v>
      </c>
      <c r="Y278">
        <v>1.00050025012521E-2</v>
      </c>
      <c r="Z278">
        <v>3.9639819909954999</v>
      </c>
      <c r="AA278">
        <f t="shared" si="28"/>
        <v>1.9846381701900178</v>
      </c>
      <c r="AJ278" s="23">
        <f>AVERAGE(D271:D278)</f>
        <v>-5.1543071663333304</v>
      </c>
      <c r="AK278" s="23" cm="1">
        <f t="array" ref="AK278">1.96 / SQRT(SUM(1/E271:E278^2))</f>
        <v>1.7915985819498141</v>
      </c>
      <c r="AL278" s="23">
        <f>AVERAGE(F271:F278)</f>
        <v>6.4337175737847279</v>
      </c>
      <c r="AM278" s="23" cm="1">
        <f t="array" ref="AM278">1.96 / SQRT(SUM(1/G271:G278^2))</f>
        <v>4.2077983798034939</v>
      </c>
      <c r="AN278" s="23">
        <f>AVERAGE(H271:H278)</f>
        <v>-20.988819441166637</v>
      </c>
      <c r="AO278" s="23" cm="1">
        <f t="array" ref="AO278">1.96 / SQRT(SUM(1/I271:I278^2))</f>
        <v>2.490407757632648</v>
      </c>
      <c r="AP278" s="23">
        <f>AVERAGE(J271:J278)</f>
        <v>4.0070026862135508</v>
      </c>
      <c r="AQ278" s="23" cm="1">
        <f t="array" ref="AQ278">1.96 / SQRT(SUM(1/K271:K278^2))</f>
        <v>2.7943412270933243</v>
      </c>
      <c r="AR278" s="23">
        <f>AVERAGE(L271:L278)</f>
        <v>18.710223372818334</v>
      </c>
      <c r="AS278" s="23" cm="1">
        <f t="array" ref="AS278">1.96 / SQRT(SUM(1/M271:M278^2))</f>
        <v>2.5140792628551245</v>
      </c>
      <c r="AT278" s="23">
        <f>AVERAGE(N271:N278)</f>
        <v>-8.5662824262152721</v>
      </c>
      <c r="AU278" s="23" cm="1">
        <f t="array" ref="AU278">1.96 / SQRT(SUM(1/O271:O278^2))</f>
        <v>4.2077983798034939</v>
      </c>
      <c r="AV278" s="23">
        <f>AVERAGE(P271:P278)</f>
        <v>10.797651432375</v>
      </c>
      <c r="AW278" s="23" t="e" cm="1">
        <f t="array" ref="AW278">1.96 / SQRT(SUM(1/S271:S278^2))</f>
        <v>#DIV/0!</v>
      </c>
      <c r="AX278" s="23">
        <f>AVERAGE(R271:R278)</f>
        <v>19.621810906249998</v>
      </c>
      <c r="AY278" s="23" cm="1">
        <f t="array" ref="AY278">1.96 / SQRT(SUM(1/W271:W278^2))</f>
        <v>0.78290449691233688</v>
      </c>
      <c r="AZ278" s="23">
        <f>AVERAGE(X271:X278)</f>
        <v>0.54726615584428995</v>
      </c>
      <c r="BA278" s="23" cm="1">
        <f t="array" ref="BA278">1.96 / SQRT(SUM(1/AA271:AA278^2))</f>
        <v>1.5859319719370766</v>
      </c>
      <c r="BB278" s="23"/>
      <c r="BC278" s="23"/>
    </row>
    <row r="279" spans="1:55" x14ac:dyDescent="0.2">
      <c r="A279">
        <v>26</v>
      </c>
      <c r="B279" t="s">
        <v>23</v>
      </c>
      <c r="C279">
        <v>23200</v>
      </c>
      <c r="D279">
        <v>-0.18547735033333301</v>
      </c>
      <c r="E279">
        <v>2.52197196472869</v>
      </c>
      <c r="F279">
        <v>1.1743650738401001</v>
      </c>
      <c r="G279">
        <v>5.9999794152397996</v>
      </c>
      <c r="H279">
        <v>-9.0885373759999997</v>
      </c>
      <c r="I279">
        <v>4.3577117054867101</v>
      </c>
      <c r="J279">
        <v>0.57063899700642196</v>
      </c>
      <c r="K279">
        <v>3.9730076469067201</v>
      </c>
      <c r="L279">
        <f t="shared" si="24"/>
        <v>19.357711705486711</v>
      </c>
      <c r="M279">
        <f t="shared" si="25"/>
        <v>0.57063899700642196</v>
      </c>
      <c r="N279">
        <v>-13.8256349261599</v>
      </c>
      <c r="O279">
        <v>5.9999794152397996</v>
      </c>
      <c r="P279">
        <v>14.110729149999999</v>
      </c>
      <c r="Q279">
        <v>6.8264132069999999</v>
      </c>
      <c r="R279">
        <v>21.393696850000001</v>
      </c>
      <c r="S279">
        <f t="shared" si="26"/>
        <v>0</v>
      </c>
      <c r="T279">
        <v>23.617891243725801</v>
      </c>
      <c r="U279">
        <v>22.489244622311201</v>
      </c>
      <c r="V279">
        <v>24.740370185092502</v>
      </c>
      <c r="W279">
        <f t="shared" si="27"/>
        <v>1.1286466214145996</v>
      </c>
      <c r="X279">
        <v>4.8592680398164996</v>
      </c>
      <c r="Y279">
        <v>2.5952976488244102</v>
      </c>
      <c r="Z279">
        <v>7.1195597798899497</v>
      </c>
      <c r="AA279">
        <f t="shared" si="28"/>
        <v>2.2639703909920894</v>
      </c>
      <c r="AJ279" s="31">
        <f t="shared" ref="AJ279:AV279" si="29">D279</f>
        <v>-0.18547735033333301</v>
      </c>
      <c r="AK279" s="31">
        <f t="shared" si="29"/>
        <v>2.52197196472869</v>
      </c>
      <c r="AL279" s="31">
        <f t="shared" si="29"/>
        <v>1.1743650738401001</v>
      </c>
      <c r="AM279" s="31">
        <f t="shared" si="29"/>
        <v>5.9999794152397996</v>
      </c>
      <c r="AN279" s="31">
        <f t="shared" si="29"/>
        <v>-9.0885373759999997</v>
      </c>
      <c r="AO279" s="31">
        <f t="shared" si="29"/>
        <v>4.3577117054867101</v>
      </c>
      <c r="AP279" s="31">
        <f t="shared" si="29"/>
        <v>0.57063899700642196</v>
      </c>
      <c r="AQ279" s="31">
        <f t="shared" si="29"/>
        <v>3.9730076469067201</v>
      </c>
      <c r="AR279" s="31">
        <f t="shared" si="29"/>
        <v>19.357711705486711</v>
      </c>
      <c r="AS279" s="31">
        <f t="shared" si="29"/>
        <v>0.57063899700642196</v>
      </c>
      <c r="AT279" s="31">
        <f t="shared" si="29"/>
        <v>-13.8256349261599</v>
      </c>
      <c r="AU279" s="31">
        <f t="shared" si="29"/>
        <v>5.9999794152397996</v>
      </c>
      <c r="AV279" s="31">
        <f t="shared" si="29"/>
        <v>14.110729149999999</v>
      </c>
      <c r="AW279" s="31">
        <f>S279</f>
        <v>0</v>
      </c>
      <c r="AX279" s="31">
        <f>R279</f>
        <v>21.393696850000001</v>
      </c>
      <c r="AY279" s="31">
        <f>W279</f>
        <v>1.1286466214145996</v>
      </c>
      <c r="AZ279" s="31">
        <f>X279</f>
        <v>4.8592680398164996</v>
      </c>
      <c r="BA279" s="31">
        <f>AA279</f>
        <v>2.2639703909920894</v>
      </c>
      <c r="BB279" s="31"/>
      <c r="BC279" s="31"/>
    </row>
    <row r="280" spans="1:55" x14ac:dyDescent="0.2">
      <c r="A280">
        <v>27</v>
      </c>
      <c r="B280" t="s">
        <v>24</v>
      </c>
      <c r="C280">
        <v>20531</v>
      </c>
      <c r="D280">
        <v>-5.2577002860000004</v>
      </c>
      <c r="E280">
        <v>2.5251977725064401</v>
      </c>
      <c r="F280">
        <v>4.3803234830442008</v>
      </c>
      <c r="G280">
        <v>5.9986589437105504</v>
      </c>
      <c r="H280">
        <v>-21.632593790000001</v>
      </c>
      <c r="I280">
        <v>3.1549208126711599</v>
      </c>
      <c r="J280">
        <v>2.56942658720605</v>
      </c>
      <c r="K280">
        <v>3.9725014451914</v>
      </c>
      <c r="L280">
        <f t="shared" si="24"/>
        <v>18.154920812671161</v>
      </c>
      <c r="M280">
        <f t="shared" si="25"/>
        <v>2.56942658720605</v>
      </c>
      <c r="N280">
        <v>-10.619676516955799</v>
      </c>
      <c r="O280">
        <v>5.9986589437105504</v>
      </c>
      <c r="P280">
        <v>10.045663680000001</v>
      </c>
      <c r="Q280">
        <v>-2.0820410210000002</v>
      </c>
      <c r="R280">
        <v>22.17808904</v>
      </c>
      <c r="S280">
        <f t="shared" si="26"/>
        <v>0</v>
      </c>
      <c r="T280">
        <v>19.873325613482901</v>
      </c>
      <c r="U280">
        <v>18.062031015507799</v>
      </c>
      <c r="V280">
        <v>21.663831915957999</v>
      </c>
      <c r="W280">
        <f t="shared" si="27"/>
        <v>1.8112945979751025</v>
      </c>
      <c r="X280">
        <v>-9.2091813187625906</v>
      </c>
      <c r="Y280">
        <v>-14.703351675837901</v>
      </c>
      <c r="Z280">
        <v>-3.6778389194597199</v>
      </c>
      <c r="AA280">
        <f t="shared" si="28"/>
        <v>5.4941703570753102</v>
      </c>
    </row>
    <row r="281" spans="1:55" x14ac:dyDescent="0.2">
      <c r="A281">
        <v>27</v>
      </c>
      <c r="B281" t="s">
        <v>24</v>
      </c>
      <c r="C281">
        <v>21000</v>
      </c>
      <c r="D281">
        <v>-7.0401077866666704</v>
      </c>
      <c r="E281">
        <v>3.5032210561097199</v>
      </c>
      <c r="F281">
        <v>5.5359217961279299</v>
      </c>
      <c r="G281">
        <v>5.9986569647987302</v>
      </c>
      <c r="H281">
        <v>-23.080149333333299</v>
      </c>
      <c r="I281">
        <v>4.9948182729098498</v>
      </c>
      <c r="J281">
        <v>3.3511825944200302</v>
      </c>
      <c r="K281">
        <v>3.9724815691003399</v>
      </c>
      <c r="L281">
        <f t="shared" si="24"/>
        <v>19.99481827290985</v>
      </c>
      <c r="M281">
        <f t="shared" si="25"/>
        <v>3.3511825944200302</v>
      </c>
      <c r="N281">
        <v>-9.4640782038720701</v>
      </c>
      <c r="O281">
        <v>5.9986569647987302</v>
      </c>
      <c r="P281">
        <v>10.818611300000001</v>
      </c>
      <c r="Q281">
        <v>-1.1855927959999999</v>
      </c>
      <c r="R281">
        <v>22.822411209999999</v>
      </c>
      <c r="S281">
        <f t="shared" si="26"/>
        <v>0</v>
      </c>
      <c r="T281">
        <v>20.332389626343101</v>
      </c>
      <c r="U281">
        <v>18.112056028013999</v>
      </c>
      <c r="V281">
        <v>22.539269634817401</v>
      </c>
      <c r="W281">
        <f t="shared" si="27"/>
        <v>2.2203335983291019</v>
      </c>
      <c r="X281">
        <v>-7.7757466626192402</v>
      </c>
      <c r="Y281">
        <v>-13.372686343171599</v>
      </c>
      <c r="Z281">
        <v>-2.1570785392696301</v>
      </c>
      <c r="AA281">
        <f t="shared" si="28"/>
        <v>5.5969396805523592</v>
      </c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</row>
    <row r="282" spans="1:55" x14ac:dyDescent="0.2">
      <c r="A282">
        <v>27</v>
      </c>
      <c r="B282" t="s">
        <v>24</v>
      </c>
      <c r="C282">
        <v>22478</v>
      </c>
      <c r="D282">
        <v>-7.0401077866666704</v>
      </c>
      <c r="E282">
        <v>2.44657361582165</v>
      </c>
      <c r="F282">
        <v>4.4765527954705</v>
      </c>
      <c r="G282">
        <v>5.9985149114066303</v>
      </c>
      <c r="H282">
        <v>-23.080149333333299</v>
      </c>
      <c r="I282">
        <v>3.0842038053910898</v>
      </c>
      <c r="J282">
        <v>2.6030760513612501</v>
      </c>
      <c r="K282">
        <v>3.9723883566509</v>
      </c>
      <c r="L282">
        <f t="shared" si="24"/>
        <v>18.084203805391091</v>
      </c>
      <c r="M282">
        <f t="shared" si="25"/>
        <v>2.6030760513612501</v>
      </c>
      <c r="N282">
        <v>-10.5234472045295</v>
      </c>
      <c r="O282">
        <v>5.9985149114066303</v>
      </c>
      <c r="P282">
        <v>10.64994031</v>
      </c>
      <c r="Q282">
        <v>-1.2976488239999999</v>
      </c>
      <c r="R282">
        <v>22.626313159999999</v>
      </c>
      <c r="S282">
        <f t="shared" si="26"/>
        <v>0</v>
      </c>
      <c r="T282">
        <v>19.6993907917402</v>
      </c>
      <c r="U282">
        <v>18.087043521760901</v>
      </c>
      <c r="V282">
        <v>21.288644322161101</v>
      </c>
      <c r="W282">
        <f t="shared" si="27"/>
        <v>1.6123472699792991</v>
      </c>
      <c r="X282">
        <v>-10.241861315267499</v>
      </c>
      <c r="Y282">
        <v>-15.653826913456699</v>
      </c>
      <c r="Z282">
        <v>-4.8184092046023004</v>
      </c>
      <c r="AA282">
        <f t="shared" si="28"/>
        <v>5.4119655981891999</v>
      </c>
      <c r="AJ282" s="31">
        <f>AVERAGE(D280:D282)</f>
        <v>-6.4459719531111146</v>
      </c>
      <c r="AK282" s="31" cm="1">
        <f t="array" ref="AK282">1.96 / SQRT(SUM(1/E280:E282^2))</f>
        <v>3.078438439713274</v>
      </c>
      <c r="AL282" s="31">
        <f>AVERAGE(F280:F282)</f>
        <v>4.7975993582142102</v>
      </c>
      <c r="AM282" s="31" cm="1">
        <f t="array" ref="AM282">1.96 / SQRT(SUM(1/G280:G282^2))</f>
        <v>6.7880665405838503</v>
      </c>
      <c r="AN282" s="31">
        <f>AVERAGE(H280:H282)</f>
        <v>-22.597630818888863</v>
      </c>
      <c r="AO282" s="31" cm="1">
        <f t="array" ref="AO282">1.96 / SQRT(SUM(1/I280:I282^2))</f>
        <v>3.9543394721790106</v>
      </c>
      <c r="AP282" s="31">
        <f>AVERAGE(J280:J282)</f>
        <v>2.8412284109957766</v>
      </c>
      <c r="AQ282" s="31" cm="1">
        <f t="array" ref="AQ282">1.96 / SQRT(SUM(1/K280:K282^2))</f>
        <v>4.4952584107385665</v>
      </c>
      <c r="AR282" s="31">
        <f>AVERAGE(L280:L282)</f>
        <v>18.744647630324035</v>
      </c>
      <c r="AS282" s="31" cm="1">
        <f t="array" ref="AS282">1.96 / SQRT(SUM(1/M280:M282^2))</f>
        <v>3.1462103175737046</v>
      </c>
      <c r="AT282" s="31">
        <f>AVERAGE(N280:N282)</f>
        <v>-10.20240064178579</v>
      </c>
      <c r="AU282" s="31" cm="1">
        <f t="array" ref="AU282">1.96 / SQRT(SUM(1/O280:O282^2))</f>
        <v>6.7880665405838503</v>
      </c>
      <c r="AV282" s="31">
        <f>AVERAGE(P280:P282)</f>
        <v>10.504738430000002</v>
      </c>
      <c r="AW282" s="31" t="e" cm="1">
        <f t="array" ref="AW282">1.96 / SQRT(SUM(1/S280:S282^2))</f>
        <v>#DIV/0!</v>
      </c>
      <c r="AX282" s="31">
        <f>AVERAGE(R280:R282)</f>
        <v>22.542271136666667</v>
      </c>
      <c r="AY282" s="31" cm="1">
        <f t="array" ref="AY282">1.96 / SQRT(SUM(1/W280:W282^2))</f>
        <v>2.0748995420956025</v>
      </c>
      <c r="AZ282" s="31">
        <f>AVERAGE(X280:X282)</f>
        <v>-9.0755964322164431</v>
      </c>
      <c r="BA282" s="31" cm="1">
        <f t="array" ref="BA282">1.96 / SQRT(SUM(1/AA280:AA282^2))</f>
        <v>6.2232334854612814</v>
      </c>
      <c r="BB282" s="31"/>
      <c r="BC282" s="31"/>
    </row>
    <row r="283" spans="1:55" x14ac:dyDescent="0.2">
      <c r="A283">
        <v>27</v>
      </c>
      <c r="B283" t="s">
        <v>24</v>
      </c>
      <c r="C283">
        <v>23250</v>
      </c>
      <c r="D283">
        <v>-7.0401077866666704</v>
      </c>
      <c r="E283">
        <v>2.48256655512583</v>
      </c>
      <c r="F283">
        <v>5.0241730489914698</v>
      </c>
      <c r="G283">
        <v>5.9986229834483398</v>
      </c>
      <c r="H283">
        <v>-23.080149333333299</v>
      </c>
      <c r="I283">
        <v>3.1303573429716098</v>
      </c>
      <c r="J283">
        <v>2.9852519447434198</v>
      </c>
      <c r="K283">
        <v>3.9724467787463702</v>
      </c>
      <c r="L283">
        <f t="shared" si="24"/>
        <v>18.13035734297161</v>
      </c>
      <c r="M283">
        <f t="shared" si="25"/>
        <v>2.9852519447434198</v>
      </c>
      <c r="N283">
        <v>-9.9758269510085302</v>
      </c>
      <c r="O283">
        <v>5.9986229834483398</v>
      </c>
      <c r="P283">
        <v>10.58173339</v>
      </c>
      <c r="Q283">
        <v>-1.325662831</v>
      </c>
      <c r="R283">
        <v>22.486243120000001</v>
      </c>
      <c r="S283">
        <f t="shared" si="26"/>
        <v>0</v>
      </c>
      <c r="T283">
        <v>20.163267107360699</v>
      </c>
      <c r="U283">
        <v>17.961980990495199</v>
      </c>
      <c r="V283">
        <v>22.3641820910455</v>
      </c>
      <c r="W283">
        <f t="shared" si="27"/>
        <v>2.2012861168655</v>
      </c>
      <c r="X283">
        <v>-8.3101409816963194</v>
      </c>
      <c r="Y283">
        <v>-13.714857428714399</v>
      </c>
      <c r="Z283">
        <v>-2.8794397198599202</v>
      </c>
      <c r="AA283">
        <f t="shared" si="28"/>
        <v>5.40471644701808</v>
      </c>
      <c r="AJ283" s="23">
        <f>AVERAGE(D280:D283)</f>
        <v>-6.5945059115000033</v>
      </c>
      <c r="AK283" s="23" cm="1">
        <f t="array" ref="AK283">1.96 / SQRT(SUM(1/E280:E283^2))</f>
        <v>2.601509667346892</v>
      </c>
      <c r="AL283" s="23">
        <f>AVERAGE(F280:F283)</f>
        <v>4.8542427809085247</v>
      </c>
      <c r="AM283" s="23" cm="1">
        <f t="array" ref="AM283">1.96 / SQRT(SUM(1/G280:G283^2))</f>
        <v>5.8786411809809938</v>
      </c>
      <c r="AN283" s="23">
        <f>AVERAGE(H280:H283)</f>
        <v>-22.718260447499972</v>
      </c>
      <c r="AO283" s="23" cm="1">
        <f t="array" ref="AO283">1.96 / SQRT(SUM(1/I280:I283^2))</f>
        <v>3.3238168034946911</v>
      </c>
      <c r="AP283" s="23">
        <f>AVERAGE(J280:J283)</f>
        <v>2.8772342944326872</v>
      </c>
      <c r="AQ283" s="23" cm="1">
        <f t="array" ref="AQ283">1.96 / SQRT(SUM(1/K280:K283^2))</f>
        <v>3.893005445991883</v>
      </c>
      <c r="AR283" s="23">
        <f>AVERAGE(L280:L283)</f>
        <v>18.591075058485927</v>
      </c>
      <c r="AS283" s="23" cm="1">
        <f t="array" ref="AS283">1.96 / SQRT(SUM(1/M280:M283^2))</f>
        <v>2.7710124125373103</v>
      </c>
      <c r="AT283" s="23">
        <f>AVERAGE(N280:N283)</f>
        <v>-10.145757219091475</v>
      </c>
      <c r="AU283" s="23" cm="1">
        <f t="array" ref="AU283">1.96 / SQRT(SUM(1/O280:O283^2))</f>
        <v>5.8786411809809938</v>
      </c>
      <c r="AV283" s="23">
        <f>AVERAGE(P280:P283)</f>
        <v>10.523987170000002</v>
      </c>
      <c r="AW283" s="23" t="e" cm="1">
        <f t="array" ref="AW283">1.96 / SQRT(SUM(1/S280:S283^2))</f>
        <v>#DIV/0!</v>
      </c>
      <c r="AX283" s="23">
        <f>AVERAGE(R280:R283)</f>
        <v>22.528264132499999</v>
      </c>
      <c r="AY283" s="23" cm="1">
        <f t="array" ref="AY283">1.96 / SQRT(SUM(1/W280:W283^2))</f>
        <v>1.8699048723204461</v>
      </c>
      <c r="AZ283" s="23">
        <f>AVERAGE(X280:X283)</f>
        <v>-8.8842325695864126</v>
      </c>
      <c r="BA283" s="23" cm="1">
        <f t="array" ref="BA283">1.96 / SQRT(SUM(1/AA280:AA283^2))</f>
        <v>5.3658070941497016</v>
      </c>
      <c r="BB283" s="23"/>
      <c r="BC283" s="23"/>
    </row>
    <row r="284" spans="1:55" x14ac:dyDescent="0.2">
      <c r="A284">
        <v>28</v>
      </c>
      <c r="B284" t="s">
        <v>25</v>
      </c>
      <c r="C284">
        <v>21785.4</v>
      </c>
      <c r="D284">
        <v>8.0031329913333291</v>
      </c>
      <c r="E284">
        <v>2.9446044424378099</v>
      </c>
      <c r="F284">
        <v>6.2393599807932905</v>
      </c>
      <c r="G284">
        <v>5.9980977958497297</v>
      </c>
      <c r="H284">
        <v>-0.386295149666667</v>
      </c>
      <c r="I284">
        <v>4.6861730407257802</v>
      </c>
      <c r="J284">
        <v>3.6367762340822898</v>
      </c>
      <c r="K284">
        <v>3.9722575189689202</v>
      </c>
      <c r="L284">
        <f t="shared" si="24"/>
        <v>19.68617304072578</v>
      </c>
      <c r="M284">
        <f t="shared" si="25"/>
        <v>3.6367762340822898</v>
      </c>
      <c r="N284">
        <v>-8.7606400192067095</v>
      </c>
      <c r="O284">
        <v>5.9980977958497297</v>
      </c>
      <c r="P284">
        <v>12.355461679999999</v>
      </c>
      <c r="Q284">
        <v>2.456228114</v>
      </c>
      <c r="R284">
        <v>22.262131069999999</v>
      </c>
      <c r="S284">
        <f t="shared" si="26"/>
        <v>0</v>
      </c>
      <c r="T284">
        <v>20.843825312077598</v>
      </c>
      <c r="U284">
        <v>18.687343671835901</v>
      </c>
      <c r="V284">
        <v>22.989494747373701</v>
      </c>
      <c r="W284">
        <f t="shared" si="27"/>
        <v>2.1564816402416973</v>
      </c>
      <c r="X284">
        <v>-9.8606138720084697</v>
      </c>
      <c r="Y284">
        <v>-14.6653326663332</v>
      </c>
      <c r="Z284">
        <v>-5.04652326163081</v>
      </c>
      <c r="AA284">
        <f t="shared" si="28"/>
        <v>4.8047187943247298</v>
      </c>
    </row>
    <row r="285" spans="1:55" x14ac:dyDescent="0.2">
      <c r="A285">
        <v>28</v>
      </c>
      <c r="B285" t="s">
        <v>25</v>
      </c>
      <c r="C285">
        <v>22031.3</v>
      </c>
      <c r="D285">
        <v>4.1967565499999999</v>
      </c>
      <c r="E285">
        <v>4.5818168665151298</v>
      </c>
      <c r="F285">
        <v>3.9969799548079994</v>
      </c>
      <c r="G285">
        <v>6.0002103547641896</v>
      </c>
      <c r="H285">
        <v>-7.9301644556666702</v>
      </c>
      <c r="I285">
        <v>6.9613611442567302</v>
      </c>
      <c r="J285">
        <v>2.0426598488396102</v>
      </c>
      <c r="K285">
        <v>3.9735258442482899</v>
      </c>
      <c r="L285">
        <f t="shared" si="24"/>
        <v>21.961361144256731</v>
      </c>
      <c r="M285">
        <f t="shared" si="25"/>
        <v>2.0426598488396102</v>
      </c>
      <c r="N285">
        <v>-11.003020045192001</v>
      </c>
      <c r="O285">
        <v>6.0002103547641896</v>
      </c>
      <c r="P285">
        <v>8.8363425329999998</v>
      </c>
      <c r="Q285">
        <v>-4.5752876440000003</v>
      </c>
      <c r="R285">
        <v>22.262131069999999</v>
      </c>
      <c r="S285">
        <f t="shared" si="26"/>
        <v>0</v>
      </c>
      <c r="T285">
        <v>19.621330070351199</v>
      </c>
      <c r="U285">
        <v>16.586293146573301</v>
      </c>
      <c r="V285">
        <v>22.664332166083</v>
      </c>
      <c r="W285">
        <f t="shared" si="27"/>
        <v>3.0350369237778985</v>
      </c>
      <c r="X285">
        <v>-8.8299223295272196</v>
      </c>
      <c r="Y285">
        <v>-15.045522761380701</v>
      </c>
      <c r="Z285">
        <v>-2.5752876438219099</v>
      </c>
      <c r="AA285">
        <f t="shared" si="28"/>
        <v>6.2156004318534812</v>
      </c>
    </row>
    <row r="286" spans="1:55" x14ac:dyDescent="0.2">
      <c r="A286">
        <v>28</v>
      </c>
      <c r="B286" t="s">
        <v>25</v>
      </c>
      <c r="C286">
        <v>22568.799999999999</v>
      </c>
      <c r="D286">
        <v>0.14038009600000001</v>
      </c>
      <c r="E286">
        <v>5.3799719648825901</v>
      </c>
      <c r="F286">
        <v>5.9711671380124507</v>
      </c>
      <c r="G286">
        <v>5.9988579080568201</v>
      </c>
      <c r="H286">
        <v>-14.4853781063333</v>
      </c>
      <c r="I286">
        <v>7.3722605328734101</v>
      </c>
      <c r="J286">
        <v>3.4062337042876099</v>
      </c>
      <c r="K286">
        <v>3.9725092687824199</v>
      </c>
      <c r="L286">
        <f t="shared" si="24"/>
        <v>22.372260532873412</v>
      </c>
      <c r="M286">
        <f t="shared" si="25"/>
        <v>3.4062337042876099</v>
      </c>
      <c r="N286">
        <v>-9.0288328619875493</v>
      </c>
      <c r="O286">
        <v>5.9988579080568201</v>
      </c>
      <c r="P286">
        <v>10.136463129999999</v>
      </c>
      <c r="Q286">
        <v>-1.1295647820000001</v>
      </c>
      <c r="R286">
        <v>21.393696850000001</v>
      </c>
      <c r="S286">
        <f t="shared" si="26"/>
        <v>0</v>
      </c>
      <c r="T286">
        <v>20.7090066031665</v>
      </c>
      <c r="U286">
        <v>18.137068534267101</v>
      </c>
      <c r="V286">
        <v>23.289644822411201</v>
      </c>
      <c r="W286">
        <f t="shared" si="27"/>
        <v>2.5719380688993994</v>
      </c>
      <c r="X286">
        <v>-4.58116823627903</v>
      </c>
      <c r="Y286">
        <v>-8.9244622311155606</v>
      </c>
      <c r="Z286">
        <v>-0.25612806403201199</v>
      </c>
      <c r="AA286">
        <f t="shared" si="28"/>
        <v>4.3432939948365306</v>
      </c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</row>
    <row r="287" spans="1:55" x14ac:dyDescent="0.2">
      <c r="A287">
        <v>28</v>
      </c>
      <c r="B287" t="s">
        <v>25</v>
      </c>
      <c r="C287">
        <v>22665.3</v>
      </c>
      <c r="D287">
        <v>-1.649622106</v>
      </c>
      <c r="E287">
        <v>4.65075526761877</v>
      </c>
      <c r="F287">
        <v>4.1158226500613004</v>
      </c>
      <c r="G287">
        <v>6.0004853591180298</v>
      </c>
      <c r="H287">
        <v>-15.8555621306667</v>
      </c>
      <c r="I287">
        <v>6.6194430983777002</v>
      </c>
      <c r="J287">
        <v>2.05826780120085</v>
      </c>
      <c r="K287">
        <v>3.9735866237246098</v>
      </c>
      <c r="L287">
        <f t="shared" si="24"/>
        <v>21.619443098377701</v>
      </c>
      <c r="M287">
        <f t="shared" si="25"/>
        <v>2.05826780120085</v>
      </c>
      <c r="N287">
        <v>-10.8841773499387</v>
      </c>
      <c r="O287">
        <v>6.0004853591180298</v>
      </c>
      <c r="P287">
        <v>9.6496750369999997</v>
      </c>
      <c r="Q287">
        <v>-2.1940970489999998</v>
      </c>
      <c r="R287">
        <v>21.505752879999999</v>
      </c>
      <c r="S287">
        <f t="shared" si="26"/>
        <v>0</v>
      </c>
      <c r="T287">
        <v>22.0953374176643</v>
      </c>
      <c r="U287">
        <v>19.112556278139099</v>
      </c>
      <c r="V287">
        <v>25.0655327663832</v>
      </c>
      <c r="W287">
        <f t="shared" si="27"/>
        <v>2.9827811395252013</v>
      </c>
      <c r="X287">
        <v>-4.9830093685699604</v>
      </c>
      <c r="Y287">
        <v>-10.179089544772401</v>
      </c>
      <c r="Z287">
        <v>0.238119059529765</v>
      </c>
      <c r="AA287">
        <f t="shared" si="28"/>
        <v>5.1960801762024404</v>
      </c>
    </row>
    <row r="288" spans="1:55" x14ac:dyDescent="0.2">
      <c r="A288">
        <v>28</v>
      </c>
      <c r="B288" t="s">
        <v>25</v>
      </c>
      <c r="C288">
        <v>23294</v>
      </c>
      <c r="D288">
        <v>-1.649622106</v>
      </c>
      <c r="E288">
        <v>4.2439569145436602</v>
      </c>
      <c r="F288">
        <v>5.1212933598726291</v>
      </c>
      <c r="G288">
        <v>5.9999605986608202</v>
      </c>
      <c r="H288">
        <v>-15.8555621306667</v>
      </c>
      <c r="I288">
        <v>6.5246352589268</v>
      </c>
      <c r="J288">
        <v>2.6330977035724201</v>
      </c>
      <c r="K288">
        <v>3.9733272031781102</v>
      </c>
      <c r="L288">
        <f t="shared" si="24"/>
        <v>21.5246352589268</v>
      </c>
      <c r="M288">
        <f t="shared" si="25"/>
        <v>2.6330977035724201</v>
      </c>
      <c r="N288">
        <v>-9.8787066401273709</v>
      </c>
      <c r="O288">
        <v>5.9999605986608202</v>
      </c>
      <c r="P288">
        <v>9.6741821510000001</v>
      </c>
      <c r="Q288">
        <v>-3.1745872940000002</v>
      </c>
      <c r="R288">
        <v>22.54227114</v>
      </c>
      <c r="S288">
        <f t="shared" si="26"/>
        <v>0</v>
      </c>
      <c r="T288">
        <v>20.707384077855998</v>
      </c>
      <c r="U288">
        <v>17.086543271635801</v>
      </c>
      <c r="V288">
        <v>24.3151575787894</v>
      </c>
      <c r="W288">
        <f t="shared" si="27"/>
        <v>3.6208408062201975</v>
      </c>
      <c r="X288">
        <v>-6.6201595523090697</v>
      </c>
      <c r="Y288">
        <v>-12.270135067533801</v>
      </c>
      <c r="Z288">
        <v>-0.94047023511755901</v>
      </c>
      <c r="AA288">
        <f t="shared" si="28"/>
        <v>5.6499755152247308</v>
      </c>
      <c r="AJ288" s="31">
        <f>AVERAGE(D284:D287)</f>
        <v>2.6726618828333319</v>
      </c>
      <c r="AK288" s="31" cm="1">
        <f t="array" ref="AK288">1.96 / SQRT(SUM(1/E284:E287^2))</f>
        <v>3.9699522840836639</v>
      </c>
      <c r="AL288" s="31">
        <f>AVERAGE(F284:F287)</f>
        <v>5.0808324309187602</v>
      </c>
      <c r="AM288" s="31" cm="1">
        <f t="array" ref="AM288">1.96 / SQRT(SUM(1/G284:G287^2))</f>
        <v>5.8794243631291607</v>
      </c>
      <c r="AN288" s="31">
        <f>AVERAGE(H284:H287)</f>
        <v>-9.6643499605833334</v>
      </c>
      <c r="AO288" s="31" cm="1">
        <f t="array" ref="AO288">1.96 / SQRT(SUM(1/I284:I287^2))</f>
        <v>5.9809046249898641</v>
      </c>
      <c r="AP288" s="31">
        <f>AVERAGE(J284:J287)</f>
        <v>2.7859843971025899</v>
      </c>
      <c r="AQ288" s="31" cm="1">
        <f t="array" ref="AQ288">1.96 / SQRT(SUM(1/K284:K287^2))</f>
        <v>3.893510287309883</v>
      </c>
      <c r="AR288" s="31">
        <f>AVERAGE(L284:L287)</f>
        <v>21.409809454058404</v>
      </c>
      <c r="AS288" s="31" cm="1">
        <f t="array" ref="AS288">1.96 / SQRT(SUM(1/M284:M287^2))</f>
        <v>2.4547813409214925</v>
      </c>
      <c r="AT288" s="31">
        <f>AVERAGE(N284:N287)</f>
        <v>-9.9191675690812389</v>
      </c>
      <c r="AU288" s="31" cm="1">
        <f t="array" ref="AU288">1.96 / SQRT(SUM(1/O284:O287^2))</f>
        <v>5.8794243631291607</v>
      </c>
      <c r="AV288" s="31">
        <f>AVERAGE(P284:P287)</f>
        <v>10.244485594999999</v>
      </c>
      <c r="AW288" s="31" t="e" cm="1">
        <f t="array" ref="AW288">1.96 / SQRT(SUM(1/S284:S287^2))</f>
        <v>#DIV/0!</v>
      </c>
      <c r="AX288" s="31">
        <f>AVERAGE(R284:R287)</f>
        <v>21.855927967500001</v>
      </c>
      <c r="AY288" s="31" cm="1">
        <f t="array" ref="AY288">1.96 / SQRT(SUM(1/W284:W287^2))</f>
        <v>2.5578499299287651</v>
      </c>
      <c r="AZ288" s="31">
        <f>AVERAGE(X284:X287)</f>
        <v>-7.0636784515961697</v>
      </c>
      <c r="BA288" s="31" cm="1">
        <f t="array" ref="BA288">1.96 / SQRT(SUM(1/AA284:AA287^2))</f>
        <v>4.9115212839877627</v>
      </c>
      <c r="BB288" s="31"/>
      <c r="BC288" s="31"/>
    </row>
    <row r="289" spans="1:55" x14ac:dyDescent="0.2">
      <c r="A289">
        <v>28</v>
      </c>
      <c r="B289" t="s">
        <v>25</v>
      </c>
      <c r="C289">
        <v>23957</v>
      </c>
      <c r="D289">
        <v>-1.649622106</v>
      </c>
      <c r="E289">
        <v>4.2537717182067398</v>
      </c>
      <c r="F289">
        <v>5.5096684203563999</v>
      </c>
      <c r="G289">
        <v>5.99944286228222</v>
      </c>
      <c r="H289">
        <v>-15.8555621306667</v>
      </c>
      <c r="I289">
        <v>6.3950551795620196</v>
      </c>
      <c r="J289">
        <v>2.8173916722518699</v>
      </c>
      <c r="K289">
        <v>3.9730625653360701</v>
      </c>
      <c r="L289">
        <f t="shared" si="24"/>
        <v>21.395055179562021</v>
      </c>
      <c r="M289">
        <f t="shared" si="25"/>
        <v>2.8173916722518699</v>
      </c>
      <c r="N289">
        <v>-9.4903315796436001</v>
      </c>
      <c r="O289">
        <v>5.99944286228222</v>
      </c>
      <c r="P289">
        <v>10.13787402</v>
      </c>
      <c r="Q289">
        <v>-2.4462231120000002</v>
      </c>
      <c r="R289">
        <v>22.710355180000001</v>
      </c>
      <c r="S289">
        <f t="shared" si="26"/>
        <v>0</v>
      </c>
      <c r="T289">
        <v>19.953478276183802</v>
      </c>
      <c r="U289">
        <v>17.211605802901399</v>
      </c>
      <c r="V289">
        <v>22.689344672336201</v>
      </c>
      <c r="W289">
        <f t="shared" si="27"/>
        <v>2.7418724732824025</v>
      </c>
      <c r="X289">
        <v>-7.7184401801601803</v>
      </c>
      <c r="Y289">
        <v>-13.410705352676301</v>
      </c>
      <c r="Z289">
        <v>-2.04302151075537</v>
      </c>
      <c r="AA289">
        <f t="shared" si="28"/>
        <v>5.6922651725161204</v>
      </c>
      <c r="AJ289" s="23">
        <f>AVERAGE(D284:D289)</f>
        <v>1.2319005532222211</v>
      </c>
      <c r="AK289" s="23" cm="1">
        <f t="array" ref="AK289">1.96 / SQRT( SUM(1/E284:E289^2))</f>
        <v>3.291749478388188</v>
      </c>
      <c r="AL289" s="23">
        <f>AVERAGE(F284:F289)</f>
        <v>5.1590485839840108</v>
      </c>
      <c r="AM289" s="23" cm="1">
        <f t="array" ref="AM289">1.96 / SQRT( SUM(1/G284:G289^2))</f>
        <v>4.8006069955364632</v>
      </c>
      <c r="AN289" s="23">
        <f>AVERAGE(H284:H289)</f>
        <v>-11.728087350611121</v>
      </c>
      <c r="AO289" s="23" cm="1">
        <f t="array" ref="AO289">1.96 / SQRT( SUM(1/I284:I289^2))</f>
        <v>4.9730230213334217</v>
      </c>
      <c r="AP289" s="23">
        <f>AVERAGE(J284:J289)</f>
        <v>2.7657378273724418</v>
      </c>
      <c r="AQ289" s="23" cm="1">
        <f t="array" ref="AQ289">1.96 / SQRT( SUM(1/K284:K289^2))</f>
        <v>3.1790978989589371</v>
      </c>
      <c r="AR289" s="23">
        <f>AVERAGE(L284:L289)</f>
        <v>21.426488042453741</v>
      </c>
      <c r="AS289" s="23" cm="1">
        <f t="array" ref="AS289">1.96 / SQRT( SUM(1/M284:M289^2))</f>
        <v>2.0572126494472882</v>
      </c>
      <c r="AT289" s="23">
        <f>AVERAGE(N284:N289)</f>
        <v>-9.8409514160159883</v>
      </c>
      <c r="AU289" s="23" cm="1">
        <f t="array" ref="AU289">1.96 / SQRT( SUM(1/O284:O289^2))</f>
        <v>4.8006069955364632</v>
      </c>
      <c r="AV289" s="23">
        <f>AVERAGE(P284:P289)</f>
        <v>10.131666425166665</v>
      </c>
      <c r="AW289" s="23" t="e" cm="1">
        <f t="array" ref="AW289">1.96 / SQRT( SUM(1/S284:S289^2))</f>
        <v>#DIV/0!</v>
      </c>
      <c r="AX289" s="23">
        <f>AVERAGE(R284:R289)</f>
        <v>22.112723031666665</v>
      </c>
      <c r="AY289" s="23" cm="1">
        <f t="array" ref="AY289">1.96 / SQRT( SUM(1/W284:W289^2))</f>
        <v>2.1962127476306401</v>
      </c>
      <c r="AZ289" s="23">
        <f>AVERAGE(X284:X289)</f>
        <v>-7.0988855898089875</v>
      </c>
      <c r="BA289" s="23" cm="1">
        <f t="array" ref="BA289">1.96 / SQRT( SUM(1/AA284:AA289^2))</f>
        <v>4.1651364486301459</v>
      </c>
      <c r="BB289" s="23"/>
      <c r="BC289" s="23"/>
    </row>
    <row r="290" spans="1:55" x14ac:dyDescent="0.2">
      <c r="A290">
        <v>29</v>
      </c>
      <c r="B290" t="s">
        <v>26</v>
      </c>
      <c r="C290">
        <v>19294</v>
      </c>
      <c r="D290">
        <v>5.8183719800000002</v>
      </c>
      <c r="E290">
        <v>3.3373841778854199</v>
      </c>
      <c r="F290">
        <v>10.176823818134711</v>
      </c>
      <c r="G290">
        <v>6.3729668830355104</v>
      </c>
      <c r="H290">
        <v>-3.2242616416666698</v>
      </c>
      <c r="I290">
        <v>4.7588838908337197</v>
      </c>
      <c r="J290">
        <v>6.8196567007060596</v>
      </c>
      <c r="K290">
        <v>4.2748382715439099</v>
      </c>
      <c r="L290">
        <f t="shared" si="24"/>
        <v>19.758883890833719</v>
      </c>
      <c r="M290">
        <f t="shared" si="25"/>
        <v>6.8196567007060596</v>
      </c>
      <c r="N290">
        <v>-4.8231761818652901</v>
      </c>
      <c r="O290">
        <v>6.3729668830355104</v>
      </c>
      <c r="P290">
        <v>13.069927229999999</v>
      </c>
      <c r="Q290">
        <v>5.1735867930000001</v>
      </c>
      <c r="R290">
        <v>20.94547274</v>
      </c>
      <c r="S290">
        <f t="shared" si="26"/>
        <v>0</v>
      </c>
      <c r="T290">
        <v>19.9403531209107</v>
      </c>
      <c r="U290">
        <v>16.911455727863899</v>
      </c>
      <c r="V290">
        <v>22.989494747373701</v>
      </c>
      <c r="W290">
        <f t="shared" si="27"/>
        <v>3.0288973930468011</v>
      </c>
      <c r="X290">
        <v>-12.8657180954918</v>
      </c>
      <c r="Y290">
        <v>-17.402701350675301</v>
      </c>
      <c r="Z290">
        <v>-8.3161580790395195</v>
      </c>
      <c r="AA290">
        <f t="shared" si="28"/>
        <v>4.5369832551835003</v>
      </c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</row>
    <row r="291" spans="1:55" x14ac:dyDescent="0.2">
      <c r="A291">
        <v>29</v>
      </c>
      <c r="B291" t="s">
        <v>26</v>
      </c>
      <c r="C291">
        <v>22923.200000000001</v>
      </c>
      <c r="D291">
        <v>5.42556077066667</v>
      </c>
      <c r="E291">
        <v>4.3956343516988401</v>
      </c>
      <c r="F291">
        <v>11.956412883016521</v>
      </c>
      <c r="G291">
        <v>6.6643055798332398</v>
      </c>
      <c r="H291">
        <v>-6.7977312410000001</v>
      </c>
      <c r="I291">
        <v>6.5554740879772897</v>
      </c>
      <c r="J291">
        <v>8.1438916463310207</v>
      </c>
      <c r="K291">
        <v>4.5106841598982799</v>
      </c>
      <c r="L291">
        <f t="shared" si="24"/>
        <v>21.555474087977288</v>
      </c>
      <c r="M291">
        <f t="shared" si="25"/>
        <v>8.1438916463310207</v>
      </c>
      <c r="N291">
        <v>-3.0435871169834798</v>
      </c>
      <c r="O291">
        <v>6.6643055798332398</v>
      </c>
      <c r="P291">
        <v>13.06859034</v>
      </c>
      <c r="Q291">
        <v>5.1735867930000001</v>
      </c>
      <c r="R291">
        <v>20.973486739999998</v>
      </c>
      <c r="S291">
        <f t="shared" si="26"/>
        <v>0</v>
      </c>
      <c r="T291">
        <v>19.981695753959499</v>
      </c>
      <c r="U291">
        <v>16.9364682341171</v>
      </c>
      <c r="V291">
        <v>23.0145072536268</v>
      </c>
      <c r="W291">
        <f t="shared" si="27"/>
        <v>3.045227519842399</v>
      </c>
      <c r="X291">
        <v>-12.7394139559308</v>
      </c>
      <c r="Y291">
        <v>-17.288644322161101</v>
      </c>
      <c r="Z291">
        <v>-8.2021010505252594</v>
      </c>
      <c r="AA291">
        <f t="shared" si="28"/>
        <v>4.5492303662303009</v>
      </c>
    </row>
    <row r="292" spans="1:55" x14ac:dyDescent="0.2">
      <c r="A292">
        <v>29</v>
      </c>
      <c r="B292" t="s">
        <v>26</v>
      </c>
      <c r="C292">
        <v>22971.4</v>
      </c>
      <c r="D292">
        <v>3.6757433743333299</v>
      </c>
      <c r="E292">
        <v>3.6392873114842699</v>
      </c>
      <c r="F292">
        <v>11.24875473793993</v>
      </c>
      <c r="G292">
        <v>7.1394279510376801</v>
      </c>
      <c r="H292">
        <v>-9.1856849976666695</v>
      </c>
      <c r="I292">
        <v>6.8851713579904503</v>
      </c>
      <c r="J292">
        <v>8.1202313801621404</v>
      </c>
      <c r="K292">
        <v>4.8735275295602296</v>
      </c>
      <c r="L292">
        <f t="shared" si="24"/>
        <v>21.885171357990451</v>
      </c>
      <c r="M292">
        <f t="shared" si="25"/>
        <v>8.1202313801621404</v>
      </c>
      <c r="N292">
        <v>-3.75124526206007</v>
      </c>
      <c r="O292">
        <v>7.1394279510376801</v>
      </c>
      <c r="P292">
        <v>12.935781909999999</v>
      </c>
      <c r="Q292">
        <v>5.1735867930000001</v>
      </c>
      <c r="R292">
        <v>20.72136068</v>
      </c>
      <c r="S292">
        <f t="shared" si="26"/>
        <v>0</v>
      </c>
      <c r="T292">
        <v>19.9110166571378</v>
      </c>
      <c r="U292">
        <v>16.886443221610801</v>
      </c>
      <c r="V292">
        <v>22.939469734867401</v>
      </c>
      <c r="W292">
        <f t="shared" si="27"/>
        <v>3.0245734355269995</v>
      </c>
      <c r="X292">
        <v>-13.1501400665526</v>
      </c>
      <c r="Y292">
        <v>-17.6308154077038</v>
      </c>
      <c r="Z292">
        <v>-8.6583291645822893</v>
      </c>
      <c r="AA292">
        <f t="shared" si="28"/>
        <v>4.4806753411511995</v>
      </c>
      <c r="AJ292" s="31">
        <f>AVERAGE(D290:D292)</f>
        <v>4.9732253749999993</v>
      </c>
      <c r="AK292" s="31" cm="1">
        <f t="array" ref="AK292">1.96 / SQRT(SUM(1/E290:E292^2))</f>
        <v>4.207125270393365</v>
      </c>
      <c r="AL292" s="31">
        <f>AVERAGE(F290:F292)</f>
        <v>11.127330479697056</v>
      </c>
      <c r="AM292" s="31" cm="1">
        <f t="array" ref="AM292">1.96 / SQRT(SUM(1/G290:G292^2))</f>
        <v>7.5859436364094099</v>
      </c>
      <c r="AN292" s="31">
        <f>AVERAGE(H290:H292)</f>
        <v>-6.4025592934444466</v>
      </c>
      <c r="AO292" s="31" cm="1">
        <f t="array" ref="AO292">1.96 / SQRT(SUM(1/I290:I292^2))</f>
        <v>6.5877116544799383</v>
      </c>
      <c r="AP292" s="31">
        <f>AVERAGE(J290:J292)</f>
        <v>7.6945932423997405</v>
      </c>
      <c r="AQ292" s="31" cm="1">
        <f t="array" ref="AQ292">1.96 / SQRT(SUM(1/K290:K292^2))</f>
        <v>5.1300130728864666</v>
      </c>
      <c r="AR292" s="31">
        <f>AVERAGE(L290:L292)</f>
        <v>21.066509778933817</v>
      </c>
      <c r="AS292" s="31" cm="1">
        <f t="array" ref="AS292">1.96 / SQRT(SUM(1/M290:M292^2))</f>
        <v>8.6162990068337884</v>
      </c>
      <c r="AT292" s="31">
        <f>AVERAGE(N290:N292)</f>
        <v>-3.8726695203029471</v>
      </c>
      <c r="AU292" s="31" cm="1">
        <f t="array" ref="AU292">1.96 / SQRT(SUM(1/O290:O292^2))</f>
        <v>7.5859436364094099</v>
      </c>
      <c r="AV292" s="31">
        <f>AVERAGE(P290:P292)</f>
        <v>13.024766493333331</v>
      </c>
      <c r="AW292" s="31" t="e" cm="1">
        <f t="array" ref="AW292">1.96 / SQRT(SUM(1/S290:S292^2))</f>
        <v>#DIV/0!</v>
      </c>
      <c r="AX292" s="31">
        <f>AVERAGE(R290:R292)</f>
        <v>20.880106720000001</v>
      </c>
      <c r="AY292" s="31" cm="1">
        <f t="array" ref="AY292">1.96 / SQRT(SUM(1/W290:W292^2))</f>
        <v>3.4320046422464885</v>
      </c>
      <c r="AZ292" s="31">
        <f>AVERAGE(X290:X292)</f>
        <v>-12.918424039325068</v>
      </c>
      <c r="BA292" s="31" cm="1">
        <f t="array" ref="BA292">1.96 / SQRT(SUM(1/AA290:AA292^2))</f>
        <v>5.117123723847107</v>
      </c>
      <c r="BB292" s="31"/>
      <c r="BC292" s="31"/>
    </row>
    <row r="293" spans="1:55" x14ac:dyDescent="0.2">
      <c r="A293">
        <v>30</v>
      </c>
      <c r="B293" t="s">
        <v>27</v>
      </c>
      <c r="C293">
        <v>19302</v>
      </c>
      <c r="D293">
        <v>1.1431410959999999</v>
      </c>
      <c r="E293">
        <v>3.5458770478128998</v>
      </c>
      <c r="F293">
        <v>5.5125252835281593</v>
      </c>
      <c r="G293">
        <v>5.9987400648103302</v>
      </c>
      <c r="H293">
        <v>-9.6811811126666694</v>
      </c>
      <c r="I293">
        <v>5.9407877275807204</v>
      </c>
      <c r="J293">
        <v>3.25534590766773</v>
      </c>
      <c r="K293">
        <v>3.9726470250805401</v>
      </c>
      <c r="L293">
        <f t="shared" si="24"/>
        <v>20.940787727580719</v>
      </c>
      <c r="M293">
        <f t="shared" si="25"/>
        <v>3.25534590766773</v>
      </c>
      <c r="N293">
        <v>-9.4874747164718407</v>
      </c>
      <c r="O293">
        <v>5.9987400648103302</v>
      </c>
      <c r="P293">
        <v>9.9905671540000007</v>
      </c>
      <c r="Q293">
        <v>0.85942971499999998</v>
      </c>
      <c r="R293">
        <v>19.124562279999999</v>
      </c>
      <c r="S293">
        <f t="shared" si="26"/>
        <v>0</v>
      </c>
      <c r="T293">
        <v>22.781765995683202</v>
      </c>
      <c r="U293">
        <v>21.663831915957999</v>
      </c>
      <c r="V293">
        <v>23.889944972486202</v>
      </c>
      <c r="W293">
        <f t="shared" si="27"/>
        <v>1.1179340797252024</v>
      </c>
      <c r="X293">
        <v>2.87387922150881</v>
      </c>
      <c r="Y293">
        <v>1.15057528764383</v>
      </c>
      <c r="Z293">
        <v>4.5722861430715396</v>
      </c>
      <c r="AA293">
        <f t="shared" si="28"/>
        <v>1.72330393386498</v>
      </c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</row>
    <row r="294" spans="1:55" x14ac:dyDescent="0.2">
      <c r="A294">
        <v>30</v>
      </c>
      <c r="B294" t="s">
        <v>27</v>
      </c>
      <c r="C294">
        <v>20474</v>
      </c>
      <c r="D294">
        <v>-2.5573087626666702</v>
      </c>
      <c r="E294">
        <v>3.7811752875644999</v>
      </c>
      <c r="F294">
        <v>3.9608588291086004</v>
      </c>
      <c r="G294">
        <v>5.9995919324470703</v>
      </c>
      <c r="H294">
        <v>-16.059619031333298</v>
      </c>
      <c r="I294">
        <v>6.2690253942907104</v>
      </c>
      <c r="J294">
        <v>2.1494069853539899</v>
      </c>
      <c r="K294">
        <v>3.9734156876173201</v>
      </c>
      <c r="L294">
        <f t="shared" si="24"/>
        <v>21.269025394290711</v>
      </c>
      <c r="M294">
        <f t="shared" si="25"/>
        <v>2.1494069853539899</v>
      </c>
      <c r="N294">
        <v>-11.0391411708914</v>
      </c>
      <c r="O294">
        <v>5.9995919324470703</v>
      </c>
      <c r="P294">
        <v>9.7225281300000006</v>
      </c>
      <c r="Q294">
        <v>-9.3046523000000006E-2</v>
      </c>
      <c r="R294">
        <v>19.516758379999999</v>
      </c>
      <c r="S294">
        <f t="shared" si="26"/>
        <v>0</v>
      </c>
      <c r="T294">
        <v>22.443269118649798</v>
      </c>
      <c r="U294">
        <v>21.138569284642301</v>
      </c>
      <c r="V294">
        <v>23.739869934967501</v>
      </c>
      <c r="W294">
        <f t="shared" si="27"/>
        <v>1.3046998340074971</v>
      </c>
      <c r="X294">
        <v>4.5860120766783101</v>
      </c>
      <c r="Y294">
        <v>2.7093546773386699</v>
      </c>
      <c r="Z294">
        <v>6.4352176088044102</v>
      </c>
      <c r="AA294">
        <f t="shared" si="28"/>
        <v>1.8766573993396403</v>
      </c>
    </row>
    <row r="295" spans="1:55" x14ac:dyDescent="0.2">
      <c r="A295">
        <v>30</v>
      </c>
      <c r="B295" t="s">
        <v>27</v>
      </c>
      <c r="C295">
        <v>20955</v>
      </c>
      <c r="D295">
        <v>-5.6774278136666698</v>
      </c>
      <c r="E295">
        <v>2.9001320827485801</v>
      </c>
      <c r="F295">
        <v>4.1765886164446009</v>
      </c>
      <c r="G295">
        <v>5.9979677333888102</v>
      </c>
      <c r="H295">
        <v>-19.688373566666701</v>
      </c>
      <c r="I295">
        <v>4.3138669995775398</v>
      </c>
      <c r="J295">
        <v>2.18848445374628</v>
      </c>
      <c r="K295">
        <v>3.9721764731292502</v>
      </c>
      <c r="L295">
        <f t="shared" si="24"/>
        <v>19.313866999577542</v>
      </c>
      <c r="M295">
        <f t="shared" si="25"/>
        <v>2.18848445374628</v>
      </c>
      <c r="N295">
        <v>-10.823411383555399</v>
      </c>
      <c r="O295">
        <v>5.9979677333888102</v>
      </c>
      <c r="P295">
        <v>10.43113323</v>
      </c>
      <c r="Q295">
        <v>1.9799899949999999</v>
      </c>
      <c r="R295">
        <v>18.872436220000001</v>
      </c>
      <c r="S295">
        <f t="shared" si="26"/>
        <v>0</v>
      </c>
      <c r="T295">
        <v>22.642015985345601</v>
      </c>
      <c r="U295">
        <v>21.638819409704901</v>
      </c>
      <c r="V295">
        <v>23.6648324162081</v>
      </c>
      <c r="W295">
        <f t="shared" si="27"/>
        <v>1.0031965756407004</v>
      </c>
      <c r="X295">
        <v>4.1749106130236999</v>
      </c>
      <c r="Y295">
        <v>2.6713356678339202</v>
      </c>
      <c r="Z295">
        <v>5.6748374187093598</v>
      </c>
      <c r="AA295">
        <f t="shared" si="28"/>
        <v>1.5035749451897797</v>
      </c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</row>
    <row r="296" spans="1:55" x14ac:dyDescent="0.2">
      <c r="A296">
        <v>30</v>
      </c>
      <c r="B296" t="s">
        <v>27</v>
      </c>
      <c r="C296">
        <v>21038</v>
      </c>
      <c r="D296">
        <v>-5.5178638616666698</v>
      </c>
      <c r="E296">
        <v>2.5457759546404199</v>
      </c>
      <c r="F296">
        <v>3.2488154880612008</v>
      </c>
      <c r="G296">
        <v>5.9992759643121696</v>
      </c>
      <c r="H296">
        <v>-21.922775269999999</v>
      </c>
      <c r="I296">
        <v>4.15627435217921</v>
      </c>
      <c r="J296">
        <v>1.5604052305618299</v>
      </c>
      <c r="K296">
        <v>3.9732164571350101</v>
      </c>
      <c r="L296">
        <f t="shared" si="24"/>
        <v>19.15627435217921</v>
      </c>
      <c r="M296">
        <f t="shared" si="25"/>
        <v>1.5604052305618299</v>
      </c>
      <c r="N296">
        <v>-11.751184511938799</v>
      </c>
      <c r="O296">
        <v>5.9992759643121696</v>
      </c>
      <c r="P296">
        <v>8.7318174890000009</v>
      </c>
      <c r="Q296">
        <v>-1.3536768379999999</v>
      </c>
      <c r="R296">
        <v>18.844422210000001</v>
      </c>
      <c r="S296">
        <f t="shared" si="26"/>
        <v>0</v>
      </c>
      <c r="T296">
        <v>22.695601400123799</v>
      </c>
      <c r="U296">
        <v>21.263631815907999</v>
      </c>
      <c r="V296">
        <v>24.140070035017501</v>
      </c>
      <c r="W296">
        <f t="shared" si="27"/>
        <v>1.4319695842157998</v>
      </c>
      <c r="X296">
        <v>3.8325670911678502</v>
      </c>
      <c r="Y296">
        <v>1.6828414207103599</v>
      </c>
      <c r="Z296">
        <v>6.0170085042521304</v>
      </c>
      <c r="AA296">
        <f t="shared" si="28"/>
        <v>2.1497256704574905</v>
      </c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</row>
    <row r="297" spans="1:55" x14ac:dyDescent="0.2">
      <c r="A297">
        <v>30</v>
      </c>
      <c r="B297" t="s">
        <v>27</v>
      </c>
      <c r="C297">
        <v>22390</v>
      </c>
      <c r="D297">
        <v>-5.5178638616666698</v>
      </c>
      <c r="E297">
        <v>2.8324349709428298</v>
      </c>
      <c r="F297">
        <v>4.4381634705950006</v>
      </c>
      <c r="G297">
        <v>5.9985567850378203</v>
      </c>
      <c r="H297">
        <v>-21.922775269999999</v>
      </c>
      <c r="I297">
        <v>4.2626527007672896</v>
      </c>
      <c r="J297">
        <v>2.41750380434268</v>
      </c>
      <c r="K297">
        <v>3.9726668725981602</v>
      </c>
      <c r="L297">
        <f t="shared" si="24"/>
        <v>19.262652700767291</v>
      </c>
      <c r="M297">
        <f t="shared" si="25"/>
        <v>2.41750380434268</v>
      </c>
      <c r="N297">
        <v>-10.561836529404999</v>
      </c>
      <c r="O297">
        <v>5.9985567850378203</v>
      </c>
      <c r="P297">
        <v>9.3372634209999994</v>
      </c>
      <c r="Q297">
        <v>-0.17708854399999999</v>
      </c>
      <c r="R297">
        <v>18.844422210000001</v>
      </c>
      <c r="S297">
        <f t="shared" si="26"/>
        <v>0</v>
      </c>
      <c r="T297">
        <v>22.808766007338502</v>
      </c>
      <c r="U297">
        <v>21.663831915957999</v>
      </c>
      <c r="V297">
        <v>23.9649824912456</v>
      </c>
      <c r="W297">
        <f t="shared" si="27"/>
        <v>1.1449340913805024</v>
      </c>
      <c r="X297">
        <v>1.6025842530489001</v>
      </c>
      <c r="Y297">
        <v>-0.522261130565283</v>
      </c>
      <c r="Z297">
        <v>3.6978489244622401</v>
      </c>
      <c r="AA297">
        <f t="shared" si="28"/>
        <v>2.1248453836141832</v>
      </c>
      <c r="AJ297" s="31">
        <f>AVERAGE(D293:D297)</f>
        <v>-3.6254646407333362</v>
      </c>
      <c r="AK297" s="31" cm="1">
        <f t="array" ref="AK297">1.96 / SQRT( SUM(1/E293:E297^2))</f>
        <v>2.6493337723864845</v>
      </c>
      <c r="AL297" s="31">
        <f>AVERAGE(F293:F297)</f>
        <v>4.2673903375475124</v>
      </c>
      <c r="AM297" s="31" cm="1">
        <f t="array" ref="AM297">1.96 / SQRT( SUM(1/G293:G297^2))</f>
        <v>5.2582031910867162</v>
      </c>
      <c r="AN297" s="31">
        <f>AVERAGE(H293:H297)</f>
        <v>-17.854944850133336</v>
      </c>
      <c r="AO297" s="31" cm="1">
        <f t="array" ref="AO297">1.96 / SQRT( SUM(1/I293:I297^2))</f>
        <v>4.1745728458993066</v>
      </c>
      <c r="AP297" s="31">
        <f>AVERAGE(J293:J297)</f>
        <v>2.314229276334502</v>
      </c>
      <c r="AQ297" s="31" cm="1">
        <f t="array" ref="AQ297">1.96 / SQRT( SUM(1/K293:K297^2))</f>
        <v>3.4823341506131267</v>
      </c>
      <c r="AR297" s="31">
        <f>AVERAGE(L293:L297)</f>
        <v>19.988521434879097</v>
      </c>
      <c r="AS297" s="31" cm="1">
        <f t="array" ref="AS297">1.96 / SQRT( SUM(1/M293:M297^2))</f>
        <v>1.8675861430527396</v>
      </c>
      <c r="AT297" s="31">
        <f>AVERAGE(N293:N297)</f>
        <v>-10.732609662452488</v>
      </c>
      <c r="AU297" s="31" cm="1">
        <f t="array" ref="AU297">1.96 / SQRT( SUM(1/O293:O297^2))</f>
        <v>5.2582031910867162</v>
      </c>
      <c r="AV297" s="31">
        <f>AVERAGE(P293:P297)</f>
        <v>9.6426618848000007</v>
      </c>
      <c r="AW297" s="31" t="e" cm="1">
        <f t="array" ref="AW297">1.96 / SQRT( SUM(1/S293:S297^2))</f>
        <v>#DIV/0!</v>
      </c>
      <c r="AX297" s="31">
        <f>AVERAGE(R293:R297)</f>
        <v>19.040520260000001</v>
      </c>
      <c r="AY297" s="31" cm="1">
        <f t="array" ref="AY297">1.96 / SQRT( SUM(1/W293:W297^2))</f>
        <v>1.0284827800992224</v>
      </c>
      <c r="AZ297" s="31">
        <f>AVERAGE(X293:X297)</f>
        <v>3.413990651085514</v>
      </c>
      <c r="BA297" s="31" cm="1">
        <f t="array" ref="BA297">1.96 / SQRT( SUM(1/AA293:AA297^2))</f>
        <v>1.5998665684605133</v>
      </c>
      <c r="BB297" s="31"/>
      <c r="BC297" s="31"/>
    </row>
    <row r="298" spans="1:55" x14ac:dyDescent="0.2">
      <c r="A298">
        <v>31</v>
      </c>
      <c r="B298" t="s">
        <v>28</v>
      </c>
      <c r="C298">
        <v>22947</v>
      </c>
      <c r="D298">
        <v>-5.5178638616666698</v>
      </c>
      <c r="E298">
        <v>2.8324349709428298</v>
      </c>
      <c r="F298">
        <v>4.4381634705950006</v>
      </c>
      <c r="G298">
        <v>5.9985567850378203</v>
      </c>
      <c r="H298">
        <v>-21.922775269999999</v>
      </c>
      <c r="I298">
        <v>4.2626527007672896</v>
      </c>
      <c r="J298">
        <v>2.41750380434268</v>
      </c>
      <c r="K298">
        <v>3.9726668725981602</v>
      </c>
      <c r="L298">
        <f t="shared" si="24"/>
        <v>19.262652700767291</v>
      </c>
      <c r="M298">
        <f t="shared" si="25"/>
        <v>2.41750380434268</v>
      </c>
      <c r="N298">
        <v>-10.561836529404999</v>
      </c>
      <c r="O298">
        <v>5.9985567850378203</v>
      </c>
      <c r="P298">
        <v>9.3372634209999994</v>
      </c>
      <c r="Q298">
        <v>-0.17708854399999999</v>
      </c>
      <c r="R298">
        <v>18.844422210000001</v>
      </c>
      <c r="S298">
        <f t="shared" si="26"/>
        <v>0</v>
      </c>
      <c r="T298">
        <v>22.808766007338502</v>
      </c>
      <c r="U298">
        <v>21.663831915957999</v>
      </c>
      <c r="V298">
        <v>23.9649824912456</v>
      </c>
      <c r="W298">
        <f t="shared" si="27"/>
        <v>1.1449340913805024</v>
      </c>
      <c r="X298">
        <v>1.6025842530489001</v>
      </c>
      <c r="Y298">
        <v>-0.522261130565283</v>
      </c>
      <c r="Z298">
        <v>3.6978489244622401</v>
      </c>
      <c r="AA298">
        <f t="shared" si="28"/>
        <v>2.1248453836141832</v>
      </c>
      <c r="AJ298" s="31">
        <f t="shared" ref="AJ298:AV300" si="30">D298</f>
        <v>-5.5178638616666698</v>
      </c>
      <c r="AK298" s="31">
        <f t="shared" si="30"/>
        <v>2.8324349709428298</v>
      </c>
      <c r="AL298" s="31">
        <f t="shared" si="30"/>
        <v>4.4381634705950006</v>
      </c>
      <c r="AM298" s="31">
        <f t="shared" si="30"/>
        <v>5.9985567850378203</v>
      </c>
      <c r="AN298" s="31">
        <f t="shared" si="30"/>
        <v>-21.922775269999999</v>
      </c>
      <c r="AO298" s="31">
        <f t="shared" si="30"/>
        <v>4.2626527007672896</v>
      </c>
      <c r="AP298" s="31">
        <f t="shared" si="30"/>
        <v>2.41750380434268</v>
      </c>
      <c r="AQ298" s="31">
        <f t="shared" si="30"/>
        <v>3.9726668725981602</v>
      </c>
      <c r="AR298" s="31">
        <f t="shared" si="30"/>
        <v>19.262652700767291</v>
      </c>
      <c r="AS298" s="31">
        <f t="shared" si="30"/>
        <v>2.41750380434268</v>
      </c>
      <c r="AT298" s="31">
        <f t="shared" si="30"/>
        <v>-10.561836529404999</v>
      </c>
      <c r="AU298" s="31">
        <f t="shared" si="30"/>
        <v>5.9985567850378203</v>
      </c>
      <c r="AV298" s="31">
        <f t="shared" si="30"/>
        <v>9.3372634209999994</v>
      </c>
      <c r="AW298" s="31">
        <f>S298</f>
        <v>0</v>
      </c>
      <c r="AX298" s="31">
        <f>R298</f>
        <v>18.844422210000001</v>
      </c>
      <c r="AY298" s="31">
        <f t="shared" ref="AY298:AZ300" si="31">W298</f>
        <v>1.1449340913805024</v>
      </c>
      <c r="AZ298" s="31">
        <f t="shared" si="31"/>
        <v>1.6025842530489001</v>
      </c>
      <c r="BA298" s="31">
        <f>AA298</f>
        <v>2.1248453836141832</v>
      </c>
      <c r="BB298" s="31"/>
      <c r="BC298" s="31"/>
    </row>
    <row r="299" spans="1:55" x14ac:dyDescent="0.2">
      <c r="A299">
        <v>32</v>
      </c>
      <c r="B299" t="s">
        <v>29</v>
      </c>
      <c r="C299">
        <v>23984</v>
      </c>
      <c r="D299">
        <v>1.1431410959999999</v>
      </c>
      <c r="E299">
        <v>3.5458770478128998</v>
      </c>
      <c r="F299">
        <v>5.5125252835281593</v>
      </c>
      <c r="G299">
        <v>5.9987400648103302</v>
      </c>
      <c r="H299">
        <v>-9.6811811126666694</v>
      </c>
      <c r="I299">
        <v>5.9407877275807204</v>
      </c>
      <c r="J299">
        <v>3.25534590766773</v>
      </c>
      <c r="K299">
        <v>3.9726470250805401</v>
      </c>
      <c r="L299">
        <f t="shared" si="24"/>
        <v>20.940787727580719</v>
      </c>
      <c r="M299">
        <f t="shared" si="25"/>
        <v>3.25534590766773</v>
      </c>
      <c r="N299">
        <v>-9.4874747164718407</v>
      </c>
      <c r="O299">
        <v>5.9987400648103302</v>
      </c>
      <c r="P299">
        <v>9.9905671540000007</v>
      </c>
      <c r="Q299">
        <v>0.85942971499999998</v>
      </c>
      <c r="R299">
        <v>19.124562279999999</v>
      </c>
      <c r="S299">
        <f t="shared" si="26"/>
        <v>0</v>
      </c>
      <c r="T299">
        <v>22.781765995683202</v>
      </c>
      <c r="U299">
        <v>21.663831915957999</v>
      </c>
      <c r="V299">
        <v>23.889944972486202</v>
      </c>
      <c r="W299">
        <f t="shared" si="27"/>
        <v>1.1179340797252024</v>
      </c>
      <c r="X299">
        <v>2.87387922150881</v>
      </c>
      <c r="Y299">
        <v>1.15057528764383</v>
      </c>
      <c r="Z299">
        <v>4.5722861430715396</v>
      </c>
      <c r="AA299">
        <f t="shared" si="28"/>
        <v>1.72330393386498</v>
      </c>
      <c r="AJ299" s="23">
        <f t="shared" si="30"/>
        <v>1.1431410959999999</v>
      </c>
      <c r="AK299" s="23">
        <f t="shared" si="30"/>
        <v>3.5458770478128998</v>
      </c>
      <c r="AL299" s="23">
        <f t="shared" si="30"/>
        <v>5.5125252835281593</v>
      </c>
      <c r="AM299" s="23">
        <f t="shared" si="30"/>
        <v>5.9987400648103302</v>
      </c>
      <c r="AN299" s="23">
        <f t="shared" si="30"/>
        <v>-9.6811811126666694</v>
      </c>
      <c r="AO299" s="23">
        <f t="shared" si="30"/>
        <v>5.9407877275807204</v>
      </c>
      <c r="AP299" s="23">
        <f t="shared" si="30"/>
        <v>3.25534590766773</v>
      </c>
      <c r="AQ299" s="23">
        <f t="shared" si="30"/>
        <v>3.9726470250805401</v>
      </c>
      <c r="AR299" s="23">
        <f t="shared" si="30"/>
        <v>20.940787727580719</v>
      </c>
      <c r="AS299" s="23">
        <f t="shared" si="30"/>
        <v>3.25534590766773</v>
      </c>
      <c r="AT299" s="23">
        <f t="shared" si="30"/>
        <v>-9.4874747164718407</v>
      </c>
      <c r="AU299" s="23">
        <f t="shared" si="30"/>
        <v>5.9987400648103302</v>
      </c>
      <c r="AV299" s="23">
        <f t="shared" si="30"/>
        <v>9.9905671540000007</v>
      </c>
      <c r="AW299" s="23">
        <f>S299</f>
        <v>0</v>
      </c>
      <c r="AX299" s="23">
        <f>R299</f>
        <v>19.124562279999999</v>
      </c>
      <c r="AY299" s="23">
        <f t="shared" si="31"/>
        <v>1.1179340797252024</v>
      </c>
      <c r="AZ299" s="23">
        <f t="shared" si="31"/>
        <v>2.87387922150881</v>
      </c>
      <c r="BA299" s="23">
        <f>AA299</f>
        <v>1.72330393386498</v>
      </c>
      <c r="BB299" s="23"/>
      <c r="BC299" s="23"/>
    </row>
    <row r="300" spans="1:55" x14ac:dyDescent="0.2">
      <c r="A300">
        <v>33</v>
      </c>
      <c r="B300" t="s">
        <v>30</v>
      </c>
      <c r="C300">
        <v>22483</v>
      </c>
      <c r="D300">
        <v>-5.6774278136666698</v>
      </c>
      <c r="E300">
        <v>2.9001320827485801</v>
      </c>
      <c r="F300">
        <v>4.1765886164446009</v>
      </c>
      <c r="G300">
        <v>5.9979677333888102</v>
      </c>
      <c r="H300">
        <v>-19.688373566666701</v>
      </c>
      <c r="I300">
        <v>4.3138669995775398</v>
      </c>
      <c r="J300">
        <v>2.18848445374628</v>
      </c>
      <c r="K300">
        <v>3.9721764731292502</v>
      </c>
      <c r="L300">
        <f t="shared" si="24"/>
        <v>19.313866999577542</v>
      </c>
      <c r="M300">
        <f t="shared" si="25"/>
        <v>2.18848445374628</v>
      </c>
      <c r="N300">
        <v>-10.823411383555399</v>
      </c>
      <c r="O300">
        <v>5.9979677333888102</v>
      </c>
      <c r="P300">
        <v>10.43113323</v>
      </c>
      <c r="Q300">
        <v>1.9799899949999999</v>
      </c>
      <c r="R300">
        <v>18.872436220000001</v>
      </c>
      <c r="S300">
        <f t="shared" si="26"/>
        <v>0</v>
      </c>
      <c r="T300">
        <v>22.642015985345601</v>
      </c>
      <c r="U300">
        <v>21.638819409704901</v>
      </c>
      <c r="V300">
        <v>23.6648324162081</v>
      </c>
      <c r="W300">
        <f t="shared" si="27"/>
        <v>1.0031965756407004</v>
      </c>
      <c r="X300">
        <v>4.1749106130236999</v>
      </c>
      <c r="Y300">
        <v>2.6713356678339202</v>
      </c>
      <c r="Z300">
        <v>5.6748374187093598</v>
      </c>
      <c r="AA300">
        <f t="shared" si="28"/>
        <v>1.5035749451897797</v>
      </c>
      <c r="AJ300" s="31">
        <f t="shared" si="30"/>
        <v>-5.6774278136666698</v>
      </c>
      <c r="AK300" s="31">
        <f t="shared" si="30"/>
        <v>2.9001320827485801</v>
      </c>
      <c r="AL300" s="31">
        <f t="shared" si="30"/>
        <v>4.1765886164446009</v>
      </c>
      <c r="AM300" s="31">
        <f t="shared" si="30"/>
        <v>5.9979677333888102</v>
      </c>
      <c r="AN300" s="31">
        <f t="shared" si="30"/>
        <v>-19.688373566666701</v>
      </c>
      <c r="AO300" s="31">
        <f t="shared" si="30"/>
        <v>4.3138669995775398</v>
      </c>
      <c r="AP300" s="31">
        <f t="shared" si="30"/>
        <v>2.18848445374628</v>
      </c>
      <c r="AQ300" s="31">
        <f t="shared" si="30"/>
        <v>3.9721764731292502</v>
      </c>
      <c r="AR300" s="31">
        <f t="shared" si="30"/>
        <v>19.313866999577542</v>
      </c>
      <c r="AS300" s="31">
        <f t="shared" si="30"/>
        <v>2.18848445374628</v>
      </c>
      <c r="AT300" s="31">
        <f t="shared" si="30"/>
        <v>-10.823411383555399</v>
      </c>
      <c r="AU300" s="31">
        <f t="shared" si="30"/>
        <v>5.9979677333888102</v>
      </c>
      <c r="AV300" s="31">
        <f t="shared" si="30"/>
        <v>10.43113323</v>
      </c>
      <c r="AW300" s="31">
        <f>S300</f>
        <v>0</v>
      </c>
      <c r="AX300" s="31">
        <f>R300</f>
        <v>18.872436220000001</v>
      </c>
      <c r="AY300" s="31">
        <f t="shared" si="31"/>
        <v>1.0031965756407004</v>
      </c>
      <c r="AZ300" s="31">
        <f t="shared" si="31"/>
        <v>4.1749106130236999</v>
      </c>
      <c r="BA300" s="31">
        <f>AA300</f>
        <v>1.5035749451897797</v>
      </c>
      <c r="BB300" s="31"/>
      <c r="BC300" s="31"/>
    </row>
    <row r="301" spans="1:55" x14ac:dyDescent="0.2">
      <c r="A301">
        <v>34</v>
      </c>
      <c r="B301" t="s">
        <v>198</v>
      </c>
      <c r="C301">
        <v>19297</v>
      </c>
      <c r="D301">
        <v>3.1565231499999999</v>
      </c>
      <c r="E301">
        <v>2.6665251415069502</v>
      </c>
      <c r="F301">
        <v>6.0338507005045905</v>
      </c>
      <c r="G301">
        <v>5.9976649603482297</v>
      </c>
      <c r="H301">
        <v>-11.875008898999999</v>
      </c>
      <c r="I301">
        <v>5.1870647269145298</v>
      </c>
      <c r="J301">
        <v>3.22398998713973</v>
      </c>
      <c r="K301">
        <v>3.9718656581456799</v>
      </c>
      <c r="L301">
        <f t="shared" si="24"/>
        <v>20.187064726914528</v>
      </c>
      <c r="M301">
        <f t="shared" si="25"/>
        <v>3.22398998713973</v>
      </c>
      <c r="N301">
        <v>-8.9661492994954095</v>
      </c>
      <c r="O301">
        <v>5.9976649603482297</v>
      </c>
      <c r="P301">
        <v>13.09438587</v>
      </c>
      <c r="Q301">
        <v>3.1005502749999998</v>
      </c>
      <c r="R301">
        <v>23.07453727</v>
      </c>
      <c r="S301">
        <f t="shared" si="26"/>
        <v>0</v>
      </c>
      <c r="T301">
        <v>20.429552256532599</v>
      </c>
      <c r="U301">
        <v>19.062531265632799</v>
      </c>
      <c r="V301">
        <v>21.788894447223601</v>
      </c>
      <c r="W301">
        <f t="shared" si="27"/>
        <v>1.3670209908997997</v>
      </c>
      <c r="X301">
        <v>-7.38905275954333</v>
      </c>
      <c r="Y301">
        <v>-11.623811905953</v>
      </c>
      <c r="Z301">
        <v>-3.1455727863931999</v>
      </c>
      <c r="AA301">
        <f t="shared" si="28"/>
        <v>4.2347591464096697</v>
      </c>
    </row>
    <row r="302" spans="1:55" x14ac:dyDescent="0.2">
      <c r="A302">
        <v>34</v>
      </c>
      <c r="B302" t="s">
        <v>198</v>
      </c>
      <c r="C302">
        <v>19856</v>
      </c>
      <c r="D302">
        <v>7.096891877</v>
      </c>
      <c r="E302">
        <v>2.9971081027713402</v>
      </c>
      <c r="F302">
        <v>7.8692918631520703</v>
      </c>
      <c r="G302">
        <v>5.9978249266697299</v>
      </c>
      <c r="H302">
        <v>-4.3213337660000004</v>
      </c>
      <c r="I302">
        <v>3.48635056293312</v>
      </c>
      <c r="J302">
        <v>4.3183445245097198</v>
      </c>
      <c r="K302">
        <v>3.9721159320462802</v>
      </c>
      <c r="L302">
        <f t="shared" si="24"/>
        <v>18.486350562933119</v>
      </c>
      <c r="M302">
        <f t="shared" si="25"/>
        <v>4.3183445245097198</v>
      </c>
      <c r="N302">
        <v>-7.1307081368479297</v>
      </c>
      <c r="O302">
        <v>5.9978249266697299</v>
      </c>
      <c r="P302">
        <v>13.56087228</v>
      </c>
      <c r="Q302">
        <v>3.9689844920000001</v>
      </c>
      <c r="R302">
        <v>23.158579289999999</v>
      </c>
      <c r="S302">
        <f t="shared" si="26"/>
        <v>0</v>
      </c>
      <c r="T302">
        <v>21.296344830590598</v>
      </c>
      <c r="U302">
        <v>20.013006503251599</v>
      </c>
      <c r="V302">
        <v>22.5642821410705</v>
      </c>
      <c r="W302">
        <f t="shared" si="27"/>
        <v>1.2833383273389991</v>
      </c>
      <c r="X302">
        <v>-4.3707803579577202</v>
      </c>
      <c r="Y302">
        <v>-8.1640820410205102</v>
      </c>
      <c r="Z302">
        <v>-0.59829914957478503</v>
      </c>
      <c r="AA302">
        <f t="shared" si="28"/>
        <v>3.7933016830627899</v>
      </c>
    </row>
    <row r="303" spans="1:55" x14ac:dyDescent="0.2">
      <c r="A303">
        <v>34</v>
      </c>
      <c r="B303" t="s">
        <v>198</v>
      </c>
      <c r="C303">
        <v>20415</v>
      </c>
      <c r="D303">
        <v>7.3404331569999997</v>
      </c>
      <c r="E303">
        <v>2.4643532577878502</v>
      </c>
      <c r="F303">
        <v>7.2945506201687902</v>
      </c>
      <c r="G303">
        <v>5.9987550276394801</v>
      </c>
      <c r="H303">
        <v>-2.9009390673333302</v>
      </c>
      <c r="I303">
        <v>3.1860863439321201</v>
      </c>
      <c r="J303">
        <v>4.1906167886233696</v>
      </c>
      <c r="K303">
        <v>3.9728212959315399</v>
      </c>
      <c r="L303">
        <f t="shared" si="24"/>
        <v>18.186086343932121</v>
      </c>
      <c r="M303">
        <f t="shared" si="25"/>
        <v>4.1906167886233696</v>
      </c>
      <c r="N303">
        <v>-7.7054493798312098</v>
      </c>
      <c r="O303">
        <v>5.9987550276394801</v>
      </c>
      <c r="P303">
        <v>13.68025958</v>
      </c>
      <c r="Q303">
        <v>3.772886443</v>
      </c>
      <c r="R303">
        <v>23.578789390000001</v>
      </c>
      <c r="S303">
        <f t="shared" si="26"/>
        <v>0</v>
      </c>
      <c r="T303">
        <v>22.676840612533201</v>
      </c>
      <c r="U303">
        <v>21.663831915957999</v>
      </c>
      <c r="V303">
        <v>23.689844922461202</v>
      </c>
      <c r="W303">
        <f t="shared" si="27"/>
        <v>1.0130086965752021</v>
      </c>
      <c r="X303">
        <v>1.9005766459036399</v>
      </c>
      <c r="Y303">
        <v>-0.10405202601300099</v>
      </c>
      <c r="Z303">
        <v>3.8879439719860001</v>
      </c>
      <c r="AA303">
        <f t="shared" si="28"/>
        <v>2.0046286719166408</v>
      </c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</row>
    <row r="304" spans="1:55" x14ac:dyDescent="0.2">
      <c r="A304">
        <v>34</v>
      </c>
      <c r="B304" t="s">
        <v>198</v>
      </c>
      <c r="C304">
        <v>20799</v>
      </c>
      <c r="D304">
        <v>5.6937150030000003</v>
      </c>
      <c r="E304">
        <v>3.21449964794036</v>
      </c>
      <c r="F304">
        <v>6.7408314013395607</v>
      </c>
      <c r="G304">
        <v>5.9982036652453798</v>
      </c>
      <c r="H304">
        <v>-4.2225759030000001</v>
      </c>
      <c r="I304">
        <v>4.9906801942020502</v>
      </c>
      <c r="J304">
        <v>3.6847377956557401</v>
      </c>
      <c r="K304">
        <v>3.9722023393756598</v>
      </c>
      <c r="L304">
        <f t="shared" si="24"/>
        <v>19.990680194202049</v>
      </c>
      <c r="M304">
        <f t="shared" si="25"/>
        <v>3.6847377956557401</v>
      </c>
      <c r="N304">
        <v>-8.2591685986604393</v>
      </c>
      <c r="O304">
        <v>5.9982036652453798</v>
      </c>
      <c r="P304">
        <v>12.633033060000001</v>
      </c>
      <c r="Q304">
        <v>2.8204102049999999</v>
      </c>
      <c r="R304">
        <v>22.458229110000001</v>
      </c>
      <c r="S304">
        <f t="shared" si="26"/>
        <v>0</v>
      </c>
      <c r="T304">
        <v>21.334653325135399</v>
      </c>
      <c r="U304">
        <v>19.187593796898401</v>
      </c>
      <c r="V304">
        <v>23.4647323661831</v>
      </c>
      <c r="W304">
        <f t="shared" si="27"/>
        <v>2.1470595282369977</v>
      </c>
      <c r="X304">
        <v>-6.2496214495184201</v>
      </c>
      <c r="Y304">
        <v>-10.521260630315201</v>
      </c>
      <c r="Z304">
        <v>-2.0050025012506199</v>
      </c>
      <c r="AA304">
        <f t="shared" si="28"/>
        <v>4.2716391807967806</v>
      </c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</row>
    <row r="305" spans="1:55" x14ac:dyDescent="0.2">
      <c r="A305">
        <v>34</v>
      </c>
      <c r="B305" t="s">
        <v>198</v>
      </c>
      <c r="C305">
        <v>21148</v>
      </c>
      <c r="D305">
        <v>5.1168140510000004</v>
      </c>
      <c r="E305">
        <v>2.60525063576226</v>
      </c>
      <c r="F305">
        <v>7.3552203283997803</v>
      </c>
      <c r="G305">
        <v>5.9979073018976399</v>
      </c>
      <c r="H305">
        <v>-6.8429874169999998</v>
      </c>
      <c r="I305">
        <v>4.1181578412925104</v>
      </c>
      <c r="J305">
        <v>4.3287705406941397</v>
      </c>
      <c r="K305">
        <v>3.9719532787307901</v>
      </c>
      <c r="L305">
        <f t="shared" si="24"/>
        <v>19.118157841292511</v>
      </c>
      <c r="M305">
        <f t="shared" si="25"/>
        <v>4.3287705406941397</v>
      </c>
      <c r="N305">
        <v>-7.6447796716002197</v>
      </c>
      <c r="O305">
        <v>5.9979073018976399</v>
      </c>
      <c r="P305">
        <v>12.72516811</v>
      </c>
      <c r="Q305">
        <v>3.6048024010000002</v>
      </c>
      <c r="R305">
        <v>21.869934969999999</v>
      </c>
      <c r="S305">
        <f t="shared" si="26"/>
        <v>0</v>
      </c>
      <c r="T305">
        <v>23.0925979469311</v>
      </c>
      <c r="U305">
        <v>21.888944472236101</v>
      </c>
      <c r="V305">
        <v>24.290145072536301</v>
      </c>
      <c r="W305">
        <f t="shared" si="27"/>
        <v>1.2036534746949989</v>
      </c>
      <c r="X305">
        <v>-2.1570766859036601</v>
      </c>
      <c r="Y305">
        <v>-4.4762381190595297</v>
      </c>
      <c r="Z305">
        <v>0.16208104052026301</v>
      </c>
      <c r="AA305">
        <f t="shared" si="28"/>
        <v>2.3191614331558696</v>
      </c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</row>
    <row r="306" spans="1:55" x14ac:dyDescent="0.2">
      <c r="A306">
        <v>34</v>
      </c>
      <c r="B306" t="s">
        <v>198</v>
      </c>
      <c r="C306">
        <v>21221</v>
      </c>
      <c r="D306">
        <v>1.7511378493333301</v>
      </c>
      <c r="E306">
        <v>2.8580492059110698</v>
      </c>
      <c r="F306">
        <v>4.6854363003570008</v>
      </c>
      <c r="G306">
        <v>5.9980673495182497</v>
      </c>
      <c r="H306">
        <v>-15.443212190000001</v>
      </c>
      <c r="I306">
        <v>6.27639891004132</v>
      </c>
      <c r="J306">
        <v>2.4171749174538602</v>
      </c>
      <c r="K306">
        <v>3.9721247554174002</v>
      </c>
      <c r="L306">
        <f t="shared" si="24"/>
        <v>21.276398910041319</v>
      </c>
      <c r="M306">
        <f t="shared" si="25"/>
        <v>2.4171749174538602</v>
      </c>
      <c r="N306">
        <v>-10.314563699642999</v>
      </c>
      <c r="O306">
        <v>5.9980673495182497</v>
      </c>
      <c r="P306">
        <v>12.789319730000001</v>
      </c>
      <c r="Q306">
        <v>3.3526763380000002</v>
      </c>
      <c r="R306">
        <v>22.234117059999999</v>
      </c>
      <c r="S306">
        <f t="shared" si="26"/>
        <v>0</v>
      </c>
      <c r="T306">
        <v>20.443801645674299</v>
      </c>
      <c r="U306">
        <v>18.662331165582799</v>
      </c>
      <c r="V306">
        <v>22.214107053526799</v>
      </c>
      <c r="W306">
        <f t="shared" si="27"/>
        <v>1.7814704800914996</v>
      </c>
      <c r="X306">
        <v>-11.846626542988799</v>
      </c>
      <c r="Y306">
        <v>-16.5662831415708</v>
      </c>
      <c r="Z306">
        <v>-7.1375687843921902</v>
      </c>
      <c r="AA306">
        <f t="shared" si="28"/>
        <v>4.7196565985820005</v>
      </c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</row>
    <row r="307" spans="1:55" x14ac:dyDescent="0.2">
      <c r="A307">
        <v>34</v>
      </c>
      <c r="B307" t="s">
        <v>198</v>
      </c>
      <c r="C307">
        <v>21497</v>
      </c>
      <c r="D307">
        <v>7.0745212249999998</v>
      </c>
      <c r="E307">
        <v>2.0803620825770102</v>
      </c>
      <c r="F307">
        <v>9.5014803255484708</v>
      </c>
      <c r="G307">
        <v>6.0628973941468498</v>
      </c>
      <c r="H307">
        <v>-3.6182085676666702</v>
      </c>
      <c r="I307">
        <v>2.9453490876734998</v>
      </c>
      <c r="J307">
        <v>5.4841052163464497</v>
      </c>
      <c r="K307">
        <v>4.02682685144904</v>
      </c>
      <c r="L307">
        <f t="shared" si="24"/>
        <v>17.945349087673499</v>
      </c>
      <c r="M307">
        <f t="shared" si="25"/>
        <v>5.4841052163464497</v>
      </c>
      <c r="N307">
        <v>-5.4985196744515301</v>
      </c>
      <c r="O307">
        <v>6.0628973941468498</v>
      </c>
      <c r="P307">
        <v>13.141706770000001</v>
      </c>
      <c r="Q307">
        <v>4.4172086039999998</v>
      </c>
      <c r="R307">
        <v>21.841920959999999</v>
      </c>
      <c r="S307">
        <f t="shared" si="26"/>
        <v>0</v>
      </c>
      <c r="T307">
        <v>22.5266361384916</v>
      </c>
      <c r="U307">
        <v>21.6138069034517</v>
      </c>
      <c r="V307">
        <v>23.439719859930001</v>
      </c>
      <c r="W307">
        <f t="shared" si="27"/>
        <v>0.91282923503990077</v>
      </c>
      <c r="X307">
        <v>-1.72361921206445</v>
      </c>
      <c r="Y307">
        <v>-3.8299149574787399</v>
      </c>
      <c r="Z307">
        <v>0.39019509754877602</v>
      </c>
      <c r="AA307">
        <f t="shared" si="28"/>
        <v>2.1062957454142897</v>
      </c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</row>
    <row r="308" spans="1:55" x14ac:dyDescent="0.2">
      <c r="A308">
        <v>34</v>
      </c>
      <c r="B308" t="s">
        <v>198</v>
      </c>
      <c r="C308">
        <v>21846</v>
      </c>
      <c r="D308">
        <v>3.3396813376666699</v>
      </c>
      <c r="E308">
        <v>2.8612493015730598</v>
      </c>
      <c r="F308">
        <v>7.9014076624884</v>
      </c>
      <c r="G308">
        <v>6.1157202375495601</v>
      </c>
      <c r="H308">
        <v>-8.7692948170000005</v>
      </c>
      <c r="I308">
        <v>5.7035463233288199</v>
      </c>
      <c r="J308">
        <v>5.1063097117378096</v>
      </c>
      <c r="K308">
        <v>4.0657909099683298</v>
      </c>
      <c r="L308">
        <f t="shared" si="24"/>
        <v>20.703546323328819</v>
      </c>
      <c r="M308">
        <f t="shared" si="25"/>
        <v>5.1063097117378096</v>
      </c>
      <c r="N308">
        <v>-7.0985923375116</v>
      </c>
      <c r="O308">
        <v>6.1157202375495601</v>
      </c>
      <c r="P308">
        <v>12.429322989999999</v>
      </c>
      <c r="Q308">
        <v>2.7083541769999999</v>
      </c>
      <c r="R308">
        <v>22.17808904</v>
      </c>
      <c r="S308">
        <f t="shared" si="26"/>
        <v>0</v>
      </c>
      <c r="T308">
        <v>22.402658797526001</v>
      </c>
      <c r="U308">
        <v>19.662831415707899</v>
      </c>
      <c r="V308">
        <v>25.140570285142601</v>
      </c>
      <c r="W308">
        <f t="shared" si="27"/>
        <v>2.7398273818181025</v>
      </c>
      <c r="X308">
        <v>-8.2768177750645506</v>
      </c>
      <c r="Y308">
        <v>-14.0570285142571</v>
      </c>
      <c r="Z308">
        <v>-2.4612306153076502</v>
      </c>
      <c r="AA308">
        <f t="shared" si="28"/>
        <v>5.7802107391925492</v>
      </c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</row>
    <row r="309" spans="1:55" x14ac:dyDescent="0.2">
      <c r="A309">
        <v>34</v>
      </c>
      <c r="B309" t="s">
        <v>198</v>
      </c>
      <c r="C309">
        <v>21872</v>
      </c>
      <c r="D309">
        <v>1.782524553</v>
      </c>
      <c r="E309">
        <v>3.6109554018272099</v>
      </c>
      <c r="F309">
        <v>5.0785105951232108</v>
      </c>
      <c r="G309">
        <v>5.99878857872433</v>
      </c>
      <c r="H309">
        <v>-12.356842476000001</v>
      </c>
      <c r="I309">
        <v>6.9882328461593604</v>
      </c>
      <c r="J309">
        <v>2.8931481638636498</v>
      </c>
      <c r="K309">
        <v>3.9726935575440301</v>
      </c>
      <c r="L309">
        <f t="shared" si="24"/>
        <v>21.988232846159359</v>
      </c>
      <c r="M309">
        <f t="shared" si="25"/>
        <v>2.8931481638636498</v>
      </c>
      <c r="N309">
        <v>-9.9214894048767892</v>
      </c>
      <c r="O309">
        <v>5.99878857872433</v>
      </c>
      <c r="P309">
        <v>13.398449019999999</v>
      </c>
      <c r="Q309">
        <v>5.3136568280000001</v>
      </c>
      <c r="R309">
        <v>21.505752879999999</v>
      </c>
      <c r="S309">
        <f t="shared" si="26"/>
        <v>0</v>
      </c>
      <c r="T309">
        <v>22.6451035598134</v>
      </c>
      <c r="U309">
        <v>20.4132066033016</v>
      </c>
      <c r="V309">
        <v>24.890445222611302</v>
      </c>
      <c r="W309">
        <f t="shared" si="27"/>
        <v>2.2318969565118003</v>
      </c>
      <c r="X309">
        <v>-10.4246615026578</v>
      </c>
      <c r="Y309">
        <v>-15.045522761380701</v>
      </c>
      <c r="Z309">
        <v>-5.7688844422211103</v>
      </c>
      <c r="AA309">
        <f t="shared" si="28"/>
        <v>4.6208612587229005</v>
      </c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</row>
    <row r="310" spans="1:55" x14ac:dyDescent="0.2">
      <c r="A310">
        <v>34</v>
      </c>
      <c r="B310" t="s">
        <v>198</v>
      </c>
      <c r="C310">
        <v>22196</v>
      </c>
      <c r="D310">
        <v>2.3374462643333298</v>
      </c>
      <c r="E310">
        <v>3.8480857808199902</v>
      </c>
      <c r="F310">
        <v>7.2101373361862002</v>
      </c>
      <c r="G310">
        <v>6.0881484438189402</v>
      </c>
      <c r="H310">
        <v>-10.409892956</v>
      </c>
      <c r="I310">
        <v>5.4072222219660899</v>
      </c>
      <c r="J310">
        <v>4.59147852784091</v>
      </c>
      <c r="K310">
        <v>4.0415085711551999</v>
      </c>
      <c r="L310">
        <f t="shared" si="24"/>
        <v>20.407222221966091</v>
      </c>
      <c r="M310">
        <f t="shared" si="25"/>
        <v>4.59147852784091</v>
      </c>
      <c r="N310">
        <v>-7.7898626638137998</v>
      </c>
      <c r="O310">
        <v>6.0881484438189402</v>
      </c>
      <c r="P310">
        <v>12.51976711</v>
      </c>
      <c r="Q310">
        <v>1.895947974</v>
      </c>
      <c r="R310">
        <v>23.130565279999999</v>
      </c>
      <c r="S310">
        <f t="shared" si="26"/>
        <v>0</v>
      </c>
      <c r="T310">
        <v>22.4540330700273</v>
      </c>
      <c r="U310">
        <v>20.288144072036001</v>
      </c>
      <c r="V310">
        <v>24.6153076538269</v>
      </c>
      <c r="W310">
        <f t="shared" si="27"/>
        <v>2.1658889979912992</v>
      </c>
      <c r="X310">
        <v>-4.5931383655726599</v>
      </c>
      <c r="Y310">
        <v>-9.7228614307153496</v>
      </c>
      <c r="Z310">
        <v>0.54227113556778805</v>
      </c>
      <c r="AA310">
        <f t="shared" si="28"/>
        <v>5.1297230651426897</v>
      </c>
      <c r="AJ310" s="23">
        <f>AVERAGE(D301:D310)</f>
        <v>4.4689688467333335</v>
      </c>
      <c r="AK310" s="23" cm="1">
        <f t="array" ref="AK310">1.96 / SQRT( SUM(1/E301:E310^2))</f>
        <v>1.7320104024240353</v>
      </c>
      <c r="AL310" s="23">
        <f>AVERAGE(F301:F310)</f>
        <v>6.9670717133268081</v>
      </c>
      <c r="AM310" s="23" cm="1">
        <f t="array" ref="AM310">1.96 / SQRT( SUM(1/G301:G310^2))</f>
        <v>3.7342948627688757</v>
      </c>
      <c r="AN310" s="23">
        <f>AVERAGE(H301:H310)</f>
        <v>-8.0760296059000005</v>
      </c>
      <c r="AO310" s="23" cm="1">
        <f t="array" ref="AO310">1.96 / SQRT( SUM(1/I301:I310^2))</f>
        <v>2.6594943508557751</v>
      </c>
      <c r="AP310" s="23">
        <f>AVERAGE(J301:J310)</f>
        <v>4.0238676173865375</v>
      </c>
      <c r="AQ310" s="23" cm="1">
        <f t="array" ref="AQ310">1.96 / SQRT( SUM(1/K301:K310^2))</f>
        <v>2.475229563740093</v>
      </c>
      <c r="AR310" s="23">
        <f>AVERAGE(L301:L310)</f>
        <v>19.828908905844344</v>
      </c>
      <c r="AS310" s="23" cm="1">
        <f t="array" ref="AS310">1.96 / SQRT( SUM(1/M301:M310^2))</f>
        <v>2.273154053580527</v>
      </c>
      <c r="AT310" s="23">
        <f>AVERAGE(N301:N310)</f>
        <v>-8.0329282866731919</v>
      </c>
      <c r="AU310" s="23" cm="1">
        <f t="array" ref="AU310">1.96 / SQRT( SUM(1/O301:O310^2))</f>
        <v>3.7342948627688757</v>
      </c>
      <c r="AV310" s="23">
        <f>AVERAGE(P301:P310)</f>
        <v>12.997228452000002</v>
      </c>
      <c r="AW310" s="23" t="e" cm="1">
        <f t="array" ref="AW310">1.96 / SQRT( SUM(1/S301:S310^2))</f>
        <v>#DIV/0!</v>
      </c>
      <c r="AX310" s="23">
        <f>AVERAGE(R301:R310)</f>
        <v>22.503051525</v>
      </c>
      <c r="AY310" s="23" cm="1">
        <f t="array" ref="AY310">1.96 / SQRT( SUM(1/W301:W310^2))</f>
        <v>0.86907228811773751</v>
      </c>
      <c r="AZ310" s="23">
        <f>AVERAGE(X301:X310)</f>
        <v>-5.5130818005367743</v>
      </c>
      <c r="BA310" s="23" cm="1">
        <f t="array" ref="BA310">1.96 / SQRT( SUM(1/AA301:AA310^2))</f>
        <v>1.9600997567607852</v>
      </c>
      <c r="BB310" s="23"/>
      <c r="BC310" s="23"/>
    </row>
    <row r="311" spans="1:55" x14ac:dyDescent="0.2">
      <c r="A311">
        <v>35</v>
      </c>
      <c r="B311" t="s">
        <v>32</v>
      </c>
      <c r="C311">
        <v>22545</v>
      </c>
      <c r="D311">
        <v>5.2363270163333304</v>
      </c>
      <c r="E311">
        <v>3.8564186466295198</v>
      </c>
      <c r="F311">
        <v>2.2639531583490005</v>
      </c>
      <c r="G311">
        <v>6.0030801623444301</v>
      </c>
      <c r="H311">
        <v>-5.6143337090000003</v>
      </c>
      <c r="I311">
        <v>4.9916486497326398</v>
      </c>
      <c r="J311">
        <v>0.52940908786126095</v>
      </c>
      <c r="K311">
        <v>3.97570421212074</v>
      </c>
      <c r="L311">
        <f t="shared" si="24"/>
        <v>19.991648649732639</v>
      </c>
      <c r="M311">
        <f t="shared" si="25"/>
        <v>0.52940908786126095</v>
      </c>
      <c r="N311">
        <v>-12.736046841651</v>
      </c>
      <c r="O311">
        <v>6.0030801623444301</v>
      </c>
      <c r="P311">
        <v>3.1731793709999998</v>
      </c>
      <c r="Q311">
        <v>-14.91245623</v>
      </c>
      <c r="R311">
        <v>21.08554277</v>
      </c>
      <c r="S311">
        <f t="shared" si="26"/>
        <v>0</v>
      </c>
      <c r="T311">
        <v>18.2087343033464</v>
      </c>
      <c r="U311">
        <v>12.784392196098</v>
      </c>
      <c r="V311">
        <v>23.589794897448702</v>
      </c>
      <c r="W311">
        <f t="shared" si="27"/>
        <v>5.4243421072483997</v>
      </c>
      <c r="X311">
        <v>-7.15485839754888</v>
      </c>
      <c r="Y311">
        <v>-14.361180590295101</v>
      </c>
      <c r="Z311">
        <v>0.20010005002501399</v>
      </c>
      <c r="AA311">
        <f t="shared" si="28"/>
        <v>7.2063221927462209</v>
      </c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</row>
    <row r="312" spans="1:55" x14ac:dyDescent="0.2">
      <c r="A312">
        <v>35</v>
      </c>
      <c r="B312" t="s">
        <v>32</v>
      </c>
      <c r="C312">
        <v>22894</v>
      </c>
      <c r="D312">
        <v>3.8577166193333299</v>
      </c>
      <c r="E312">
        <v>4.5353234380884997</v>
      </c>
      <c r="F312">
        <v>7.5161101756835702</v>
      </c>
      <c r="G312">
        <v>5.9985580074670501</v>
      </c>
      <c r="H312">
        <v>-7.975273584</v>
      </c>
      <c r="I312">
        <v>6.8790065043276103</v>
      </c>
      <c r="J312">
        <v>4.2775949089061598</v>
      </c>
      <c r="K312">
        <v>3.9726597601014402</v>
      </c>
      <c r="L312">
        <f t="shared" si="24"/>
        <v>21.879006504327609</v>
      </c>
      <c r="M312">
        <f t="shared" si="25"/>
        <v>4.2775949089061598</v>
      </c>
      <c r="N312">
        <v>-7.4838898243164298</v>
      </c>
      <c r="O312">
        <v>5.9985580074670501</v>
      </c>
      <c r="P312">
        <v>11.40051721</v>
      </c>
      <c r="Q312">
        <v>1.7558779390000001</v>
      </c>
      <c r="R312">
        <v>21.05752876</v>
      </c>
      <c r="S312">
        <f t="shared" si="26"/>
        <v>0</v>
      </c>
      <c r="T312">
        <v>20.8509189970924</v>
      </c>
      <c r="U312">
        <v>18.612306153076499</v>
      </c>
      <c r="V312">
        <v>23.064532266133099</v>
      </c>
      <c r="W312">
        <f t="shared" si="27"/>
        <v>2.2386128440159005</v>
      </c>
      <c r="X312">
        <v>-6.0091094671371703</v>
      </c>
      <c r="Y312">
        <v>-11.2816408204102</v>
      </c>
      <c r="Z312">
        <v>-0.71235617808903795</v>
      </c>
      <c r="AA312">
        <f t="shared" si="28"/>
        <v>5.2725313532730294</v>
      </c>
      <c r="AJ312" s="31">
        <f>AVERAGE(D311:D312)</f>
        <v>4.5470218178333299</v>
      </c>
      <c r="AK312" s="31" cm="1">
        <f t="array" ref="AK312">1.96 / SQRT( SUM(1/E311:E312^2))</f>
        <v>5.7583063951235518</v>
      </c>
      <c r="AL312" s="31">
        <f>AVERAGE(F311:F312)</f>
        <v>4.8900316670162853</v>
      </c>
      <c r="AM312" s="31" cm="1">
        <f t="array" ref="AM312">1.96 / SQRT( SUM(1/G311:G312^2))</f>
        <v>8.3167091693776243</v>
      </c>
      <c r="AN312" s="31">
        <f>AVERAGE(H311:H312)</f>
        <v>-6.7948036465000001</v>
      </c>
      <c r="AO312" s="31" cm="1">
        <f t="array" ref="AO312">1.96 / SQRT( SUM(1/I311:I312^2))</f>
        <v>7.9185395027575716</v>
      </c>
      <c r="AP312" s="31">
        <f>AVERAGE(J311:J312)</f>
        <v>2.4035019983837103</v>
      </c>
      <c r="AQ312" s="31" cm="1">
        <f t="array" ref="AQ312">1.96 / SQRT( SUM(1/K311:K312^2))</f>
        <v>5.5079340107030061</v>
      </c>
      <c r="AR312" s="31">
        <f>AVERAGE(L311:L312)</f>
        <v>20.935327577030122</v>
      </c>
      <c r="AS312" s="31" cm="1">
        <f t="array" ref="AS312">1.96 / SQRT( SUM(1/M311:M312^2))</f>
        <v>1.0297849985363969</v>
      </c>
      <c r="AT312" s="31">
        <f>AVERAGE(N311:N312)</f>
        <v>-10.109968332983716</v>
      </c>
      <c r="AU312" s="31" cm="1">
        <f t="array" ref="AU312">1.96 / SQRT( SUM(1/O311:O312^2))</f>
        <v>8.3167091693776243</v>
      </c>
      <c r="AV312" s="31">
        <f>AVERAGE(P311:P312)</f>
        <v>7.2868482905</v>
      </c>
      <c r="AW312" s="31" t="e" cm="1">
        <f t="array" ref="AW312">1.96 / SQRT( SUM(1/S311:S312^2))</f>
        <v>#DIV/0!</v>
      </c>
      <c r="AX312" s="31">
        <f>AVERAGE(R311:R312)</f>
        <v>21.071535765</v>
      </c>
      <c r="AY312" s="31" cm="1">
        <f t="array" ref="AY312">1.96 / SQRT( SUM(1/W311:W312^2))</f>
        <v>4.0558593015350501</v>
      </c>
      <c r="AZ312" s="31">
        <f>AVERAGE(X311:X312)</f>
        <v>-6.5819839323430251</v>
      </c>
      <c r="BA312" s="31" cm="1">
        <f t="array" ref="BA312">1.96 / SQRT( SUM(1/AA311:AA312^2))</f>
        <v>8.3401953034063574</v>
      </c>
      <c r="BB312" s="31"/>
      <c r="BC312" s="31"/>
    </row>
    <row r="313" spans="1:55" x14ac:dyDescent="0.2">
      <c r="A313">
        <v>36</v>
      </c>
      <c r="B313" t="s">
        <v>33</v>
      </c>
      <c r="C313">
        <v>19118</v>
      </c>
      <c r="D313">
        <v>-3.4823962266666699</v>
      </c>
      <c r="E313">
        <v>4.4890000908274201</v>
      </c>
      <c r="F313">
        <v>7.4540979951906001</v>
      </c>
      <c r="G313">
        <v>6.0064781175305804</v>
      </c>
      <c r="H313">
        <v>-17.949473223999998</v>
      </c>
      <c r="I313">
        <v>6.8794736771418101</v>
      </c>
      <c r="J313">
        <v>4.2428445168124398</v>
      </c>
      <c r="K313">
        <v>3.9753156184721798</v>
      </c>
      <c r="L313">
        <f t="shared" si="24"/>
        <v>21.87947367714181</v>
      </c>
      <c r="M313">
        <f t="shared" si="25"/>
        <v>4.2428445168124398</v>
      </c>
      <c r="N313">
        <v>-7.5459020048093999</v>
      </c>
      <c r="O313">
        <v>6.0064781175305804</v>
      </c>
      <c r="P313">
        <v>10.07108397</v>
      </c>
      <c r="Q313">
        <v>0.21510755400000001</v>
      </c>
      <c r="R313">
        <v>19.908954479999998</v>
      </c>
      <c r="S313">
        <f t="shared" si="26"/>
        <v>0</v>
      </c>
      <c r="T313">
        <v>22.282491813851699</v>
      </c>
      <c r="U313">
        <v>20.588294147073501</v>
      </c>
      <c r="V313">
        <v>23.989994997498702</v>
      </c>
      <c r="W313">
        <f t="shared" si="27"/>
        <v>1.6941976667781979</v>
      </c>
      <c r="X313">
        <v>-1.17584937405912</v>
      </c>
      <c r="Y313">
        <v>-3.7158579289644802</v>
      </c>
      <c r="Z313">
        <v>1.3786893446723401</v>
      </c>
      <c r="AA313">
        <f t="shared" si="28"/>
        <v>2.5400085549053601</v>
      </c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</row>
    <row r="314" spans="1:55" x14ac:dyDescent="0.2">
      <c r="A314">
        <v>36</v>
      </c>
      <c r="B314" t="s">
        <v>33</v>
      </c>
      <c r="C314">
        <v>19151.379010000001</v>
      </c>
      <c r="D314">
        <v>7.9943453240000002</v>
      </c>
      <c r="E314">
        <v>3.2660514458184</v>
      </c>
      <c r="F314">
        <v>8.8073465478972697</v>
      </c>
      <c r="G314">
        <v>6.0082261959264303</v>
      </c>
      <c r="H314">
        <v>-0.86920762066666601</v>
      </c>
      <c r="I314">
        <v>5.2544183006365301</v>
      </c>
      <c r="J314">
        <v>5.1351616008815801</v>
      </c>
      <c r="K314">
        <v>3.9753696824413498</v>
      </c>
      <c r="L314">
        <f t="shared" si="24"/>
        <v>20.25441830063653</v>
      </c>
      <c r="M314">
        <f t="shared" si="25"/>
        <v>5.1351616008815801</v>
      </c>
      <c r="N314">
        <v>-6.1926534521027303</v>
      </c>
      <c r="O314">
        <v>6.0082261959264303</v>
      </c>
      <c r="P314">
        <v>10.6483039</v>
      </c>
      <c r="Q314">
        <v>0.915457729</v>
      </c>
      <c r="R314">
        <v>20.3851926</v>
      </c>
      <c r="S314">
        <f t="shared" si="26"/>
        <v>0</v>
      </c>
      <c r="T314">
        <v>22.420836152634301</v>
      </c>
      <c r="U314">
        <v>20.763381690845399</v>
      </c>
      <c r="V314">
        <v>24.090045022511301</v>
      </c>
      <c r="W314">
        <f t="shared" si="27"/>
        <v>1.6574544617889018</v>
      </c>
      <c r="X314">
        <v>-0.925817161596448</v>
      </c>
      <c r="Y314">
        <v>-3.37368684342171</v>
      </c>
      <c r="Z314">
        <v>1.4927463731866</v>
      </c>
      <c r="AA314">
        <f t="shared" si="28"/>
        <v>2.4478696818252619</v>
      </c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</row>
    <row r="315" spans="1:55" x14ac:dyDescent="0.2">
      <c r="A315">
        <v>36</v>
      </c>
      <c r="B315" t="s">
        <v>33</v>
      </c>
      <c r="C315">
        <v>19439.7</v>
      </c>
      <c r="D315">
        <v>0.83082168966666703</v>
      </c>
      <c r="E315">
        <v>5.0293664233284403</v>
      </c>
      <c r="F315">
        <v>5.8231145153162398</v>
      </c>
      <c r="G315">
        <v>6.00036341579231</v>
      </c>
      <c r="H315">
        <v>-13.8515492286667</v>
      </c>
      <c r="I315">
        <v>7.7998560431727402</v>
      </c>
      <c r="J315">
        <v>3.41891842732166</v>
      </c>
      <c r="K315">
        <v>3.9741134186620002</v>
      </c>
      <c r="L315">
        <f t="shared" si="24"/>
        <v>22.799856043172738</v>
      </c>
      <c r="M315">
        <f t="shared" si="25"/>
        <v>3.41891842732166</v>
      </c>
      <c r="N315">
        <v>-9.1768854846837602</v>
      </c>
      <c r="O315">
        <v>6.00036341579231</v>
      </c>
      <c r="P315">
        <v>8.9509630379999994</v>
      </c>
      <c r="Q315">
        <v>-1.7738869429999999</v>
      </c>
      <c r="R315">
        <v>19.684842419999999</v>
      </c>
      <c r="S315">
        <f t="shared" si="26"/>
        <v>0</v>
      </c>
      <c r="T315">
        <v>22.476814255507399</v>
      </c>
      <c r="U315">
        <v>20.588294147073501</v>
      </c>
      <c r="V315">
        <v>24.3651825912956</v>
      </c>
      <c r="W315">
        <f t="shared" si="27"/>
        <v>1.8885201084338981</v>
      </c>
      <c r="X315">
        <v>-1.4021727474128001</v>
      </c>
      <c r="Y315">
        <v>-4.7803901950975503</v>
      </c>
      <c r="Z315">
        <v>1.9489744872436201</v>
      </c>
      <c r="AA315">
        <f t="shared" si="28"/>
        <v>3.37821744768475</v>
      </c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</row>
    <row r="316" spans="1:55" x14ac:dyDescent="0.2">
      <c r="A316">
        <v>36</v>
      </c>
      <c r="B316" t="s">
        <v>33</v>
      </c>
      <c r="C316">
        <v>19473.922620000001</v>
      </c>
      <c r="D316">
        <v>4.9579131140000001</v>
      </c>
      <c r="E316">
        <v>3.8029249929454401</v>
      </c>
      <c r="F316">
        <v>7.7596411301438</v>
      </c>
      <c r="G316">
        <v>6.0056972766449697</v>
      </c>
      <c r="H316">
        <v>-8.1993567949999999</v>
      </c>
      <c r="I316">
        <v>6.2843054200569703</v>
      </c>
      <c r="J316">
        <v>4.5731159794497902</v>
      </c>
      <c r="K316">
        <v>3.97523044730722</v>
      </c>
      <c r="L316">
        <f t="shared" si="24"/>
        <v>21.28430542005697</v>
      </c>
      <c r="M316">
        <f t="shared" si="25"/>
        <v>4.5731159794497902</v>
      </c>
      <c r="N316">
        <v>-7.2403588698562</v>
      </c>
      <c r="O316">
        <v>6.0056972766449697</v>
      </c>
      <c r="P316">
        <v>10.755316649999999</v>
      </c>
      <c r="Q316">
        <v>0.57928964500000002</v>
      </c>
      <c r="R316">
        <v>20.94547274</v>
      </c>
      <c r="S316">
        <f t="shared" si="26"/>
        <v>0</v>
      </c>
      <c r="T316">
        <v>22.1010912153526</v>
      </c>
      <c r="U316">
        <v>20.513256628314199</v>
      </c>
      <c r="V316">
        <v>23.6648324162081</v>
      </c>
      <c r="W316">
        <f t="shared" si="27"/>
        <v>1.587834587038401</v>
      </c>
      <c r="X316">
        <v>0.52192878211267302</v>
      </c>
      <c r="Y316">
        <v>-2.1950975487743798</v>
      </c>
      <c r="Z316">
        <v>3.2036018009004499</v>
      </c>
      <c r="AA316">
        <f t="shared" si="28"/>
        <v>2.7170263308870526</v>
      </c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</row>
    <row r="317" spans="1:55" x14ac:dyDescent="0.2">
      <c r="A317">
        <v>36</v>
      </c>
      <c r="B317" t="s">
        <v>33</v>
      </c>
      <c r="C317">
        <v>19554.71688</v>
      </c>
      <c r="D317">
        <v>-3.6463764799999998</v>
      </c>
      <c r="E317">
        <v>4.6429926472373504</v>
      </c>
      <c r="F317">
        <v>7.2409565420914204</v>
      </c>
      <c r="G317">
        <v>6.00073169328547</v>
      </c>
      <c r="H317">
        <v>-17.345082919999999</v>
      </c>
      <c r="I317">
        <v>6.8942776437578699</v>
      </c>
      <c r="J317">
        <v>4.1055116721790403</v>
      </c>
      <c r="K317">
        <v>3.97359007178712</v>
      </c>
      <c r="L317">
        <f t="shared" si="24"/>
        <v>21.894277643757871</v>
      </c>
      <c r="M317">
        <f t="shared" si="25"/>
        <v>4.1055116721790403</v>
      </c>
      <c r="N317">
        <v>-7.7590434579085796</v>
      </c>
      <c r="O317">
        <v>6.00073169328547</v>
      </c>
      <c r="P317">
        <v>12.07910343</v>
      </c>
      <c r="Q317">
        <v>2.568284142</v>
      </c>
      <c r="R317">
        <v>21.589794900000001</v>
      </c>
      <c r="S317">
        <f t="shared" si="26"/>
        <v>0</v>
      </c>
      <c r="T317">
        <v>22.746634325813201</v>
      </c>
      <c r="U317">
        <v>21.1635817908954</v>
      </c>
      <c r="V317">
        <v>24.3151575787894</v>
      </c>
      <c r="W317">
        <f t="shared" si="27"/>
        <v>1.5830525349178011</v>
      </c>
      <c r="X317">
        <v>-0.35956900131474101</v>
      </c>
      <c r="Y317">
        <v>-2.4992496248124101</v>
      </c>
      <c r="Z317">
        <v>1.7588794397198599</v>
      </c>
      <c r="AA317">
        <f t="shared" si="28"/>
        <v>2.1396806234976689</v>
      </c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</row>
    <row r="318" spans="1:55" x14ac:dyDescent="0.2">
      <c r="A318">
        <v>36</v>
      </c>
      <c r="B318" t="s">
        <v>33</v>
      </c>
      <c r="C318">
        <v>19676.790850000001</v>
      </c>
      <c r="D318">
        <v>7.2459595769999998</v>
      </c>
      <c r="E318">
        <v>2.69040186844073</v>
      </c>
      <c r="F318">
        <v>8.4942986744547611</v>
      </c>
      <c r="G318">
        <v>6.00123390717535</v>
      </c>
      <c r="H318">
        <v>-3.8795663516666701</v>
      </c>
      <c r="I318">
        <v>4.1453847723652997</v>
      </c>
      <c r="J318">
        <v>5.5083680286736998</v>
      </c>
      <c r="K318">
        <v>3.9744353546829401</v>
      </c>
      <c r="L318">
        <f t="shared" si="24"/>
        <v>19.145384772365301</v>
      </c>
      <c r="M318">
        <f t="shared" si="25"/>
        <v>5.5083680286736998</v>
      </c>
      <c r="N318">
        <v>-6.5057013255452398</v>
      </c>
      <c r="O318">
        <v>6.00123390717535</v>
      </c>
      <c r="P318">
        <v>8.4142765589999993</v>
      </c>
      <c r="Q318">
        <v>-2.1100550280000001</v>
      </c>
      <c r="R318">
        <v>18.956478239999999</v>
      </c>
      <c r="S318">
        <f t="shared" si="26"/>
        <v>0</v>
      </c>
      <c r="T318">
        <v>22.592008982885702</v>
      </c>
      <c r="U318">
        <v>20.238119059529801</v>
      </c>
      <c r="V318">
        <v>24.940470235117601</v>
      </c>
      <c r="W318">
        <f t="shared" si="27"/>
        <v>2.3538899233559007</v>
      </c>
      <c r="X318">
        <v>-0.92616147003189797</v>
      </c>
      <c r="Y318">
        <v>-3.6018009004502201</v>
      </c>
      <c r="Z318">
        <v>1.7588794397198599</v>
      </c>
      <c r="AA318">
        <f t="shared" si="28"/>
        <v>2.6756394304183222</v>
      </c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</row>
    <row r="319" spans="1:55" x14ac:dyDescent="0.2">
      <c r="A319">
        <v>36</v>
      </c>
      <c r="B319" t="s">
        <v>33</v>
      </c>
      <c r="C319">
        <v>19759.350269999999</v>
      </c>
      <c r="D319">
        <v>7.9943453240000002</v>
      </c>
      <c r="E319">
        <v>3.3284539408280498</v>
      </c>
      <c r="F319">
        <v>8.0487498143004697</v>
      </c>
      <c r="G319">
        <v>6.0002679013052802</v>
      </c>
      <c r="H319">
        <v>-0.86920762066666601</v>
      </c>
      <c r="I319">
        <v>4.2971994411809797</v>
      </c>
      <c r="J319">
        <v>4.69569158697694</v>
      </c>
      <c r="K319">
        <v>3.9735224208180502</v>
      </c>
      <c r="L319">
        <f t="shared" si="24"/>
        <v>19.297199441180979</v>
      </c>
      <c r="M319">
        <f t="shared" si="25"/>
        <v>4.69569158697694</v>
      </c>
      <c r="N319">
        <v>-6.9512501856995303</v>
      </c>
      <c r="O319">
        <v>6.0002679013052802</v>
      </c>
      <c r="P319">
        <v>11.67509212</v>
      </c>
      <c r="Q319">
        <v>2.1200600299999999</v>
      </c>
      <c r="R319">
        <v>21.225612810000001</v>
      </c>
      <c r="S319">
        <f t="shared" si="26"/>
        <v>0</v>
      </c>
      <c r="T319">
        <v>22.404611701078501</v>
      </c>
      <c r="U319">
        <v>20.713356678339199</v>
      </c>
      <c r="V319">
        <v>24.1150575287644</v>
      </c>
      <c r="W319">
        <f t="shared" si="27"/>
        <v>1.6912550227393019</v>
      </c>
      <c r="X319">
        <v>-1.49924596357601</v>
      </c>
      <c r="Y319">
        <v>-4.3621810905452696</v>
      </c>
      <c r="Z319">
        <v>1.3786893446723401</v>
      </c>
      <c r="AA319">
        <f t="shared" si="28"/>
        <v>2.8629351269692593</v>
      </c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</row>
    <row r="320" spans="1:55" x14ac:dyDescent="0.2">
      <c r="A320">
        <v>36</v>
      </c>
      <c r="B320" t="s">
        <v>33</v>
      </c>
      <c r="C320">
        <v>19981.6234</v>
      </c>
      <c r="D320">
        <v>4.2088137403333299</v>
      </c>
      <c r="E320">
        <v>3.5785385456363001</v>
      </c>
      <c r="F320">
        <v>6.1594351697668905</v>
      </c>
      <c r="G320">
        <v>6.0005505579762897</v>
      </c>
      <c r="H320">
        <v>-7.8360355686666701</v>
      </c>
      <c r="I320">
        <v>5.7353298605742999</v>
      </c>
      <c r="J320">
        <v>3.3192538029774998</v>
      </c>
      <c r="K320">
        <v>3.9739691382875302</v>
      </c>
      <c r="L320">
        <f t="shared" si="24"/>
        <v>20.7353298605743</v>
      </c>
      <c r="M320">
        <f t="shared" si="25"/>
        <v>3.3192538029774998</v>
      </c>
      <c r="N320">
        <v>-8.8405648302331095</v>
      </c>
      <c r="O320">
        <v>6.0005505579762897</v>
      </c>
      <c r="P320">
        <v>10.39441938</v>
      </c>
      <c r="Q320">
        <v>7.5037518999999997E-2</v>
      </c>
      <c r="R320">
        <v>20.69334667</v>
      </c>
      <c r="S320">
        <f t="shared" si="26"/>
        <v>0</v>
      </c>
      <c r="T320">
        <v>23.008514783295901</v>
      </c>
      <c r="U320">
        <v>21.538769384692301</v>
      </c>
      <c r="V320">
        <v>24.490245122561301</v>
      </c>
      <c r="W320">
        <f t="shared" si="27"/>
        <v>1.4697453986035995</v>
      </c>
      <c r="X320">
        <v>-0.24960705917981699</v>
      </c>
      <c r="Y320">
        <v>-2.6893446723361598</v>
      </c>
      <c r="Z320">
        <v>2.2151075537768898</v>
      </c>
      <c r="AA320">
        <f t="shared" si="28"/>
        <v>2.4397376131563426</v>
      </c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</row>
    <row r="321" spans="1:55" x14ac:dyDescent="0.2">
      <c r="A321">
        <v>36</v>
      </c>
      <c r="B321" t="s">
        <v>33</v>
      </c>
      <c r="C321">
        <v>20123.984550000001</v>
      </c>
      <c r="D321">
        <v>2.2323642936666701</v>
      </c>
      <c r="E321">
        <v>5.7692555004827799</v>
      </c>
      <c r="F321">
        <v>7.1676274604410697</v>
      </c>
      <c r="G321">
        <v>6.0014476083377</v>
      </c>
      <c r="H321">
        <v>-8.9210410119999999</v>
      </c>
      <c r="I321">
        <v>8.3940398342306093</v>
      </c>
      <c r="J321">
        <v>4.1039174190112204</v>
      </c>
      <c r="K321">
        <v>3.9738800149818401</v>
      </c>
      <c r="L321">
        <f t="shared" si="24"/>
        <v>23.394039834230611</v>
      </c>
      <c r="M321">
        <f t="shared" si="25"/>
        <v>4.1039174190112204</v>
      </c>
      <c r="N321">
        <v>-7.8323725395589303</v>
      </c>
      <c r="O321">
        <v>6.0014476083377</v>
      </c>
      <c r="P321">
        <v>10.575022799999999</v>
      </c>
      <c r="Q321">
        <v>2.7083541769999999</v>
      </c>
      <c r="R321">
        <v>18.424212109999999</v>
      </c>
      <c r="S321">
        <f t="shared" si="26"/>
        <v>0</v>
      </c>
      <c r="T321">
        <v>22.310398559686099</v>
      </c>
      <c r="U321">
        <v>20.663331665832899</v>
      </c>
      <c r="V321">
        <v>23.9649824912456</v>
      </c>
      <c r="W321">
        <f t="shared" si="27"/>
        <v>1.6470668938532</v>
      </c>
      <c r="X321">
        <v>-0.89681973863523901</v>
      </c>
      <c r="Y321">
        <v>-3.1455727863931999</v>
      </c>
      <c r="Z321">
        <v>1.3786893446723401</v>
      </c>
      <c r="AA321">
        <f t="shared" si="28"/>
        <v>2.2487530477579609</v>
      </c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</row>
    <row r="322" spans="1:55" x14ac:dyDescent="0.2">
      <c r="A322">
        <v>36</v>
      </c>
      <c r="B322" t="s">
        <v>33</v>
      </c>
      <c r="C322">
        <v>20222.42193</v>
      </c>
      <c r="D322">
        <v>3.5260691376666702</v>
      </c>
      <c r="E322">
        <v>5.0399265241175399</v>
      </c>
      <c r="F322">
        <v>8.1617821366530308</v>
      </c>
      <c r="G322">
        <v>6.0010944955607499</v>
      </c>
      <c r="H322">
        <v>-6.0693981646666701</v>
      </c>
      <c r="I322">
        <v>7.2612299091634798</v>
      </c>
      <c r="J322">
        <v>4.7632088844655902</v>
      </c>
      <c r="K322">
        <v>3.97363878929366</v>
      </c>
      <c r="L322">
        <f t="shared" si="24"/>
        <v>22.261229909163479</v>
      </c>
      <c r="M322">
        <f t="shared" si="25"/>
        <v>4.7632088844655902</v>
      </c>
      <c r="N322">
        <v>-6.8382178633469701</v>
      </c>
      <c r="O322">
        <v>6.0010944955607499</v>
      </c>
      <c r="P322">
        <v>10.78980148</v>
      </c>
      <c r="Q322">
        <v>0.46723361699999999</v>
      </c>
      <c r="R322">
        <v>21.08554277</v>
      </c>
      <c r="S322">
        <f t="shared" si="26"/>
        <v>0</v>
      </c>
      <c r="T322">
        <v>22.581885274410901</v>
      </c>
      <c r="U322">
        <v>21.138569284642301</v>
      </c>
      <c r="V322">
        <v>24.040020010005001</v>
      </c>
      <c r="W322">
        <f t="shared" si="27"/>
        <v>1.4433159897685996</v>
      </c>
      <c r="X322">
        <v>1.5644453130332101</v>
      </c>
      <c r="Y322">
        <v>-0.14207103551775899</v>
      </c>
      <c r="Z322">
        <v>3.2796398199099599</v>
      </c>
      <c r="AA322">
        <f t="shared" si="28"/>
        <v>1.7065163485509691</v>
      </c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</row>
    <row r="323" spans="1:55" x14ac:dyDescent="0.2">
      <c r="A323">
        <v>36</v>
      </c>
      <c r="B323" t="s">
        <v>33</v>
      </c>
      <c r="C323">
        <v>20457.77925</v>
      </c>
      <c r="D323">
        <v>6.0609920476666703</v>
      </c>
      <c r="E323">
        <v>4.8699556085686</v>
      </c>
      <c r="F323">
        <v>7.0926789050993397</v>
      </c>
      <c r="G323">
        <v>6.0046981860937203</v>
      </c>
      <c r="H323">
        <v>-1.2711679143333301</v>
      </c>
      <c r="I323">
        <v>5.9848045573631401</v>
      </c>
      <c r="J323">
        <v>3.8025871315047901</v>
      </c>
      <c r="K323">
        <v>3.97611293462883</v>
      </c>
      <c r="L323">
        <f t="shared" ref="L323:L386" si="32">I323+15</f>
        <v>20.984804557363141</v>
      </c>
      <c r="M323">
        <f t="shared" ref="M323:M386" si="33">J323</f>
        <v>3.8025871315047901</v>
      </c>
      <c r="N323">
        <v>-7.9073210949006603</v>
      </c>
      <c r="O323">
        <v>6.0046981860937203</v>
      </c>
      <c r="P323">
        <v>11.599025340000001</v>
      </c>
      <c r="Q323">
        <v>2.3441720859999999</v>
      </c>
      <c r="R323">
        <v>20.833416710000002</v>
      </c>
      <c r="S323">
        <f t="shared" ref="S323:S386" si="34">P323-P323</f>
        <v>0</v>
      </c>
      <c r="T323">
        <v>22.870974593318401</v>
      </c>
      <c r="U323">
        <v>20.938469234617301</v>
      </c>
      <c r="V323">
        <v>24.8154077038519</v>
      </c>
      <c r="W323">
        <f t="shared" si="27"/>
        <v>1.9325053587010999</v>
      </c>
      <c r="X323">
        <v>-0.13793356779553501</v>
      </c>
      <c r="Y323">
        <v>-2.5752876438219099</v>
      </c>
      <c r="Z323">
        <v>2.32916458229115</v>
      </c>
      <c r="AA323">
        <f t="shared" si="28"/>
        <v>2.437354076026375</v>
      </c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</row>
    <row r="324" spans="1:55" x14ac:dyDescent="0.2">
      <c r="A324">
        <v>36</v>
      </c>
      <c r="B324" t="s">
        <v>33</v>
      </c>
      <c r="C324">
        <v>20694.929779999999</v>
      </c>
      <c r="D324">
        <v>-2.5222964000000101E-2</v>
      </c>
      <c r="E324">
        <v>4.8136258909002603</v>
      </c>
      <c r="F324">
        <v>6.8624312099340496</v>
      </c>
      <c r="G324">
        <v>6.002170438277</v>
      </c>
      <c r="H324">
        <v>-13.03764844</v>
      </c>
      <c r="I324">
        <v>7.2951545028608296</v>
      </c>
      <c r="J324">
        <v>3.47369851552109</v>
      </c>
      <c r="K324">
        <v>3.9745548981934902</v>
      </c>
      <c r="L324">
        <f t="shared" si="32"/>
        <v>22.295154502860829</v>
      </c>
      <c r="M324">
        <f t="shared" si="33"/>
        <v>3.47369851552109</v>
      </c>
      <c r="N324">
        <v>-8.1375687900659504</v>
      </c>
      <c r="O324">
        <v>6.002170438277</v>
      </c>
      <c r="P324">
        <v>11.28162178</v>
      </c>
      <c r="Q324">
        <v>1.195597799</v>
      </c>
      <c r="R324">
        <v>21.393696850000001</v>
      </c>
      <c r="S324">
        <f t="shared" si="34"/>
        <v>0</v>
      </c>
      <c r="T324">
        <v>22.344752468325201</v>
      </c>
      <c r="U324">
        <v>20.863431715857899</v>
      </c>
      <c r="V324">
        <v>23.839919959980001</v>
      </c>
      <c r="W324">
        <f t="shared" ref="W324:W387" si="35">T324-U324</f>
        <v>1.4813207524673011</v>
      </c>
      <c r="X324">
        <v>-0.65374175123397504</v>
      </c>
      <c r="Y324">
        <v>-2.4232116058029001</v>
      </c>
      <c r="Z324">
        <v>1.15057528764383</v>
      </c>
      <c r="AA324">
        <f t="shared" ref="AA324:AA387" si="36">X324-Y324</f>
        <v>1.7694698545689249</v>
      </c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</row>
    <row r="325" spans="1:55" x14ac:dyDescent="0.2">
      <c r="A325">
        <v>36</v>
      </c>
      <c r="B325" t="s">
        <v>33</v>
      </c>
      <c r="C325">
        <v>20839.900269999998</v>
      </c>
      <c r="D325">
        <v>2.4264062396666701</v>
      </c>
      <c r="E325">
        <v>4.91438006233997</v>
      </c>
      <c r="F325">
        <v>7.45373156941797</v>
      </c>
      <c r="G325">
        <v>6.0008894396853503</v>
      </c>
      <c r="H325">
        <v>-9.2835911119999999</v>
      </c>
      <c r="I325">
        <v>6.5009812151005901</v>
      </c>
      <c r="J325">
        <v>4.4096513713057801</v>
      </c>
      <c r="K325">
        <v>3.9739736022990999</v>
      </c>
      <c r="L325">
        <f t="shared" si="32"/>
        <v>21.500981215100591</v>
      </c>
      <c r="M325">
        <f t="shared" si="33"/>
        <v>4.4096513713057801</v>
      </c>
      <c r="N325">
        <v>-7.54626843058203</v>
      </c>
      <c r="O325">
        <v>6.0008894396853503</v>
      </c>
      <c r="P325">
        <v>10.17737352</v>
      </c>
      <c r="Q325">
        <v>0.103051526</v>
      </c>
      <c r="R325">
        <v>20.245122559999999</v>
      </c>
      <c r="S325">
        <f t="shared" si="34"/>
        <v>0</v>
      </c>
      <c r="T325">
        <v>21.772379936437499</v>
      </c>
      <c r="U325">
        <v>19.687843921961001</v>
      </c>
      <c r="V325">
        <v>23.8649324662331</v>
      </c>
      <c r="W325">
        <f t="shared" si="35"/>
        <v>2.0845360144764982</v>
      </c>
      <c r="X325">
        <v>-1.4261335825907999</v>
      </c>
      <c r="Y325">
        <v>-4.2861430715357702</v>
      </c>
      <c r="Z325">
        <v>1.41670835417709</v>
      </c>
      <c r="AA325">
        <f t="shared" si="36"/>
        <v>2.8600094889449705</v>
      </c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</row>
    <row r="326" spans="1:55" x14ac:dyDescent="0.2">
      <c r="A326">
        <v>36</v>
      </c>
      <c r="B326" t="s">
        <v>33</v>
      </c>
      <c r="C326">
        <v>21078.943070000001</v>
      </c>
      <c r="D326">
        <v>8.3884407196666704</v>
      </c>
      <c r="E326">
        <v>3.2180774543121702</v>
      </c>
      <c r="F326">
        <v>9.0045222490768904</v>
      </c>
      <c r="G326">
        <v>6.0042161667552598</v>
      </c>
      <c r="H326">
        <v>0.18462371833333299</v>
      </c>
      <c r="I326">
        <v>4.2965445383578604</v>
      </c>
      <c r="J326">
        <v>5.2702171925399401</v>
      </c>
      <c r="K326">
        <v>3.9757095721881699</v>
      </c>
      <c r="L326">
        <f t="shared" si="32"/>
        <v>19.29654453835786</v>
      </c>
      <c r="M326">
        <f t="shared" si="33"/>
        <v>5.2702171925399401</v>
      </c>
      <c r="N326">
        <v>-5.9954777509231096</v>
      </c>
      <c r="O326">
        <v>6.0042161667552598</v>
      </c>
      <c r="P326">
        <v>12.51919549</v>
      </c>
      <c r="Q326">
        <v>3.7168584290000002</v>
      </c>
      <c r="R326">
        <v>21.337668829999998</v>
      </c>
      <c r="S326">
        <f t="shared" si="34"/>
        <v>0</v>
      </c>
      <c r="T326">
        <v>23.443807748472</v>
      </c>
      <c r="U326">
        <v>21.763881940970499</v>
      </c>
      <c r="V326">
        <v>25.1155577788894</v>
      </c>
      <c r="W326">
        <f t="shared" si="35"/>
        <v>1.6799258075015011</v>
      </c>
      <c r="X326">
        <v>0.226080564737279</v>
      </c>
      <c r="Y326">
        <v>-2.04302151075537</v>
      </c>
      <c r="Z326">
        <v>2.5192596298149099</v>
      </c>
      <c r="AA326">
        <f t="shared" si="36"/>
        <v>2.2691020754926488</v>
      </c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</row>
    <row r="327" spans="1:55" x14ac:dyDescent="0.2">
      <c r="A327">
        <v>36</v>
      </c>
      <c r="B327" t="s">
        <v>33</v>
      </c>
      <c r="C327">
        <v>21175.241150000002</v>
      </c>
      <c r="D327">
        <v>8.04329316666667</v>
      </c>
      <c r="E327">
        <v>2.89784065530552</v>
      </c>
      <c r="F327">
        <v>8.8145289751047606</v>
      </c>
      <c r="G327">
        <v>6.0012195359225</v>
      </c>
      <c r="H327">
        <v>-1.1551352939999999</v>
      </c>
      <c r="I327">
        <v>4.2053067416912402</v>
      </c>
      <c r="J327">
        <v>5.4159058258755897</v>
      </c>
      <c r="K327">
        <v>3.9738978487341399</v>
      </c>
      <c r="L327">
        <f t="shared" si="32"/>
        <v>19.205306741691238</v>
      </c>
      <c r="M327">
        <f t="shared" si="33"/>
        <v>5.4159058258755897</v>
      </c>
      <c r="N327">
        <v>-6.1854710248952403</v>
      </c>
      <c r="O327">
        <v>6.0012195359225</v>
      </c>
      <c r="P327">
        <v>10.60511934</v>
      </c>
      <c r="Q327">
        <v>0.66333166600000004</v>
      </c>
      <c r="R327">
        <v>20.52526263</v>
      </c>
      <c r="S327">
        <f t="shared" si="34"/>
        <v>0</v>
      </c>
      <c r="T327">
        <v>24.643550927541199</v>
      </c>
      <c r="U327">
        <v>22.964482241120599</v>
      </c>
      <c r="V327">
        <v>26.3161580790395</v>
      </c>
      <c r="W327">
        <f t="shared" si="35"/>
        <v>1.6790686864205995</v>
      </c>
      <c r="X327">
        <v>2.0768668479538399</v>
      </c>
      <c r="Y327">
        <v>-0.37018509254627202</v>
      </c>
      <c r="Z327">
        <v>4.5342671335667903</v>
      </c>
      <c r="AA327">
        <f t="shared" si="36"/>
        <v>2.4470519405001121</v>
      </c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</row>
    <row r="328" spans="1:55" x14ac:dyDescent="0.2">
      <c r="A328">
        <v>36</v>
      </c>
      <c r="B328" t="s">
        <v>33</v>
      </c>
      <c r="C328">
        <v>21564.7929</v>
      </c>
      <c r="D328">
        <v>7.7920442569999997</v>
      </c>
      <c r="E328">
        <v>2.68777140470266</v>
      </c>
      <c r="F328">
        <v>8.5520569256113497</v>
      </c>
      <c r="G328">
        <v>6.0005630499851996</v>
      </c>
      <c r="H328">
        <v>-1.4452233913333301</v>
      </c>
      <c r="I328">
        <v>5.0867677891371397</v>
      </c>
      <c r="J328">
        <v>4.9988956665310704</v>
      </c>
      <c r="K328">
        <v>3.9737906934139802</v>
      </c>
      <c r="L328">
        <f t="shared" si="32"/>
        <v>20.086767789137141</v>
      </c>
      <c r="M328">
        <f t="shared" si="33"/>
        <v>4.9988956665310704</v>
      </c>
      <c r="N328">
        <v>-6.4479430743886503</v>
      </c>
      <c r="O328">
        <v>6.0005630499851996</v>
      </c>
      <c r="P328">
        <v>11.176681609999999</v>
      </c>
      <c r="Q328">
        <v>3.6608304149999999</v>
      </c>
      <c r="R328">
        <v>18.676338170000001</v>
      </c>
      <c r="S328">
        <f t="shared" si="34"/>
        <v>0</v>
      </c>
      <c r="T328">
        <v>21.907329400662299</v>
      </c>
      <c r="U328">
        <v>20.363181590795399</v>
      </c>
      <c r="V328">
        <v>23.4647323661831</v>
      </c>
      <c r="W328">
        <f t="shared" si="35"/>
        <v>1.5441478098668995</v>
      </c>
      <c r="X328">
        <v>-1.26282997657382</v>
      </c>
      <c r="Y328">
        <v>-3.9819909954977502</v>
      </c>
      <c r="Z328">
        <v>1.4547273636818401</v>
      </c>
      <c r="AA328">
        <f t="shared" si="36"/>
        <v>2.7191610189239301</v>
      </c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</row>
    <row r="329" spans="1:55" x14ac:dyDescent="0.2">
      <c r="A329">
        <v>36</v>
      </c>
      <c r="B329" t="s">
        <v>33</v>
      </c>
      <c r="C329">
        <v>21809.472809999999</v>
      </c>
      <c r="D329">
        <v>9.3554866479999994</v>
      </c>
      <c r="E329">
        <v>3.5062871750889801</v>
      </c>
      <c r="F329">
        <v>7.9609499428952297</v>
      </c>
      <c r="G329">
        <v>5.9999631057459402</v>
      </c>
      <c r="H329">
        <v>1.20739686466667</v>
      </c>
      <c r="I329">
        <v>4.7979755326685796</v>
      </c>
      <c r="J329">
        <v>4.4823744127141403</v>
      </c>
      <c r="K329">
        <v>3.9729479967405399</v>
      </c>
      <c r="L329">
        <f t="shared" si="32"/>
        <v>19.79797553266858</v>
      </c>
      <c r="M329">
        <f t="shared" si="33"/>
        <v>4.4823744127141403</v>
      </c>
      <c r="N329">
        <v>-7.0390500571047703</v>
      </c>
      <c r="O329">
        <v>5.9999631057459402</v>
      </c>
      <c r="P329">
        <v>12.16736189</v>
      </c>
      <c r="Q329">
        <v>3.2406203100000002</v>
      </c>
      <c r="R329">
        <v>21.08554277</v>
      </c>
      <c r="S329">
        <f t="shared" si="34"/>
        <v>0</v>
      </c>
      <c r="T329">
        <v>21.9254055686085</v>
      </c>
      <c r="U329">
        <v>20.538269134567301</v>
      </c>
      <c r="V329">
        <v>23.289644822411201</v>
      </c>
      <c r="W329">
        <f t="shared" si="35"/>
        <v>1.3871364340411994</v>
      </c>
      <c r="X329">
        <v>2.1962290011739101</v>
      </c>
      <c r="Y329">
        <v>0.42821410705352703</v>
      </c>
      <c r="Z329">
        <v>4.0020010005002504</v>
      </c>
      <c r="AA329">
        <f t="shared" si="36"/>
        <v>1.768014894120383</v>
      </c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</row>
    <row r="330" spans="1:55" x14ac:dyDescent="0.2">
      <c r="A330">
        <v>36</v>
      </c>
      <c r="B330" t="s">
        <v>33</v>
      </c>
      <c r="C330">
        <v>22240.578460000001</v>
      </c>
      <c r="D330">
        <v>-3.6471718069999999</v>
      </c>
      <c r="E330">
        <v>3.8882415984787801</v>
      </c>
      <c r="F330">
        <v>5.3252333628174497</v>
      </c>
      <c r="G330">
        <v>6.0062474576435596</v>
      </c>
      <c r="H330">
        <v>-20.570209503333299</v>
      </c>
      <c r="I330">
        <v>5.57161994208768</v>
      </c>
      <c r="J330">
        <v>2.7183386759219101</v>
      </c>
      <c r="K330">
        <v>3.9753058605499398</v>
      </c>
      <c r="L330">
        <f t="shared" si="32"/>
        <v>20.571619942087679</v>
      </c>
      <c r="M330">
        <f t="shared" si="33"/>
        <v>2.7183386759219101</v>
      </c>
      <c r="N330">
        <v>-9.6747666371825503</v>
      </c>
      <c r="O330">
        <v>6.0062474576435596</v>
      </c>
      <c r="P330">
        <v>10.25437475</v>
      </c>
      <c r="Q330">
        <v>-0.345172586</v>
      </c>
      <c r="R330">
        <v>20.861430720000001</v>
      </c>
      <c r="S330">
        <f t="shared" si="34"/>
        <v>0</v>
      </c>
      <c r="T330">
        <v>21.022171417896001</v>
      </c>
      <c r="U330">
        <v>19.612806403201599</v>
      </c>
      <c r="V330">
        <v>22.439219609804901</v>
      </c>
      <c r="W330">
        <f t="shared" si="35"/>
        <v>1.4093650146944015</v>
      </c>
      <c r="X330">
        <v>-0.82272329174582604</v>
      </c>
      <c r="Y330">
        <v>-3.4877438719359701</v>
      </c>
      <c r="Z330">
        <v>1.8729364682341201</v>
      </c>
      <c r="AA330">
        <f t="shared" si="36"/>
        <v>2.6650205801901441</v>
      </c>
      <c r="AJ330" s="31">
        <f>AVERAGE(D313:D330)</f>
        <v>3.9031182111851854</v>
      </c>
      <c r="AK330" s="31" cm="1">
        <f t="array" ref="AK330">1.96 / SQRT( SUM(1/E313:E330^2))</f>
        <v>1.7172889456585343</v>
      </c>
      <c r="AL330" s="31">
        <f>AVERAGE(F313:F330)</f>
        <v>7.5657323959006995</v>
      </c>
      <c r="AM330" s="31" cm="1">
        <f t="array" ref="AM330">1.96 / SQRT( SUM(1/G313:G330^2))</f>
        <v>2.7730399459424446</v>
      </c>
      <c r="AN330" s="31">
        <f>AVERAGE(H313:H330)</f>
        <v>-7.2867151987777783</v>
      </c>
      <c r="AO330" s="31" cm="1">
        <f t="array" ref="AO330">1.96 / SQRT( SUM(1/I313:I330^2))</f>
        <v>2.5485937330807027</v>
      </c>
      <c r="AP330" s="31">
        <f>AVERAGE(J313:J330)</f>
        <v>4.3576478172590978</v>
      </c>
      <c r="AQ330" s="31" cm="1">
        <f t="array" ref="AQ330">1.96 / SQRT( SUM(1/K313:K330^2))</f>
        <v>1.8360830593693824</v>
      </c>
      <c r="AR330" s="31">
        <f>AVERAGE(L313:L330)</f>
        <v>20.926926095641537</v>
      </c>
      <c r="AS330" s="31" cm="1">
        <f t="array" ref="AS330">1.96 / SQRT( SUM(1/M313:M330^2))</f>
        <v>1.9060891212780451</v>
      </c>
      <c r="AT330" s="31">
        <f>AVERAGE(N313:N330)</f>
        <v>-7.4342676040993005</v>
      </c>
      <c r="AU330" s="31" cm="1">
        <f t="array" ref="AU330">1.96 / SQRT( SUM(1/O313:O330^2))</f>
        <v>2.7730399459424446</v>
      </c>
      <c r="AV330" s="31">
        <f>AVERAGE(P313:P330)</f>
        <v>10.785229835944442</v>
      </c>
      <c r="AW330" s="31" t="e" cm="1">
        <f t="array" ref="AW330">1.96 / SQRT( SUM(1/S313:S330^2))</f>
        <v>#DIV/0!</v>
      </c>
      <c r="AX330" s="31">
        <f>AVERAGE(R313:R330)</f>
        <v>20.436551609999995</v>
      </c>
      <c r="AY330" s="31" cm="1">
        <f t="array" ref="AY330">1.96 / SQRT( SUM(1/W313:W330^2))</f>
        <v>0.75522400956515867</v>
      </c>
      <c r="AZ330" s="31">
        <f>AVERAGE(X313:X330)</f>
        <v>-0.28628078759639536</v>
      </c>
      <c r="BA330" s="31" cm="1">
        <f t="array" ref="BA330">1.96 / SQRT( SUM(1/AA313:AA330^2))</f>
        <v>1.0787216383093621</v>
      </c>
      <c r="BB330" s="31"/>
      <c r="BC330" s="31"/>
    </row>
    <row r="331" spans="1:55" x14ac:dyDescent="0.2">
      <c r="A331">
        <v>37</v>
      </c>
      <c r="B331" t="s">
        <v>34</v>
      </c>
      <c r="C331">
        <v>19047.507099999999</v>
      </c>
      <c r="D331">
        <v>8.3374392006666707</v>
      </c>
      <c r="E331">
        <v>3.1909884068574699</v>
      </c>
      <c r="F331">
        <v>5.5064790634902891</v>
      </c>
      <c r="G331">
        <v>5.9991003103596201</v>
      </c>
      <c r="H331">
        <v>-2.1022670020000001</v>
      </c>
      <c r="I331">
        <v>5.0285014404317998</v>
      </c>
      <c r="J331">
        <v>2.8791611094992402</v>
      </c>
      <c r="K331">
        <v>3.9729277994199501</v>
      </c>
      <c r="L331">
        <f t="shared" si="32"/>
        <v>20.0285014404318</v>
      </c>
      <c r="M331">
        <f t="shared" si="33"/>
        <v>2.8791611094992402</v>
      </c>
      <c r="N331">
        <v>-9.4935209365097109</v>
      </c>
      <c r="O331">
        <v>5.9991003103596201</v>
      </c>
      <c r="P331">
        <v>11.139014899999999</v>
      </c>
      <c r="Q331">
        <v>7.5037518999999997E-2</v>
      </c>
      <c r="R331">
        <v>22.17808904</v>
      </c>
      <c r="S331">
        <f t="shared" si="34"/>
        <v>0</v>
      </c>
      <c r="T331">
        <v>21.322772523665801</v>
      </c>
      <c r="U331">
        <v>19.312656328164099</v>
      </c>
      <c r="V331">
        <v>23.3146573286643</v>
      </c>
      <c r="W331">
        <f t="shared" si="35"/>
        <v>2.010116195501702</v>
      </c>
      <c r="X331">
        <v>-2.1196530397799398</v>
      </c>
      <c r="Y331">
        <v>-6.5292646323161598</v>
      </c>
      <c r="Z331">
        <v>2.32916458229115</v>
      </c>
      <c r="AA331">
        <f t="shared" si="36"/>
        <v>4.40961159253622</v>
      </c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</row>
    <row r="332" spans="1:55" x14ac:dyDescent="0.2">
      <c r="A332">
        <v>37</v>
      </c>
      <c r="B332" t="s">
        <v>34</v>
      </c>
      <c r="C332">
        <v>19157.00733</v>
      </c>
      <c r="D332">
        <v>5.4141175543333304</v>
      </c>
      <c r="E332">
        <v>3.1783951383272</v>
      </c>
      <c r="F332">
        <v>6.4453412529407998</v>
      </c>
      <c r="G332">
        <v>5.9995105112309597</v>
      </c>
      <c r="H332">
        <v>-4.0496620883333296</v>
      </c>
      <c r="I332">
        <v>3.8156098068653099</v>
      </c>
      <c r="J332">
        <v>3.35268946712758</v>
      </c>
      <c r="K332">
        <v>3.9731668502219599</v>
      </c>
      <c r="L332">
        <f t="shared" si="32"/>
        <v>18.815609806865311</v>
      </c>
      <c r="M332">
        <f t="shared" si="33"/>
        <v>3.35268946712758</v>
      </c>
      <c r="N332">
        <v>-8.5546587470592002</v>
      </c>
      <c r="O332">
        <v>5.9995105112309597</v>
      </c>
      <c r="P332">
        <v>9.0173929699999995</v>
      </c>
      <c r="Q332">
        <v>-2.7823911959999998</v>
      </c>
      <c r="R332">
        <v>20.805402699999998</v>
      </c>
      <c r="S332">
        <f t="shared" si="34"/>
        <v>0</v>
      </c>
      <c r="T332">
        <v>21.459456553656299</v>
      </c>
      <c r="U332">
        <v>19.062531265632799</v>
      </c>
      <c r="V332">
        <v>23.8649324662331</v>
      </c>
      <c r="W332">
        <f t="shared" si="35"/>
        <v>2.3969252880234997</v>
      </c>
      <c r="X332">
        <v>-1.3877217625709499</v>
      </c>
      <c r="Y332">
        <v>-5.6548274137068502</v>
      </c>
      <c r="Z332">
        <v>2.8614307153576801</v>
      </c>
      <c r="AA332">
        <f t="shared" si="36"/>
        <v>4.2671056511358998</v>
      </c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</row>
    <row r="333" spans="1:55" x14ac:dyDescent="0.2">
      <c r="A333">
        <v>37</v>
      </c>
      <c r="B333" t="s">
        <v>34</v>
      </c>
      <c r="C333">
        <v>19266.507559999998</v>
      </c>
      <c r="D333">
        <v>3.8577166193333299</v>
      </c>
      <c r="E333">
        <v>4.1737450862006096</v>
      </c>
      <c r="F333">
        <v>5.0963294738877796</v>
      </c>
      <c r="G333">
        <v>5.9992573416854098</v>
      </c>
      <c r="H333">
        <v>-7.975273584</v>
      </c>
      <c r="I333">
        <v>7.0623789301981397</v>
      </c>
      <c r="J333">
        <v>2.73510863894121</v>
      </c>
      <c r="K333">
        <v>3.9732484257066898</v>
      </c>
      <c r="L333">
        <f t="shared" si="32"/>
        <v>22.06237893019814</v>
      </c>
      <c r="M333">
        <f t="shared" si="33"/>
        <v>2.73510863894121</v>
      </c>
      <c r="N333">
        <v>-9.9036705261122204</v>
      </c>
      <c r="O333">
        <v>5.9992573416854098</v>
      </c>
      <c r="P333">
        <v>10.197401709999999</v>
      </c>
      <c r="Q333">
        <v>-1.6618309149999999</v>
      </c>
      <c r="R333">
        <v>22.038019009999999</v>
      </c>
      <c r="S333">
        <f t="shared" si="34"/>
        <v>0</v>
      </c>
      <c r="T333">
        <v>20.812140451869599</v>
      </c>
      <c r="U333">
        <v>18.212106053026499</v>
      </c>
      <c r="V333">
        <v>23.389694847423701</v>
      </c>
      <c r="W333">
        <f t="shared" si="35"/>
        <v>2.6000343988430998</v>
      </c>
      <c r="X333">
        <v>-0.74312878025542395</v>
      </c>
      <c r="Y333">
        <v>-5.4267133566783299</v>
      </c>
      <c r="Z333">
        <v>3.9259629814907502</v>
      </c>
      <c r="AA333">
        <f t="shared" si="36"/>
        <v>4.6835845764229056</v>
      </c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</row>
    <row r="334" spans="1:55" x14ac:dyDescent="0.2">
      <c r="A334">
        <v>37</v>
      </c>
      <c r="B334" t="s">
        <v>34</v>
      </c>
      <c r="C334">
        <v>19321.257679999999</v>
      </c>
      <c r="D334">
        <v>4.1059920316666698</v>
      </c>
      <c r="E334">
        <v>3.72550439810614</v>
      </c>
      <c r="F334">
        <v>7.3218172222267999</v>
      </c>
      <c r="G334">
        <v>5.9990854754590597</v>
      </c>
      <c r="H334">
        <v>-8.3095879306666696</v>
      </c>
      <c r="I334">
        <v>6.1465016900886997</v>
      </c>
      <c r="J334">
        <v>3.9205945142396801</v>
      </c>
      <c r="K334">
        <v>3.97282194247998</v>
      </c>
      <c r="L334">
        <f t="shared" si="32"/>
        <v>21.146501690088698</v>
      </c>
      <c r="M334">
        <f t="shared" si="33"/>
        <v>3.9205945142396801</v>
      </c>
      <c r="N334">
        <v>-7.6781827777732001</v>
      </c>
      <c r="O334">
        <v>5.9990854754590597</v>
      </c>
      <c r="P334">
        <v>11.48243357</v>
      </c>
      <c r="Q334">
        <v>1.195597799</v>
      </c>
      <c r="R334">
        <v>21.757878940000001</v>
      </c>
      <c r="S334">
        <f t="shared" si="34"/>
        <v>0</v>
      </c>
      <c r="T334">
        <v>21.455530390471299</v>
      </c>
      <c r="U334">
        <v>19.087543771885901</v>
      </c>
      <c r="V334">
        <v>23.814907453726899</v>
      </c>
      <c r="W334">
        <f t="shared" si="35"/>
        <v>2.3679866185853982</v>
      </c>
      <c r="X334">
        <v>-0.31301212734255501</v>
      </c>
      <c r="Y334">
        <v>-4.6663331665832901</v>
      </c>
      <c r="Z334">
        <v>4.0780390195097604</v>
      </c>
      <c r="AA334">
        <f t="shared" si="36"/>
        <v>4.3533210392407353</v>
      </c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</row>
    <row r="335" spans="1:55" x14ac:dyDescent="0.2">
      <c r="A335">
        <v>37</v>
      </c>
      <c r="B335" t="s">
        <v>34</v>
      </c>
      <c r="C335">
        <v>19376.00779</v>
      </c>
      <c r="D335">
        <v>-2.3235780616666699</v>
      </c>
      <c r="E335">
        <v>6.0629027502234099</v>
      </c>
      <c r="F335">
        <v>3.9577014624809994</v>
      </c>
      <c r="G335">
        <v>6.0009863463045603</v>
      </c>
      <c r="H335">
        <v>-14.977052768666701</v>
      </c>
      <c r="I335">
        <v>8.2201232535589597</v>
      </c>
      <c r="J335">
        <v>1.8713429858305799</v>
      </c>
      <c r="K335">
        <v>3.9740306132547798</v>
      </c>
      <c r="L335">
        <f t="shared" si="32"/>
        <v>23.22012325355896</v>
      </c>
      <c r="M335">
        <f t="shared" si="33"/>
        <v>1.8713429858305799</v>
      </c>
      <c r="N335">
        <v>-11.042298537519001</v>
      </c>
      <c r="O335">
        <v>6.0009863463045603</v>
      </c>
      <c r="P335">
        <v>8.5329489269999996</v>
      </c>
      <c r="Q335">
        <v>-3.2866433220000002</v>
      </c>
      <c r="R335">
        <v>20.35717859</v>
      </c>
      <c r="S335">
        <f t="shared" si="34"/>
        <v>0</v>
      </c>
      <c r="T335">
        <v>21.557545423365902</v>
      </c>
      <c r="U335">
        <v>19.912956478239099</v>
      </c>
      <c r="V335">
        <v>23.189594797398701</v>
      </c>
      <c r="W335">
        <f t="shared" si="35"/>
        <v>1.6445889451268023</v>
      </c>
      <c r="X335">
        <v>-0.52347882040983096</v>
      </c>
      <c r="Y335">
        <v>-3.10755377688844</v>
      </c>
      <c r="Z335">
        <v>2.06303151575788</v>
      </c>
      <c r="AA335">
        <f t="shared" si="36"/>
        <v>2.584074956478609</v>
      </c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</row>
    <row r="336" spans="1:55" x14ac:dyDescent="0.2">
      <c r="A336">
        <v>37</v>
      </c>
      <c r="B336" t="s">
        <v>34</v>
      </c>
      <c r="C336">
        <v>19485.508020000001</v>
      </c>
      <c r="D336">
        <v>1.2062833209999999</v>
      </c>
      <c r="E336">
        <v>4.6653324513861403</v>
      </c>
      <c r="F336">
        <v>3.4431835690597001</v>
      </c>
      <c r="G336">
        <v>6.0102642728663396</v>
      </c>
      <c r="H336">
        <v>-9.8732695980000003</v>
      </c>
      <c r="I336">
        <v>6.5173540386614297</v>
      </c>
      <c r="J336">
        <v>1.383761620717</v>
      </c>
      <c r="K336">
        <v>3.9773577875896899</v>
      </c>
      <c r="L336">
        <f t="shared" si="32"/>
        <v>21.517354038661431</v>
      </c>
      <c r="M336">
        <f t="shared" si="33"/>
        <v>1.383761620717</v>
      </c>
      <c r="N336">
        <v>-11.5568164309403</v>
      </c>
      <c r="O336">
        <v>6.0102642728663396</v>
      </c>
      <c r="P336">
        <v>7.982563292</v>
      </c>
      <c r="Q336">
        <v>-4.3511755880000003</v>
      </c>
      <c r="R336">
        <v>20.32916458</v>
      </c>
      <c r="S336">
        <f t="shared" si="34"/>
        <v>0</v>
      </c>
      <c r="T336">
        <v>20.930923818416598</v>
      </c>
      <c r="U336">
        <v>19.137568784392201</v>
      </c>
      <c r="V336">
        <v>22.714357178589299</v>
      </c>
      <c r="W336">
        <f t="shared" si="35"/>
        <v>1.7933550340243976</v>
      </c>
      <c r="X336">
        <v>-1.3223946819300501</v>
      </c>
      <c r="Y336">
        <v>-3.943971985993</v>
      </c>
      <c r="Z336">
        <v>1.30265132566284</v>
      </c>
      <c r="AA336">
        <f t="shared" si="36"/>
        <v>2.6215773040629502</v>
      </c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</row>
    <row r="337" spans="1:55" x14ac:dyDescent="0.2">
      <c r="A337">
        <v>37</v>
      </c>
      <c r="B337" t="s">
        <v>34</v>
      </c>
      <c r="C337">
        <v>22434.89416</v>
      </c>
      <c r="D337">
        <v>3.8577166193333299</v>
      </c>
      <c r="E337">
        <v>4.0949233007998496</v>
      </c>
      <c r="F337">
        <v>4.9233478716279997</v>
      </c>
      <c r="G337">
        <v>5.9995417148086299</v>
      </c>
      <c r="H337">
        <v>-7.975273584</v>
      </c>
      <c r="I337">
        <v>6.0607729965633501</v>
      </c>
      <c r="J337">
        <v>2.59942116286298</v>
      </c>
      <c r="K337">
        <v>3.9736017831066599</v>
      </c>
      <c r="L337">
        <f t="shared" si="32"/>
        <v>21.060772996563351</v>
      </c>
      <c r="M337">
        <f t="shared" si="33"/>
        <v>2.59942116286298</v>
      </c>
      <c r="N337">
        <v>-10.076652128372</v>
      </c>
      <c r="O337">
        <v>5.9995417148086299</v>
      </c>
      <c r="P337">
        <v>9.9685291100000004</v>
      </c>
      <c r="Q337">
        <v>-1.577788894</v>
      </c>
      <c r="R337">
        <v>21.533766880000002</v>
      </c>
      <c r="S337">
        <f t="shared" si="34"/>
        <v>0</v>
      </c>
      <c r="T337">
        <v>22.264389584557701</v>
      </c>
      <c r="U337">
        <v>19.687843921961001</v>
      </c>
      <c r="V337">
        <v>24.840420210104998</v>
      </c>
      <c r="W337">
        <f t="shared" si="35"/>
        <v>2.5765456625967005</v>
      </c>
      <c r="X337">
        <v>-1.04919118378517</v>
      </c>
      <c r="Y337">
        <v>-5.5027513756878399</v>
      </c>
      <c r="Z337">
        <v>3.3936968484242098</v>
      </c>
      <c r="AA337">
        <f t="shared" si="36"/>
        <v>4.4535601919026702</v>
      </c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</row>
    <row r="338" spans="1:55" x14ac:dyDescent="0.2">
      <c r="A338">
        <v>37</v>
      </c>
      <c r="B338" t="s">
        <v>34</v>
      </c>
      <c r="C338">
        <v>22777.158879999999</v>
      </c>
      <c r="D338">
        <v>4.3743883563333297</v>
      </c>
      <c r="E338">
        <v>3.4713630774237001</v>
      </c>
      <c r="F338">
        <v>5.3468553407029002</v>
      </c>
      <c r="G338">
        <v>5.9995459721850004</v>
      </c>
      <c r="H338">
        <v>-8.5688942820000005</v>
      </c>
      <c r="I338">
        <v>6.30605563052631</v>
      </c>
      <c r="J338">
        <v>2.8060615180483</v>
      </c>
      <c r="K338">
        <v>3.9732122053540602</v>
      </c>
      <c r="L338">
        <f t="shared" si="32"/>
        <v>21.306055630526309</v>
      </c>
      <c r="M338">
        <f t="shared" si="33"/>
        <v>2.8060615180483</v>
      </c>
      <c r="N338">
        <v>-9.6531446592970998</v>
      </c>
      <c r="O338">
        <v>5.9995459721850004</v>
      </c>
      <c r="P338">
        <v>11.47092018</v>
      </c>
      <c r="Q338">
        <v>0.83141570799999998</v>
      </c>
      <c r="R338">
        <v>22.094047020000001</v>
      </c>
      <c r="S338">
        <f t="shared" si="34"/>
        <v>0</v>
      </c>
      <c r="T338">
        <v>21.347740263344999</v>
      </c>
      <c r="U338">
        <v>19.037518759379701</v>
      </c>
      <c r="V338">
        <v>23.6648324162081</v>
      </c>
      <c r="W338">
        <f t="shared" si="35"/>
        <v>2.3102215039652982</v>
      </c>
      <c r="X338">
        <v>-0.41068871799558299</v>
      </c>
      <c r="Y338">
        <v>-4.7423711855928001</v>
      </c>
      <c r="Z338">
        <v>3.8879439719860001</v>
      </c>
      <c r="AA338">
        <f t="shared" si="36"/>
        <v>4.3316824675972168</v>
      </c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</row>
    <row r="339" spans="1:55" x14ac:dyDescent="0.2">
      <c r="A339">
        <v>37</v>
      </c>
      <c r="B339" t="s">
        <v>34</v>
      </c>
      <c r="C339">
        <v>24139.267779999998</v>
      </c>
      <c r="D339">
        <v>-2.3415723446666701</v>
      </c>
      <c r="E339">
        <v>4.1749145277773501</v>
      </c>
      <c r="F339">
        <v>2.9220266912062005</v>
      </c>
      <c r="G339">
        <v>6.0004916221532003</v>
      </c>
      <c r="H339">
        <v>-12.9450670893333</v>
      </c>
      <c r="I339">
        <v>5.7025205050030099</v>
      </c>
      <c r="J339">
        <v>1.1013744804276999</v>
      </c>
      <c r="K339">
        <v>3.9736578703085801</v>
      </c>
      <c r="L339">
        <f t="shared" si="32"/>
        <v>20.702520505003008</v>
      </c>
      <c r="M339">
        <f t="shared" si="33"/>
        <v>1.1013744804276999</v>
      </c>
      <c r="N339">
        <v>-12.077973308793799</v>
      </c>
      <c r="O339">
        <v>6.0004916221532003</v>
      </c>
      <c r="P339">
        <v>9.1831869360000002</v>
      </c>
      <c r="Q339">
        <v>-3.454727364</v>
      </c>
      <c r="R339">
        <v>21.841920959999999</v>
      </c>
      <c r="S339">
        <f t="shared" si="34"/>
        <v>0</v>
      </c>
      <c r="T339">
        <v>20.761690804910099</v>
      </c>
      <c r="U339">
        <v>19.137568784392201</v>
      </c>
      <c r="V339">
        <v>22.389194597298602</v>
      </c>
      <c r="W339">
        <f t="shared" si="35"/>
        <v>1.6241220205178983</v>
      </c>
      <c r="X339">
        <v>-2.0885928095411499</v>
      </c>
      <c r="Y339">
        <v>-4.8184092046023004</v>
      </c>
      <c r="Z339">
        <v>0.61830915457728997</v>
      </c>
      <c r="AA339">
        <f t="shared" si="36"/>
        <v>2.7298163950611505</v>
      </c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</row>
    <row r="340" spans="1:55" x14ac:dyDescent="0.2">
      <c r="A340">
        <v>37</v>
      </c>
      <c r="B340" t="s">
        <v>34</v>
      </c>
      <c r="C340">
        <v>24248.76801</v>
      </c>
      <c r="D340">
        <v>-2.92925485333333</v>
      </c>
      <c r="E340">
        <v>4.58534043955519</v>
      </c>
      <c r="F340">
        <v>5.4683847841694107</v>
      </c>
      <c r="G340">
        <v>5.9997356902319199</v>
      </c>
      <c r="H340">
        <v>-13.8854165093333</v>
      </c>
      <c r="I340">
        <v>6.2246941604831099</v>
      </c>
      <c r="J340">
        <v>2.8289693564961902</v>
      </c>
      <c r="K340">
        <v>3.97333478040182</v>
      </c>
      <c r="L340">
        <f t="shared" si="32"/>
        <v>21.224694160483111</v>
      </c>
      <c r="M340">
        <f t="shared" si="33"/>
        <v>2.8289693564961902</v>
      </c>
      <c r="N340">
        <v>-9.5316152158305893</v>
      </c>
      <c r="O340">
        <v>5.9997356902319199</v>
      </c>
      <c r="P340">
        <v>10.06542954</v>
      </c>
      <c r="Q340">
        <v>-1.941970985</v>
      </c>
      <c r="R340">
        <v>22.066033019999999</v>
      </c>
      <c r="S340">
        <f t="shared" si="34"/>
        <v>0</v>
      </c>
      <c r="T340">
        <v>20.756284368107899</v>
      </c>
      <c r="U340">
        <v>19.112556278139099</v>
      </c>
      <c r="V340">
        <v>22.389194597298602</v>
      </c>
      <c r="W340">
        <f t="shared" si="35"/>
        <v>1.6437280899687998</v>
      </c>
      <c r="X340">
        <v>-1.23581533755538</v>
      </c>
      <c r="Y340">
        <v>-4.05802901450725</v>
      </c>
      <c r="Z340">
        <v>1.5687843921961</v>
      </c>
      <c r="AA340">
        <f t="shared" si="36"/>
        <v>2.8222136769518702</v>
      </c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</row>
    <row r="341" spans="1:55" x14ac:dyDescent="0.2">
      <c r="A341">
        <v>37</v>
      </c>
      <c r="B341" t="s">
        <v>34</v>
      </c>
      <c r="C341">
        <v>24358.268240000001</v>
      </c>
      <c r="D341">
        <v>0.20599157266666601</v>
      </c>
      <c r="E341">
        <v>5.0665963143053103</v>
      </c>
      <c r="F341">
        <v>4.0874388699724999</v>
      </c>
      <c r="G341">
        <v>6.0025109994070096</v>
      </c>
      <c r="H341">
        <v>-10.2692770163333</v>
      </c>
      <c r="I341">
        <v>7.0799841678044499</v>
      </c>
      <c r="J341">
        <v>2.1930120376434998</v>
      </c>
      <c r="K341">
        <v>3.9753102150618602</v>
      </c>
      <c r="L341">
        <f t="shared" si="32"/>
        <v>22.079984167804451</v>
      </c>
      <c r="M341">
        <f t="shared" si="33"/>
        <v>2.1930120376434998</v>
      </c>
      <c r="N341">
        <v>-10.9125611300275</v>
      </c>
      <c r="O341">
        <v>6.0025109994070096</v>
      </c>
      <c r="P341">
        <v>8.6633808079999994</v>
      </c>
      <c r="Q341">
        <v>-4.2951475739999996</v>
      </c>
      <c r="R341">
        <v>21.64582291</v>
      </c>
      <c r="S341">
        <f t="shared" si="34"/>
        <v>0</v>
      </c>
      <c r="T341">
        <v>20.6999640239858</v>
      </c>
      <c r="U341">
        <v>18.962481240620299</v>
      </c>
      <c r="V341">
        <v>22.439219609804901</v>
      </c>
      <c r="W341">
        <f t="shared" si="35"/>
        <v>1.7374827833655004</v>
      </c>
      <c r="X341">
        <v>-1.6917362139422001</v>
      </c>
      <c r="Y341">
        <v>-4.5902951475737801</v>
      </c>
      <c r="Z341">
        <v>1.1885942971485799</v>
      </c>
      <c r="AA341">
        <f t="shared" si="36"/>
        <v>2.89855893363158</v>
      </c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</row>
    <row r="342" spans="1:55" x14ac:dyDescent="0.2">
      <c r="A342">
        <v>37</v>
      </c>
      <c r="B342" t="s">
        <v>34</v>
      </c>
      <c r="C342">
        <v>24577.268690000001</v>
      </c>
      <c r="D342">
        <v>-8.14537064366667</v>
      </c>
      <c r="E342">
        <v>4.2645435562636003</v>
      </c>
      <c r="F342">
        <v>4.1423985707100002</v>
      </c>
      <c r="G342">
        <v>6.0010161898194401</v>
      </c>
      <c r="H342">
        <v>-24.867842356666699</v>
      </c>
      <c r="I342">
        <v>5.7327946842831299</v>
      </c>
      <c r="J342">
        <v>1.90508483833539</v>
      </c>
      <c r="K342">
        <v>3.97431989224477</v>
      </c>
      <c r="L342">
        <f t="shared" si="32"/>
        <v>20.732794684283128</v>
      </c>
      <c r="M342">
        <f t="shared" si="33"/>
        <v>1.90508483833539</v>
      </c>
      <c r="N342">
        <v>-10.85760142929</v>
      </c>
      <c r="O342">
        <v>6.0010161898194401</v>
      </c>
      <c r="P342">
        <v>9.3520809600000003</v>
      </c>
      <c r="Q342">
        <v>-2.3621810910000001</v>
      </c>
      <c r="R342">
        <v>21.05752876</v>
      </c>
      <c r="S342">
        <f t="shared" si="34"/>
        <v>0</v>
      </c>
      <c r="T342">
        <v>20.4634907132757</v>
      </c>
      <c r="U342">
        <v>18.937468734367201</v>
      </c>
      <c r="V342">
        <v>22.0140070035017</v>
      </c>
      <c r="W342">
        <f t="shared" si="35"/>
        <v>1.5260219789084992</v>
      </c>
      <c r="X342">
        <v>-1.3572078025421701</v>
      </c>
      <c r="Y342">
        <v>-4.05802901450725</v>
      </c>
      <c r="Z342">
        <v>1.3786893446723401</v>
      </c>
      <c r="AA342">
        <f t="shared" si="36"/>
        <v>2.7008212119650796</v>
      </c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</row>
    <row r="343" spans="1:55" x14ac:dyDescent="0.2">
      <c r="A343">
        <v>37</v>
      </c>
      <c r="B343" t="s">
        <v>34</v>
      </c>
      <c r="C343">
        <v>24796.26915</v>
      </c>
      <c r="D343">
        <v>2.4493916366666699</v>
      </c>
      <c r="E343">
        <v>5.1158753375803903</v>
      </c>
      <c r="F343">
        <v>4.2369664020749997</v>
      </c>
      <c r="G343">
        <v>6.0008793136616898</v>
      </c>
      <c r="H343">
        <v>-8.3722083573333297</v>
      </c>
      <c r="I343">
        <v>6.94536436725617</v>
      </c>
      <c r="J343">
        <v>2.2182379614140202</v>
      </c>
      <c r="K343">
        <v>3.9741711939442701</v>
      </c>
      <c r="L343">
        <f t="shared" si="32"/>
        <v>21.945364367256168</v>
      </c>
      <c r="M343">
        <f t="shared" si="33"/>
        <v>2.2182379614140202</v>
      </c>
      <c r="N343">
        <v>-10.763033597925</v>
      </c>
      <c r="O343">
        <v>6.0008793136616898</v>
      </c>
      <c r="P343">
        <v>8.5727515380000003</v>
      </c>
      <c r="Q343">
        <v>-3.706853427</v>
      </c>
      <c r="R343">
        <v>20.833416710000002</v>
      </c>
      <c r="S343">
        <f t="shared" si="34"/>
        <v>0</v>
      </c>
      <c r="T343">
        <v>21.211356459099701</v>
      </c>
      <c r="U343">
        <v>19.112556278139099</v>
      </c>
      <c r="V343">
        <v>23.289644822411201</v>
      </c>
      <c r="W343">
        <f t="shared" si="35"/>
        <v>2.0988001809606018</v>
      </c>
      <c r="X343">
        <v>-1.2686872437194101</v>
      </c>
      <c r="Y343">
        <v>-4.2101050525262602</v>
      </c>
      <c r="Z343">
        <v>1.6448224112056</v>
      </c>
      <c r="AA343">
        <f t="shared" si="36"/>
        <v>2.9414178088068503</v>
      </c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</row>
    <row r="344" spans="1:55" x14ac:dyDescent="0.2">
      <c r="A344">
        <v>37</v>
      </c>
      <c r="B344" t="s">
        <v>34</v>
      </c>
      <c r="C344">
        <v>25015.269609999999</v>
      </c>
      <c r="D344">
        <v>-3.3764885616666702</v>
      </c>
      <c r="E344">
        <v>5.1672807189734504</v>
      </c>
      <c r="F344">
        <v>3.2681019151327995</v>
      </c>
      <c r="G344">
        <v>6.0015865515740598</v>
      </c>
      <c r="H344">
        <v>-16.4425341293333</v>
      </c>
      <c r="I344">
        <v>6.9342049139032698</v>
      </c>
      <c r="J344">
        <v>1.3647743102861001</v>
      </c>
      <c r="K344">
        <v>3.9745753645370701</v>
      </c>
      <c r="L344">
        <f t="shared" si="32"/>
        <v>21.934204913903269</v>
      </c>
      <c r="M344">
        <f t="shared" si="33"/>
        <v>1.3647743102861001</v>
      </c>
      <c r="N344">
        <v>-11.731898084867201</v>
      </c>
      <c r="O344">
        <v>6.0015865515740598</v>
      </c>
      <c r="P344">
        <v>6.7651064500000002</v>
      </c>
      <c r="Q344">
        <v>-5.0515257629999999</v>
      </c>
      <c r="R344">
        <v>18.592296149999999</v>
      </c>
      <c r="S344">
        <f t="shared" si="34"/>
        <v>0</v>
      </c>
      <c r="T344">
        <v>21.401576386567601</v>
      </c>
      <c r="U344">
        <v>19.412706353176599</v>
      </c>
      <c r="V344">
        <v>23.389694847423701</v>
      </c>
      <c r="W344">
        <f t="shared" si="35"/>
        <v>1.9888700333910023</v>
      </c>
      <c r="X344">
        <v>-1.08016190222797</v>
      </c>
      <c r="Y344">
        <v>-3.7538769384692299</v>
      </c>
      <c r="Z344">
        <v>1.5687843921961</v>
      </c>
      <c r="AA344">
        <f t="shared" si="36"/>
        <v>2.6737150362412598</v>
      </c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</row>
    <row r="345" spans="1:55" x14ac:dyDescent="0.2">
      <c r="A345">
        <v>37</v>
      </c>
      <c r="B345" t="s">
        <v>34</v>
      </c>
      <c r="C345">
        <v>25234.270069999999</v>
      </c>
      <c r="D345">
        <v>-2.92925485333333</v>
      </c>
      <c r="E345">
        <v>4.3529613870434503</v>
      </c>
      <c r="F345">
        <v>4.3918801490190997</v>
      </c>
      <c r="G345">
        <v>6.0021109549635598</v>
      </c>
      <c r="H345">
        <v>-13.8854165093333</v>
      </c>
      <c r="I345">
        <v>6.0036053392180797</v>
      </c>
      <c r="J345">
        <v>2.2337004609203399</v>
      </c>
      <c r="K345">
        <v>3.97500092048397</v>
      </c>
      <c r="L345">
        <f t="shared" si="32"/>
        <v>21.00360533921808</v>
      </c>
      <c r="M345">
        <f t="shared" si="33"/>
        <v>2.2337004609203399</v>
      </c>
      <c r="N345">
        <v>-10.6081198509809</v>
      </c>
      <c r="O345">
        <v>6.0021109549635598</v>
      </c>
      <c r="P345">
        <v>9.2426739449999999</v>
      </c>
      <c r="Q345">
        <v>-2.978489245</v>
      </c>
      <c r="R345">
        <v>21.44972486</v>
      </c>
      <c r="S345">
        <f t="shared" si="34"/>
        <v>0</v>
      </c>
      <c r="T345">
        <v>20.731407820812102</v>
      </c>
      <c r="U345">
        <v>19.012506253126599</v>
      </c>
      <c r="V345">
        <v>22.439219609804901</v>
      </c>
      <c r="W345">
        <f t="shared" si="35"/>
        <v>1.7189015676855028</v>
      </c>
      <c r="X345">
        <v>-1.8705600192005001</v>
      </c>
      <c r="Y345">
        <v>-4.7423711855928001</v>
      </c>
      <c r="Z345">
        <v>0.99849924962481396</v>
      </c>
      <c r="AA345">
        <f t="shared" si="36"/>
        <v>2.8718111663923001</v>
      </c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</row>
    <row r="346" spans="1:55" x14ac:dyDescent="0.2">
      <c r="A346">
        <v>37</v>
      </c>
      <c r="B346" t="s">
        <v>34</v>
      </c>
      <c r="C346">
        <v>25453.270530000002</v>
      </c>
      <c r="D346">
        <v>-4.1763500740000001</v>
      </c>
      <c r="E346">
        <v>4.1831512958810499</v>
      </c>
      <c r="F346">
        <v>4.9324293084667001</v>
      </c>
      <c r="G346">
        <v>6.0019490354724603</v>
      </c>
      <c r="H346">
        <v>-14.9169651683333</v>
      </c>
      <c r="I346">
        <v>5.0901089533952799</v>
      </c>
      <c r="J346">
        <v>2.6513827908352101</v>
      </c>
      <c r="K346">
        <v>3.97500860291141</v>
      </c>
      <c r="L346">
        <f t="shared" si="32"/>
        <v>20.09010895339528</v>
      </c>
      <c r="M346">
        <f t="shared" si="33"/>
        <v>2.6513827908352101</v>
      </c>
      <c r="N346">
        <v>-10.0675706915333</v>
      </c>
      <c r="O346">
        <v>6.0019490354724603</v>
      </c>
      <c r="P346">
        <v>9.8011523969999992</v>
      </c>
      <c r="Q346">
        <v>-1.8579289640000001</v>
      </c>
      <c r="R346">
        <v>21.44972486</v>
      </c>
      <c r="S346">
        <f t="shared" si="34"/>
        <v>0</v>
      </c>
      <c r="T346">
        <v>20.945150382485799</v>
      </c>
      <c r="U346">
        <v>19.187593796898401</v>
      </c>
      <c r="V346">
        <v>22.714357178589299</v>
      </c>
      <c r="W346">
        <f t="shared" si="35"/>
        <v>1.7575565855873982</v>
      </c>
      <c r="X346">
        <v>-1.44753779049584</v>
      </c>
      <c r="Y346">
        <v>-4.2481240620310103</v>
      </c>
      <c r="Z346">
        <v>1.3786893446723401</v>
      </c>
      <c r="AA346">
        <f t="shared" si="36"/>
        <v>2.8005862715351704</v>
      </c>
      <c r="AJ346" s="31">
        <f>AVERAGE(D331:D338)</f>
        <v>3.6037594551249992</v>
      </c>
      <c r="AK346" s="31" cm="1">
        <f t="array" ref="AK346">1.96 / SQRT( SUM(1/E331:E338^2))</f>
        <v>2.661262776153472</v>
      </c>
      <c r="AL346" s="31">
        <f>AVERAGE(F331:F338)</f>
        <v>5.2551319070521583</v>
      </c>
      <c r="AM346" s="31" cm="1">
        <f t="array" ref="AM346">1.96 / SQRT( SUM(1/G331:G338^2))</f>
        <v>4.1584172896238982</v>
      </c>
      <c r="AN346" s="31">
        <f>AVERAGE(H331:H338)</f>
        <v>-7.9789101047083379</v>
      </c>
      <c r="AO346" s="31" cm="1">
        <f t="array" ref="AO346">1.96 / SQRT( SUM(1/I331:I338^2))</f>
        <v>3.9560405155475866</v>
      </c>
      <c r="AP346" s="31">
        <f>AVERAGE(J331:J338)</f>
        <v>2.6935176271583212</v>
      </c>
      <c r="AQ346" s="31" cm="1">
        <f t="array" ref="AQ346">1.96 / SQRT( SUM(1/K331:K338^2))</f>
        <v>2.7536995784006435</v>
      </c>
      <c r="AR346" s="31">
        <f>AVERAGE(L331:L338)</f>
        <v>21.144662223361749</v>
      </c>
      <c r="AS346" s="31" cm="1">
        <f t="array" ref="AS346">1.96 / SQRT( SUM(1/M331:M338^2))</f>
        <v>1.6050853162589409</v>
      </c>
      <c r="AT346" s="31">
        <f>AVERAGE(N331:N338)</f>
        <v>-9.7448680929478417</v>
      </c>
      <c r="AU346" s="31" cm="1">
        <f t="array" ref="AU346">1.96 / SQRT( SUM(1/O331:O338^2))</f>
        <v>4.1584172896238982</v>
      </c>
      <c r="AV346" s="31">
        <f>AVERAGE(P331:P338)</f>
        <v>9.9739005823749984</v>
      </c>
      <c r="AW346" s="31" t="e" cm="1">
        <f t="array" ref="AW346">1.96 / SQRT( SUM(1/S331:S338^2))</f>
        <v>#DIV/0!</v>
      </c>
      <c r="AX346" s="31">
        <f>AVERAGE(R331:R338)</f>
        <v>21.386693345000001</v>
      </c>
      <c r="AY346" s="31" cm="1">
        <f t="array" ref="AY346">1.96 / SQRT( SUM(1/W331:W338^2))</f>
        <v>1.474695743220894</v>
      </c>
      <c r="AZ346" s="31">
        <f>AVERAGE(X331:X338)</f>
        <v>-0.98365863925868779</v>
      </c>
      <c r="BA346" s="31" cm="1">
        <f t="array" ref="BA346">1.96 / SQRT( SUM(1/AA331:AA338^2))</f>
        <v>2.522631353647061</v>
      </c>
      <c r="BB346" s="31"/>
      <c r="BC346" s="31"/>
    </row>
    <row r="347" spans="1:55" x14ac:dyDescent="0.2">
      <c r="A347">
        <v>37</v>
      </c>
      <c r="B347" t="s">
        <v>34</v>
      </c>
      <c r="C347">
        <v>25672.270990000001</v>
      </c>
      <c r="D347">
        <v>-1.7620442080000001</v>
      </c>
      <c r="E347">
        <v>3.2731695344372902</v>
      </c>
      <c r="F347">
        <v>3.7361481558203007</v>
      </c>
      <c r="G347">
        <v>6.0004714885528498</v>
      </c>
      <c r="H347">
        <v>-13.465802352666699</v>
      </c>
      <c r="I347">
        <v>4.9751889341309896</v>
      </c>
      <c r="J347">
        <v>1.73489277892495</v>
      </c>
      <c r="K347">
        <v>3.9739318193564901</v>
      </c>
      <c r="L347">
        <f t="shared" si="32"/>
        <v>19.975188934130991</v>
      </c>
      <c r="M347">
        <f t="shared" si="33"/>
        <v>1.73489277892495</v>
      </c>
      <c r="N347">
        <v>-11.263851844179699</v>
      </c>
      <c r="O347">
        <v>6.0004714885528498</v>
      </c>
      <c r="P347">
        <v>8.7862694999999995</v>
      </c>
      <c r="Q347">
        <v>-2.978489245</v>
      </c>
      <c r="R347">
        <v>20.52526263</v>
      </c>
      <c r="S347">
        <f t="shared" si="34"/>
        <v>0</v>
      </c>
      <c r="T347">
        <v>20.791570247259099</v>
      </c>
      <c r="U347">
        <v>18.987493746873401</v>
      </c>
      <c r="V347">
        <v>22.589294647323701</v>
      </c>
      <c r="W347">
        <f t="shared" si="35"/>
        <v>1.8040765003856976</v>
      </c>
      <c r="X347">
        <v>-1.58269100684473</v>
      </c>
      <c r="Y347">
        <v>-4.3621810905452696</v>
      </c>
      <c r="Z347">
        <v>1.1885942971485799</v>
      </c>
      <c r="AA347">
        <f t="shared" si="36"/>
        <v>2.7794900837005398</v>
      </c>
      <c r="AJ347" s="23">
        <f>AVERAGE(D331:D347)</f>
        <v>0.34265431245097983</v>
      </c>
      <c r="AK347" s="23" cm="1">
        <f t="array" ref="AK347">1.96 / SQRT( SUM(1/E331:E347^2))</f>
        <v>1.9404809729277683</v>
      </c>
      <c r="AL347" s="23">
        <f>AVERAGE(F331:F347)</f>
        <v>4.660401770764075</v>
      </c>
      <c r="AM347" s="23" cm="1">
        <f t="array" ref="AM347">1.96 / SQRT( SUM(1/G331:G347^2))</f>
        <v>2.8527227438876266</v>
      </c>
      <c r="AN347" s="23">
        <f>AVERAGE(H331:H347)</f>
        <v>-11.345988842725482</v>
      </c>
      <c r="AO347" s="23" cm="1">
        <f t="array" ref="AO347">1.96 / SQRT( SUM(1/I331:I347^2))</f>
        <v>2.7699994206687966</v>
      </c>
      <c r="AP347" s="23">
        <f>AVERAGE(J331:J347)</f>
        <v>2.3399747077970572</v>
      </c>
      <c r="AQ347" s="23" cm="1">
        <f t="array" ref="AQ347">1.96 / SQRT( SUM(1/K331:K347^2))</f>
        <v>1.8891663927779252</v>
      </c>
      <c r="AR347" s="23">
        <f>AVERAGE(L331:L347)</f>
        <v>21.108574341904205</v>
      </c>
      <c r="AS347" s="23" cm="1">
        <f t="array" ref="AS347">1.96 / SQRT( SUM(1/M331:M347^2))</f>
        <v>0.94094318862717541</v>
      </c>
      <c r="AT347" s="23">
        <f>AVERAGE(N331:N347)</f>
        <v>-10.339598229235923</v>
      </c>
      <c r="AU347" s="23" cm="1">
        <f t="array" ref="AU347">1.96 / SQRT( SUM(1/O331:O347^2))</f>
        <v>2.8527227438876266</v>
      </c>
      <c r="AV347" s="23">
        <f>AVERAGE(P331:P347)</f>
        <v>9.4248962784117651</v>
      </c>
      <c r="AW347" s="23" t="e" cm="1">
        <f t="array" ref="AW347">1.96 / SQRT( SUM(1/S331:S347^2))</f>
        <v>#DIV/0!</v>
      </c>
      <c r="AX347" s="23">
        <f>AVERAGE(R331:R347)</f>
        <v>21.209133977647056</v>
      </c>
      <c r="AY347" s="23" cm="1">
        <f t="array" ref="AY347">1.96 / SQRT( SUM(1/W331:W347^2))</f>
        <v>0.90162639640182118</v>
      </c>
      <c r="AZ347" s="23">
        <f>AVERAGE(X331:X347)</f>
        <v>-1.2642505435375797</v>
      </c>
      <c r="BA347" s="23" cm="1">
        <f t="array" ref="BA347">1.96 / SQRT( SUM(1/AA331:AA347^2))</f>
        <v>1.4802711516829286</v>
      </c>
      <c r="BB347" s="23"/>
      <c r="BC347" s="23"/>
    </row>
    <row r="348" spans="1:55" x14ac:dyDescent="0.2">
      <c r="A348">
        <v>38</v>
      </c>
      <c r="B348" t="s">
        <v>35</v>
      </c>
      <c r="C348">
        <v>19384</v>
      </c>
      <c r="D348">
        <v>0.53455085733333296</v>
      </c>
      <c r="E348">
        <v>3.3181445738339099</v>
      </c>
      <c r="F348">
        <v>9.8311644220053012</v>
      </c>
      <c r="G348">
        <v>6.1074793363492104</v>
      </c>
      <c r="H348">
        <v>-15.2118250533333</v>
      </c>
      <c r="I348">
        <v>3.98916644426936</v>
      </c>
      <c r="J348">
        <v>6.1861490096194496</v>
      </c>
      <c r="K348">
        <v>4.0624943213580398</v>
      </c>
      <c r="L348">
        <f t="shared" si="32"/>
        <v>18.989166444269358</v>
      </c>
      <c r="M348">
        <f t="shared" si="33"/>
        <v>6.1861490096194496</v>
      </c>
      <c r="N348">
        <v>-5.1688355779946997</v>
      </c>
      <c r="O348">
        <v>6.1074793363492104</v>
      </c>
      <c r="P348">
        <v>10.87922708</v>
      </c>
      <c r="Q348">
        <v>0.187093547</v>
      </c>
      <c r="R348">
        <v>21.589794900000001</v>
      </c>
      <c r="S348">
        <f t="shared" si="34"/>
        <v>0</v>
      </c>
      <c r="T348">
        <v>20.028406857735298</v>
      </c>
      <c r="U348">
        <v>18.937468734367201</v>
      </c>
      <c r="V348">
        <v>21.113556778389199</v>
      </c>
      <c r="W348">
        <f t="shared" si="35"/>
        <v>1.0909381233680975</v>
      </c>
      <c r="X348">
        <v>-8.3931338015718406</v>
      </c>
      <c r="Y348">
        <v>-11.927963981991001</v>
      </c>
      <c r="Z348">
        <v>-4.8564282141070496</v>
      </c>
      <c r="AA348">
        <f t="shared" si="36"/>
        <v>3.53483018041916</v>
      </c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</row>
    <row r="349" spans="1:55" x14ac:dyDescent="0.2">
      <c r="A349">
        <v>38</v>
      </c>
      <c r="B349" t="s">
        <v>35</v>
      </c>
      <c r="C349">
        <v>19673</v>
      </c>
      <c r="D349">
        <v>-0.14910828433333301</v>
      </c>
      <c r="E349">
        <v>3.2776955305038702</v>
      </c>
      <c r="F349">
        <v>8.4320501657271407</v>
      </c>
      <c r="G349">
        <v>6.1127222086120501</v>
      </c>
      <c r="H349">
        <v>-15.898080824000001</v>
      </c>
      <c r="I349">
        <v>4.3015710270973697</v>
      </c>
      <c r="J349">
        <v>5.1589936893642196</v>
      </c>
      <c r="K349">
        <v>4.0672910263639199</v>
      </c>
      <c r="L349">
        <f t="shared" si="32"/>
        <v>19.301571027097371</v>
      </c>
      <c r="M349">
        <f t="shared" si="33"/>
        <v>5.1589936893642196</v>
      </c>
      <c r="N349">
        <v>-6.5679498342728602</v>
      </c>
      <c r="O349">
        <v>6.1127222086120501</v>
      </c>
      <c r="P349">
        <v>9.8129822830000002</v>
      </c>
      <c r="Q349">
        <v>-1.7178589289999999</v>
      </c>
      <c r="R349">
        <v>21.365682840000002</v>
      </c>
      <c r="S349">
        <f t="shared" si="34"/>
        <v>0</v>
      </c>
      <c r="T349">
        <v>20.242897432532899</v>
      </c>
      <c r="U349">
        <v>19.137568784392201</v>
      </c>
      <c r="V349">
        <v>21.338669334667301</v>
      </c>
      <c r="W349">
        <f t="shared" si="35"/>
        <v>1.1053286481406985</v>
      </c>
      <c r="X349">
        <v>-8.2416608314986597</v>
      </c>
      <c r="Y349">
        <v>-11.6998499249625</v>
      </c>
      <c r="Z349">
        <v>-4.8184092046023004</v>
      </c>
      <c r="AA349">
        <f t="shared" si="36"/>
        <v>3.4581890934638402</v>
      </c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</row>
    <row r="350" spans="1:55" x14ac:dyDescent="0.2">
      <c r="A350">
        <v>38</v>
      </c>
      <c r="B350" t="s">
        <v>35</v>
      </c>
      <c r="C350">
        <v>20485</v>
      </c>
      <c r="D350">
        <v>2.551168031</v>
      </c>
      <c r="E350">
        <v>3.4823539294405101</v>
      </c>
      <c r="F350">
        <v>8.6753284369885897</v>
      </c>
      <c r="G350">
        <v>6.1376782214691001</v>
      </c>
      <c r="H350">
        <v>-12.975848834000001</v>
      </c>
      <c r="I350">
        <v>4.4415899553640097</v>
      </c>
      <c r="J350">
        <v>5.2978975642183403</v>
      </c>
      <c r="K350">
        <v>4.0880554818555197</v>
      </c>
      <c r="L350">
        <f t="shared" si="32"/>
        <v>19.441589955364009</v>
      </c>
      <c r="M350">
        <f t="shared" si="33"/>
        <v>5.2978975642183403</v>
      </c>
      <c r="N350">
        <v>-6.3246715630114103</v>
      </c>
      <c r="O350">
        <v>6.1376782214691001</v>
      </c>
      <c r="P350">
        <v>10.820126780000001</v>
      </c>
      <c r="Q350">
        <v>-0.84942471200000003</v>
      </c>
      <c r="R350">
        <v>22.486243120000001</v>
      </c>
      <c r="S350">
        <f t="shared" si="34"/>
        <v>0</v>
      </c>
      <c r="T350">
        <v>20.004020653224799</v>
      </c>
      <c r="U350">
        <v>18.962481240620299</v>
      </c>
      <c r="V350">
        <v>21.038519259629801</v>
      </c>
      <c r="W350">
        <f t="shared" si="35"/>
        <v>1.0415394126045001</v>
      </c>
      <c r="X350">
        <v>-9.4435113718700396</v>
      </c>
      <c r="Y350">
        <v>-13.1065532766383</v>
      </c>
      <c r="Z350">
        <v>-5.7688844422211103</v>
      </c>
      <c r="AA350">
        <f t="shared" si="36"/>
        <v>3.6630419047682601</v>
      </c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</row>
    <row r="351" spans="1:55" x14ac:dyDescent="0.2">
      <c r="A351">
        <v>38</v>
      </c>
      <c r="B351" t="s">
        <v>35</v>
      </c>
      <c r="C351">
        <v>21000</v>
      </c>
      <c r="D351">
        <v>0.44178446633333301</v>
      </c>
      <c r="E351">
        <v>2.9076949841940798</v>
      </c>
      <c r="F351">
        <v>9.819510216285849</v>
      </c>
      <c r="G351">
        <v>6.2283994251505801</v>
      </c>
      <c r="H351">
        <v>-15.767863910000001</v>
      </c>
      <c r="I351">
        <v>3.8534737562913302</v>
      </c>
      <c r="J351">
        <v>6.1777490659035097</v>
      </c>
      <c r="K351">
        <v>4.1631875492972297</v>
      </c>
      <c r="L351">
        <f t="shared" si="32"/>
        <v>18.853473756291329</v>
      </c>
      <c r="M351">
        <f t="shared" si="33"/>
        <v>6.1777490659035097</v>
      </c>
      <c r="N351">
        <v>-5.1804897837141501</v>
      </c>
      <c r="O351">
        <v>6.2283994251505801</v>
      </c>
      <c r="P351">
        <v>10.88198695</v>
      </c>
      <c r="Q351">
        <v>0.27113556799999999</v>
      </c>
      <c r="R351">
        <v>21.505752879999999</v>
      </c>
      <c r="S351">
        <f t="shared" si="34"/>
        <v>0</v>
      </c>
      <c r="T351">
        <v>19.914414548284601</v>
      </c>
      <c r="U351">
        <v>18.887443721860901</v>
      </c>
      <c r="V351">
        <v>20.938469234617301</v>
      </c>
      <c r="W351">
        <f t="shared" si="35"/>
        <v>1.0269708264236996</v>
      </c>
      <c r="X351">
        <v>-7.8659419261572596</v>
      </c>
      <c r="Y351">
        <v>-11.471735867933999</v>
      </c>
      <c r="Z351">
        <v>-4.2481240620310103</v>
      </c>
      <c r="AA351">
        <f t="shared" si="36"/>
        <v>3.6057939417767395</v>
      </c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</row>
    <row r="352" spans="1:55" x14ac:dyDescent="0.2">
      <c r="A352">
        <v>38</v>
      </c>
      <c r="B352" t="s">
        <v>35</v>
      </c>
      <c r="C352">
        <v>21959</v>
      </c>
      <c r="D352">
        <v>2.256521142</v>
      </c>
      <c r="E352">
        <v>3.2320906100335201</v>
      </c>
      <c r="F352">
        <v>9.8821558026683896</v>
      </c>
      <c r="G352">
        <v>6.1186314283380296</v>
      </c>
      <c r="H352">
        <v>-12.948955853999999</v>
      </c>
      <c r="I352">
        <v>4.1833283638113699</v>
      </c>
      <c r="J352">
        <v>6.0943050945449899</v>
      </c>
      <c r="K352">
        <v>4.0725029069946403</v>
      </c>
      <c r="L352">
        <f t="shared" si="32"/>
        <v>19.18332836381137</v>
      </c>
      <c r="M352">
        <f t="shared" si="33"/>
        <v>6.0943050945449899</v>
      </c>
      <c r="N352">
        <v>-5.1178441973316096</v>
      </c>
      <c r="O352">
        <v>6.1186314283380296</v>
      </c>
      <c r="P352">
        <v>11.394469689999999</v>
      </c>
      <c r="Q352">
        <v>0.299149575</v>
      </c>
      <c r="R352">
        <v>22.514257130000001</v>
      </c>
      <c r="S352">
        <f t="shared" si="34"/>
        <v>0</v>
      </c>
      <c r="T352">
        <v>19.916852609339099</v>
      </c>
      <c r="U352">
        <v>18.887443721860901</v>
      </c>
      <c r="V352">
        <v>20.938469234617301</v>
      </c>
      <c r="W352">
        <f t="shared" si="35"/>
        <v>1.0294088874781977</v>
      </c>
      <c r="X352">
        <v>-8.1639107978159604</v>
      </c>
      <c r="Y352">
        <v>-11.661830915457699</v>
      </c>
      <c r="Z352">
        <v>-4.6663331665832901</v>
      </c>
      <c r="AA352">
        <f t="shared" si="36"/>
        <v>3.4979201176417387</v>
      </c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</row>
    <row r="353" spans="1:55" x14ac:dyDescent="0.2">
      <c r="A353">
        <v>38</v>
      </c>
      <c r="B353" t="s">
        <v>35</v>
      </c>
      <c r="C353">
        <v>22858</v>
      </c>
      <c r="D353">
        <v>0.62471273366666702</v>
      </c>
      <c r="E353">
        <v>3.1980987818414</v>
      </c>
      <c r="F353">
        <v>9.8267061576587409</v>
      </c>
      <c r="G353">
        <v>6.1050817445043801</v>
      </c>
      <c r="H353">
        <v>-14.674604097333299</v>
      </c>
      <c r="I353">
        <v>4.0573065526479901</v>
      </c>
      <c r="J353">
        <v>6.0905537816330204</v>
      </c>
      <c r="K353">
        <v>4.0616523062891803</v>
      </c>
      <c r="L353">
        <f t="shared" si="32"/>
        <v>19.05730655264799</v>
      </c>
      <c r="M353">
        <f t="shared" si="33"/>
        <v>6.0905537816330204</v>
      </c>
      <c r="N353">
        <v>-5.17329384234126</v>
      </c>
      <c r="O353">
        <v>6.1050817445043801</v>
      </c>
      <c r="P353">
        <v>11.507073760000001</v>
      </c>
      <c r="Q353">
        <v>0.83141570799999998</v>
      </c>
      <c r="R353">
        <v>22.17808904</v>
      </c>
      <c r="S353">
        <f t="shared" si="34"/>
        <v>0</v>
      </c>
      <c r="T353">
        <v>20.006166181989698</v>
      </c>
      <c r="U353">
        <v>18.937468734367201</v>
      </c>
      <c r="V353">
        <v>21.0635317658829</v>
      </c>
      <c r="W353">
        <f t="shared" si="35"/>
        <v>1.0686974476224975</v>
      </c>
      <c r="X353">
        <v>-8.9134370405145091</v>
      </c>
      <c r="Y353">
        <v>-12.688344172086</v>
      </c>
      <c r="Z353">
        <v>-5.1605802901450701</v>
      </c>
      <c r="AA353">
        <f t="shared" si="36"/>
        <v>3.7749071315714904</v>
      </c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</row>
    <row r="354" spans="1:55" x14ac:dyDescent="0.2">
      <c r="A354">
        <v>38</v>
      </c>
      <c r="B354" t="s">
        <v>35</v>
      </c>
      <c r="C354">
        <v>25891.27145</v>
      </c>
      <c r="D354">
        <v>2.551168031</v>
      </c>
      <c r="E354">
        <v>3.2327395460045398</v>
      </c>
      <c r="F354">
        <v>9.3902299808897798</v>
      </c>
      <c r="G354">
        <v>6.1223241763486804</v>
      </c>
      <c r="H354">
        <v>-12.975848834000001</v>
      </c>
      <c r="I354">
        <v>4.3853317605437798</v>
      </c>
      <c r="J354">
        <v>5.7249022039535697</v>
      </c>
      <c r="K354">
        <v>4.0755060234881304</v>
      </c>
      <c r="L354">
        <f t="shared" si="32"/>
        <v>19.385331760543778</v>
      </c>
      <c r="M354">
        <f t="shared" si="33"/>
        <v>5.7249022039535697</v>
      </c>
      <c r="N354">
        <v>-5.6097700191102202</v>
      </c>
      <c r="O354">
        <v>6.1223241763486804</v>
      </c>
      <c r="P354">
        <v>11.04001965</v>
      </c>
      <c r="Q354">
        <v>-0.233116558</v>
      </c>
      <c r="R354">
        <v>22.318159080000001</v>
      </c>
      <c r="S354">
        <f t="shared" si="34"/>
        <v>0</v>
      </c>
      <c r="T354">
        <v>20.062903909705501</v>
      </c>
      <c r="U354">
        <v>19.012506253126599</v>
      </c>
      <c r="V354">
        <v>21.113556778389199</v>
      </c>
      <c r="W354">
        <f t="shared" si="35"/>
        <v>1.0503976565789017</v>
      </c>
      <c r="X354">
        <v>-8.4678965867279494</v>
      </c>
      <c r="Y354">
        <v>-11.927963981991001</v>
      </c>
      <c r="Z354">
        <v>-5.0085042521260599</v>
      </c>
      <c r="AA354">
        <f t="shared" si="36"/>
        <v>3.4600673952630512</v>
      </c>
      <c r="AJ354" s="31">
        <f>AVERAGE(D348:D353)</f>
        <v>1.0432714910000001</v>
      </c>
      <c r="AK354" s="31" cm="1">
        <f t="array" ref="AK354">1.96 / SQRT( SUM(1/E348:E353^2))</f>
        <v>2.5777295798931039</v>
      </c>
      <c r="AL354" s="31">
        <f>AVERAGE(F348:F353)</f>
        <v>9.4111525335556685</v>
      </c>
      <c r="AM354" s="31" cm="1">
        <f t="array" ref="AM354">1.96 / SQRT( SUM(1/G348:G353^2))</f>
        <v>4.9086631540171632</v>
      </c>
      <c r="AN354" s="31">
        <f>AVERAGE(H348:H353)</f>
        <v>-14.5795297621111</v>
      </c>
      <c r="AO354" s="31" cm="1">
        <f t="array" ref="AO354">1.96 / SQRT( SUM(1/I348:I353^2))</f>
        <v>3.2998024020108074</v>
      </c>
      <c r="AP354" s="31">
        <f>AVERAGE(J348:J353)</f>
        <v>5.834274700880588</v>
      </c>
      <c r="AQ354" s="31" cm="1">
        <f t="array" ref="AQ354">1.96 / SQRT( SUM(1/K348:K353^2))</f>
        <v>3.2690047260520374</v>
      </c>
      <c r="AR354" s="31">
        <f>AVERAGE(L348:L353)</f>
        <v>19.13773934991357</v>
      </c>
      <c r="AS354" s="31" cm="1">
        <f t="array" ref="AS354">1.96 / SQRT( SUM(1/M348:M353^2))</f>
        <v>4.6272668497782217</v>
      </c>
      <c r="AT354" s="31">
        <f>AVERAGE(N348:N353)</f>
        <v>-5.5888474664443324</v>
      </c>
      <c r="AU354" s="31" cm="1">
        <f t="array" ref="AU354">1.96 / SQRT( SUM(1/O348:O353^2))</f>
        <v>4.9086631540171632</v>
      </c>
      <c r="AV354" s="31">
        <f>AVERAGE(P348:P353)</f>
        <v>10.882644423833334</v>
      </c>
      <c r="AW354" s="31" t="e" cm="1">
        <f t="array" ref="AW354">1.96 / SQRT( SUM(1/S348:S353^2))</f>
        <v>#DIV/0!</v>
      </c>
      <c r="AX354" s="31">
        <f>AVERAGE(R348:R353)</f>
        <v>21.939969985000001</v>
      </c>
      <c r="AY354" s="31" cm="1">
        <f t="array" ref="AY354">1.96 / SQRT( SUM(1/W348:W353^2))</f>
        <v>0.84754286461550332</v>
      </c>
      <c r="AZ354" s="31">
        <f>AVERAGE(X348:X353)</f>
        <v>-8.5035992949047117</v>
      </c>
      <c r="BA354" s="31" cm="1">
        <f t="array" ref="BA354">1.96 / SQRT( SUM(1/AA348:AA353^2))</f>
        <v>2.8681339597161966</v>
      </c>
      <c r="BB354" s="31"/>
      <c r="BC354" s="31"/>
    </row>
    <row r="355" spans="1:55" x14ac:dyDescent="0.2">
      <c r="A355">
        <v>38</v>
      </c>
      <c r="B355" t="s">
        <v>35</v>
      </c>
      <c r="C355">
        <v>26000.771680000002</v>
      </c>
      <c r="D355">
        <v>-3.8864092613333301</v>
      </c>
      <c r="E355">
        <v>4.7032884727624698</v>
      </c>
      <c r="F355">
        <v>9.8997483266373596</v>
      </c>
      <c r="G355">
        <v>6.1400105847334503</v>
      </c>
      <c r="H355">
        <v>-21.236988386666699</v>
      </c>
      <c r="I355">
        <v>6.19145995227451</v>
      </c>
      <c r="J355">
        <v>6.3318117721826397</v>
      </c>
      <c r="K355">
        <v>4.0889397070442399</v>
      </c>
      <c r="L355">
        <f t="shared" si="32"/>
        <v>21.19145995227451</v>
      </c>
      <c r="M355">
        <f t="shared" si="33"/>
        <v>6.3318117721826397</v>
      </c>
      <c r="N355">
        <v>-5.1002516733626404</v>
      </c>
      <c r="O355">
        <v>6.1400105847334503</v>
      </c>
      <c r="P355">
        <v>10.36125213</v>
      </c>
      <c r="Q355">
        <v>-1.325662831</v>
      </c>
      <c r="R355">
        <v>22.038019009999999</v>
      </c>
      <c r="S355">
        <f t="shared" si="34"/>
        <v>0</v>
      </c>
      <c r="T355">
        <v>19.868398321636899</v>
      </c>
      <c r="U355">
        <v>18.812406203101499</v>
      </c>
      <c r="V355">
        <v>20.938469234617301</v>
      </c>
      <c r="W355">
        <f t="shared" si="35"/>
        <v>1.0559921185354</v>
      </c>
      <c r="X355">
        <v>-8.7357275902798399</v>
      </c>
      <c r="Y355">
        <v>-12.3081540770385</v>
      </c>
      <c r="Z355">
        <v>-5.1985992996498203</v>
      </c>
      <c r="AA355">
        <f t="shared" si="36"/>
        <v>3.5724264867586601</v>
      </c>
      <c r="AJ355" s="23">
        <f>AVERAGE(D348:D355)</f>
        <v>0.61554846445833378</v>
      </c>
      <c r="AK355" s="23" cm="1">
        <f t="array" ref="AK355">1.96 / SQRT(SUM(1/E348:E355^2))</f>
        <v>2.3114233126806076</v>
      </c>
      <c r="AL355" s="23">
        <f>AVERAGE(F348:F355)</f>
        <v>9.4696116886076442</v>
      </c>
      <c r="AM355" s="23" cm="1">
        <f t="array" ref="AM355">1.96 / SQRT(SUM(1/G348:G355^2))</f>
        <v>4.25043711763026</v>
      </c>
      <c r="AN355" s="23">
        <f>AVERAGE(H348:H355)</f>
        <v>-15.211251974166663</v>
      </c>
      <c r="AO355" s="23" cm="1">
        <f t="array" ref="AO355">1.96 / SQRT(SUM(1/I348:I355^2))</f>
        <v>2.9858778236814887</v>
      </c>
      <c r="AP355" s="23">
        <f>AVERAGE(J348:J355)</f>
        <v>5.882795272677467</v>
      </c>
      <c r="AQ355" s="23" cm="1">
        <f t="array" ref="AQ355">1.96 / SQRT(SUM(1/K348:K355^2))</f>
        <v>2.8304865232626937</v>
      </c>
      <c r="AR355" s="23">
        <f>AVERAGE(L348:L355)</f>
        <v>19.425403476537461</v>
      </c>
      <c r="AS355" s="23" cm="1">
        <f t="array" ref="AS355">1.96 / SQRT(SUM(1/M348:M355^2))</f>
        <v>4.0442812102779291</v>
      </c>
      <c r="AT355" s="23">
        <f>AVERAGE(N348:N355)</f>
        <v>-5.5303883113923575</v>
      </c>
      <c r="AU355" s="23" cm="1">
        <f t="array" ref="AU355">1.96 / SQRT(SUM(1/O348:O355^2))</f>
        <v>4.25043711763026</v>
      </c>
      <c r="AV355" s="23">
        <f>AVERAGE(P348:P355)</f>
        <v>10.837142290375001</v>
      </c>
      <c r="AW355" s="23" t="e" cm="1">
        <f t="array" ref="AW355">1.96 / SQRT(SUM(1/S348:S355^2))</f>
        <v>#DIV/0!</v>
      </c>
      <c r="AX355" s="23">
        <f>AVERAGE(R348:R355)</f>
        <v>21.999499750000002</v>
      </c>
      <c r="AY355" s="23" cm="1">
        <f t="array" ref="AY355">1.96 / SQRT(SUM(1/W348:W355^2))</f>
        <v>0.73294330101385252</v>
      </c>
      <c r="AZ355" s="23">
        <f>AVERAGE(X348:X355)</f>
        <v>-8.528152493304507</v>
      </c>
      <c r="BA355" s="23" cm="1">
        <f t="array" ref="BA355">1.96 / SQRT(SUM(1/AA348:AA355^2))</f>
        <v>2.4715656129939365</v>
      </c>
      <c r="BB355" s="23"/>
      <c r="BC355" s="23"/>
    </row>
    <row r="356" spans="1:55" x14ac:dyDescent="0.2">
      <c r="A356">
        <v>39</v>
      </c>
      <c r="B356" t="s">
        <v>36</v>
      </c>
      <c r="C356">
        <v>23958</v>
      </c>
      <c r="D356">
        <v>-1.00731638466667</v>
      </c>
      <c r="E356">
        <v>2.26674761296682</v>
      </c>
      <c r="F356">
        <v>8.0637646111836396</v>
      </c>
      <c r="G356">
        <v>6.0978162876971602</v>
      </c>
      <c r="H356">
        <v>-10.8769486766667</v>
      </c>
      <c r="I356">
        <v>3.1083233506457399</v>
      </c>
      <c r="J356">
        <v>4.5545141104797597</v>
      </c>
      <c r="K356">
        <v>4.0550241752772003</v>
      </c>
      <c r="L356">
        <f t="shared" si="32"/>
        <v>18.10832335064574</v>
      </c>
      <c r="M356">
        <f t="shared" si="33"/>
        <v>4.5545141104797597</v>
      </c>
      <c r="N356">
        <v>-6.9362353888163604</v>
      </c>
      <c r="O356">
        <v>6.0978162876971602</v>
      </c>
      <c r="P356">
        <v>8.9134406179999992</v>
      </c>
      <c r="Q356">
        <v>-1.409704852</v>
      </c>
      <c r="R356">
        <v>19.26463232</v>
      </c>
      <c r="S356">
        <f t="shared" si="34"/>
        <v>0</v>
      </c>
      <c r="T356">
        <v>19.746901277616502</v>
      </c>
      <c r="U356">
        <v>18.862431215607799</v>
      </c>
      <c r="V356">
        <v>20.613306653326699</v>
      </c>
      <c r="W356">
        <f t="shared" si="35"/>
        <v>0.88447006200870248</v>
      </c>
      <c r="X356">
        <v>-12.961864816069699</v>
      </c>
      <c r="Y356">
        <v>-17.5167583791896</v>
      </c>
      <c r="Z356">
        <v>-8.4302151075537797</v>
      </c>
      <c r="AA356">
        <f t="shared" si="36"/>
        <v>4.5548935631199008</v>
      </c>
      <c r="AJ356" s="23">
        <f t="shared" ref="AJ356:AV356" si="37">D356</f>
        <v>-1.00731638466667</v>
      </c>
      <c r="AK356" s="23">
        <f t="shared" si="37"/>
        <v>2.26674761296682</v>
      </c>
      <c r="AL356" s="23">
        <f t="shared" si="37"/>
        <v>8.0637646111836396</v>
      </c>
      <c r="AM356" s="23">
        <f t="shared" si="37"/>
        <v>6.0978162876971602</v>
      </c>
      <c r="AN356" s="23">
        <f t="shared" si="37"/>
        <v>-10.8769486766667</v>
      </c>
      <c r="AO356" s="23">
        <f t="shared" si="37"/>
        <v>3.1083233506457399</v>
      </c>
      <c r="AP356" s="23">
        <f t="shared" si="37"/>
        <v>4.5545141104797597</v>
      </c>
      <c r="AQ356" s="23">
        <f t="shared" si="37"/>
        <v>4.0550241752772003</v>
      </c>
      <c r="AR356" s="23">
        <f t="shared" si="37"/>
        <v>18.10832335064574</v>
      </c>
      <c r="AS356" s="23">
        <f t="shared" si="37"/>
        <v>4.5545141104797597</v>
      </c>
      <c r="AT356" s="23">
        <f t="shared" si="37"/>
        <v>-6.9362353888163604</v>
      </c>
      <c r="AU356" s="23">
        <f t="shared" si="37"/>
        <v>6.0978162876971602</v>
      </c>
      <c r="AV356" s="23">
        <f t="shared" si="37"/>
        <v>8.9134406179999992</v>
      </c>
      <c r="AW356" s="23">
        <f>S356</f>
        <v>0</v>
      </c>
      <c r="AX356" s="23">
        <f>R356</f>
        <v>19.26463232</v>
      </c>
      <c r="AY356" s="23">
        <f>W356</f>
        <v>0.88447006200870248</v>
      </c>
      <c r="AZ356" s="23">
        <f>X356</f>
        <v>-12.961864816069699</v>
      </c>
      <c r="BA356" s="23">
        <f>AA356</f>
        <v>4.5548935631199008</v>
      </c>
      <c r="BB356" s="23"/>
      <c r="BC356" s="23"/>
    </row>
    <row r="357" spans="1:55" x14ac:dyDescent="0.2">
      <c r="A357">
        <v>40</v>
      </c>
      <c r="B357" t="s">
        <v>199</v>
      </c>
      <c r="C357">
        <v>19073</v>
      </c>
      <c r="D357">
        <v>1.3466202336666699</v>
      </c>
      <c r="E357">
        <v>3.2660446249698198</v>
      </c>
      <c r="F357">
        <v>6.4270414627283099</v>
      </c>
      <c r="G357">
        <v>5.9985070742257802</v>
      </c>
      <c r="H357">
        <v>-8.8872317086666701</v>
      </c>
      <c r="I357">
        <v>4.6529286587362098</v>
      </c>
      <c r="J357">
        <v>3.5372200806999698</v>
      </c>
      <c r="K357">
        <v>3.9726682899176202</v>
      </c>
      <c r="L357">
        <f t="shared" si="32"/>
        <v>19.652928658736208</v>
      </c>
      <c r="M357">
        <f t="shared" si="33"/>
        <v>3.5372200806999698</v>
      </c>
      <c r="N357">
        <v>-8.5729585372716901</v>
      </c>
      <c r="O357">
        <v>5.9985070742257802</v>
      </c>
      <c r="P357">
        <v>10.240929789999999</v>
      </c>
      <c r="Q357">
        <v>0.46723361699999999</v>
      </c>
      <c r="R357">
        <v>19.9929965</v>
      </c>
      <c r="S357">
        <f t="shared" si="34"/>
        <v>0</v>
      </c>
      <c r="T357">
        <v>19.586596437621701</v>
      </c>
      <c r="U357">
        <v>18.437218609304701</v>
      </c>
      <c r="V357">
        <v>20.713356678339199</v>
      </c>
      <c r="W357">
        <f t="shared" si="35"/>
        <v>1.1493778283170002</v>
      </c>
      <c r="X357">
        <v>-9.5303467889920395</v>
      </c>
      <c r="Y357">
        <v>-13.9809904952476</v>
      </c>
      <c r="Z357">
        <v>-5.04652326163081</v>
      </c>
      <c r="AA357">
        <f t="shared" si="36"/>
        <v>4.4506437062555602</v>
      </c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</row>
    <row r="358" spans="1:55" x14ac:dyDescent="0.2">
      <c r="A358">
        <v>40</v>
      </c>
      <c r="B358" t="s">
        <v>199</v>
      </c>
      <c r="C358">
        <v>19605</v>
      </c>
      <c r="D358">
        <v>4.1840586399999999</v>
      </c>
      <c r="E358">
        <v>3.7068574684204201</v>
      </c>
      <c r="F358">
        <v>6.1368886450242197</v>
      </c>
      <c r="G358">
        <v>5.9984856683745296</v>
      </c>
      <c r="H358">
        <v>-4.9484251643333304</v>
      </c>
      <c r="I358">
        <v>4.5932869903356401</v>
      </c>
      <c r="J358">
        <v>3.3435529370791799</v>
      </c>
      <c r="K358">
        <v>3.97286245795445</v>
      </c>
      <c r="L358">
        <f t="shared" si="32"/>
        <v>19.593286990335642</v>
      </c>
      <c r="M358">
        <f t="shared" si="33"/>
        <v>3.3435529370791799</v>
      </c>
      <c r="N358">
        <v>-8.8631113549757803</v>
      </c>
      <c r="O358">
        <v>5.9984856683745296</v>
      </c>
      <c r="P358">
        <v>10.049264259999999</v>
      </c>
      <c r="Q358">
        <v>-0.17708854399999999</v>
      </c>
      <c r="R358">
        <v>20.273136569999998</v>
      </c>
      <c r="S358">
        <f t="shared" si="34"/>
        <v>0</v>
      </c>
      <c r="T358">
        <v>19.820116882219502</v>
      </c>
      <c r="U358">
        <v>18.662331165582799</v>
      </c>
      <c r="V358">
        <v>20.988494247123601</v>
      </c>
      <c r="W358">
        <f t="shared" si="35"/>
        <v>1.1577857166367025</v>
      </c>
      <c r="X358">
        <v>-9.0145193890751898</v>
      </c>
      <c r="Y358">
        <v>-13.638819409704899</v>
      </c>
      <c r="Z358">
        <v>-4.3621810905452696</v>
      </c>
      <c r="AA358">
        <f t="shared" si="36"/>
        <v>4.6243000206297094</v>
      </c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</row>
    <row r="359" spans="1:55" x14ac:dyDescent="0.2">
      <c r="A359">
        <v>40</v>
      </c>
      <c r="B359" t="s">
        <v>199</v>
      </c>
      <c r="C359">
        <v>20220</v>
      </c>
      <c r="D359">
        <v>4.4365063796666702</v>
      </c>
      <c r="E359">
        <v>3.54891074535719</v>
      </c>
      <c r="F359">
        <v>5.8545334697142302</v>
      </c>
      <c r="G359">
        <v>5.9985579484171296</v>
      </c>
      <c r="H359">
        <v>-4.6350643143333299</v>
      </c>
      <c r="I359">
        <v>5.5504805577503804</v>
      </c>
      <c r="J359">
        <v>3.1604279740411401</v>
      </c>
      <c r="K359">
        <v>3.9730169286218699</v>
      </c>
      <c r="L359">
        <f t="shared" si="32"/>
        <v>20.55048055775038</v>
      </c>
      <c r="M359">
        <f t="shared" si="33"/>
        <v>3.1604279740411401</v>
      </c>
      <c r="N359">
        <v>-9.1454665302857698</v>
      </c>
      <c r="O359">
        <v>5.9985579484171296</v>
      </c>
      <c r="P359">
        <v>10.49208451</v>
      </c>
      <c r="Q359">
        <v>0.15907953999999999</v>
      </c>
      <c r="R359">
        <v>20.833416710000002</v>
      </c>
      <c r="S359">
        <f t="shared" si="34"/>
        <v>0</v>
      </c>
      <c r="T359">
        <v>19.8427243701476</v>
      </c>
      <c r="U359">
        <v>18.587293646823401</v>
      </c>
      <c r="V359">
        <v>21.088544272136101</v>
      </c>
      <c r="W359">
        <f t="shared" si="35"/>
        <v>1.2554307233241992</v>
      </c>
      <c r="X359">
        <v>-10.3314140669741</v>
      </c>
      <c r="Y359">
        <v>-15.3496748374187</v>
      </c>
      <c r="Z359">
        <v>-5.3126563281640804</v>
      </c>
      <c r="AA359">
        <f t="shared" si="36"/>
        <v>5.0182607704446003</v>
      </c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</row>
    <row r="360" spans="1:55" x14ac:dyDescent="0.2">
      <c r="A360">
        <v>40</v>
      </c>
      <c r="B360" t="s">
        <v>199</v>
      </c>
      <c r="C360">
        <v>20710</v>
      </c>
      <c r="D360">
        <v>4.1840586399999999</v>
      </c>
      <c r="E360">
        <v>3.5221173083453201</v>
      </c>
      <c r="F360">
        <v>5.2072263209758507</v>
      </c>
      <c r="G360">
        <v>5.9990674940331399</v>
      </c>
      <c r="H360">
        <v>-4.9484251643333304</v>
      </c>
      <c r="I360">
        <v>5.0569811410097101</v>
      </c>
      <c r="J360">
        <v>2.5211807413972802</v>
      </c>
      <c r="K360">
        <v>3.97362886236473</v>
      </c>
      <c r="L360">
        <f t="shared" si="32"/>
        <v>20.056981141009711</v>
      </c>
      <c r="M360">
        <f t="shared" si="33"/>
        <v>2.5211807413972802</v>
      </c>
      <c r="N360">
        <v>-9.7927736790241493</v>
      </c>
      <c r="O360">
        <v>5.9990674940331399</v>
      </c>
      <c r="P360">
        <v>11.105627350000001</v>
      </c>
      <c r="Q360">
        <v>0.38319159600000002</v>
      </c>
      <c r="R360">
        <v>21.841920959999999</v>
      </c>
      <c r="S360">
        <f t="shared" si="34"/>
        <v>0</v>
      </c>
      <c r="T360">
        <v>19.784732566277501</v>
      </c>
      <c r="U360">
        <v>18.587293646823401</v>
      </c>
      <c r="V360">
        <v>20.9634817408704</v>
      </c>
      <c r="W360">
        <f t="shared" si="35"/>
        <v>1.1974389194541004</v>
      </c>
      <c r="X360">
        <v>-10.9336047183586</v>
      </c>
      <c r="Y360">
        <v>-15.8439219609805</v>
      </c>
      <c r="Z360">
        <v>-5.9969984992496199</v>
      </c>
      <c r="AA360">
        <f t="shared" si="36"/>
        <v>4.9103172426219004</v>
      </c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</row>
    <row r="361" spans="1:55" x14ac:dyDescent="0.2">
      <c r="A361">
        <v>40</v>
      </c>
      <c r="B361" t="s">
        <v>199</v>
      </c>
      <c r="C361">
        <v>21370</v>
      </c>
      <c r="D361">
        <v>6.3860379823333302</v>
      </c>
      <c r="E361">
        <v>3.0151155457697101</v>
      </c>
      <c r="F361">
        <v>6.1997451323472497</v>
      </c>
      <c r="G361">
        <v>5.9986430234076797</v>
      </c>
      <c r="H361">
        <v>-3.4574057063333301</v>
      </c>
      <c r="I361">
        <v>5.2147896292635902</v>
      </c>
      <c r="J361">
        <v>3.2757891597500501</v>
      </c>
      <c r="K361">
        <v>3.9730554617912599</v>
      </c>
      <c r="L361">
        <f t="shared" si="32"/>
        <v>20.214789629263592</v>
      </c>
      <c r="M361">
        <f t="shared" si="33"/>
        <v>3.2757891597500501</v>
      </c>
      <c r="N361">
        <v>-8.8002548676527503</v>
      </c>
      <c r="O361">
        <v>5.9986430234076797</v>
      </c>
      <c r="P361">
        <v>11.47604252</v>
      </c>
      <c r="Q361">
        <v>2.4002001000000002</v>
      </c>
      <c r="R361">
        <v>20.52526263</v>
      </c>
      <c r="S361">
        <f t="shared" si="34"/>
        <v>0</v>
      </c>
      <c r="T361">
        <v>20.354126006237902</v>
      </c>
      <c r="U361">
        <v>19.312656328164099</v>
      </c>
      <c r="V361">
        <v>21.388694347173601</v>
      </c>
      <c r="W361">
        <f t="shared" si="35"/>
        <v>1.0414696780738026</v>
      </c>
      <c r="X361">
        <v>2.6392652429777099</v>
      </c>
      <c r="Y361">
        <v>0.46623311655827798</v>
      </c>
      <c r="Z361">
        <v>4.8004002001000501</v>
      </c>
      <c r="AA361">
        <f t="shared" si="36"/>
        <v>2.1730321264194319</v>
      </c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</row>
    <row r="362" spans="1:55" x14ac:dyDescent="0.2">
      <c r="A362">
        <v>40</v>
      </c>
      <c r="B362" t="s">
        <v>199</v>
      </c>
      <c r="C362">
        <v>21505</v>
      </c>
      <c r="D362">
        <v>4.1840586399999999</v>
      </c>
      <c r="E362">
        <v>3.75005302519105</v>
      </c>
      <c r="F362">
        <v>6.0012187943549495</v>
      </c>
      <c r="G362">
        <v>5.9993197641601403</v>
      </c>
      <c r="H362">
        <v>-4.9484251643333304</v>
      </c>
      <c r="I362">
        <v>4.7606080308796104</v>
      </c>
      <c r="J362">
        <v>3.1011050429667</v>
      </c>
      <c r="K362">
        <v>3.97369243320228</v>
      </c>
      <c r="L362">
        <f t="shared" si="32"/>
        <v>19.760608030879609</v>
      </c>
      <c r="M362">
        <f t="shared" si="33"/>
        <v>3.1011050429667</v>
      </c>
      <c r="N362">
        <v>-8.9987812056450505</v>
      </c>
      <c r="O362">
        <v>5.9993197641601403</v>
      </c>
      <c r="P362">
        <v>10.752146659999999</v>
      </c>
      <c r="Q362">
        <v>0.57928964500000002</v>
      </c>
      <c r="R362">
        <v>20.94547274</v>
      </c>
      <c r="S362">
        <f t="shared" si="34"/>
        <v>0</v>
      </c>
      <c r="T362">
        <v>19.587848281214299</v>
      </c>
      <c r="U362">
        <v>18.412206103051499</v>
      </c>
      <c r="V362">
        <v>20.763381690845399</v>
      </c>
      <c r="W362">
        <f t="shared" si="35"/>
        <v>1.1756421781627999</v>
      </c>
      <c r="X362">
        <v>-11.3299565851799</v>
      </c>
      <c r="Y362">
        <v>-16.262131065532799</v>
      </c>
      <c r="Z362">
        <v>-6.4152076038018997</v>
      </c>
      <c r="AA362">
        <f t="shared" si="36"/>
        <v>4.9321744803528986</v>
      </c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</row>
    <row r="363" spans="1:55" x14ac:dyDescent="0.2">
      <c r="A363">
        <v>40</v>
      </c>
      <c r="B363" t="s">
        <v>199</v>
      </c>
      <c r="C363">
        <v>21680</v>
      </c>
      <c r="D363">
        <v>-0.128623827</v>
      </c>
      <c r="E363">
        <v>3.8714956289388298</v>
      </c>
      <c r="F363">
        <v>6.8729947805775193</v>
      </c>
      <c r="G363">
        <v>5.9981186782816103</v>
      </c>
      <c r="H363">
        <v>-11.539891869</v>
      </c>
      <c r="I363">
        <v>5.9597561005624504</v>
      </c>
      <c r="J363">
        <v>3.9211291500390102</v>
      </c>
      <c r="K363">
        <v>3.9722999477415</v>
      </c>
      <c r="L363">
        <f t="shared" si="32"/>
        <v>20.959756100562451</v>
      </c>
      <c r="M363">
        <f t="shared" si="33"/>
        <v>3.9211291500390102</v>
      </c>
      <c r="N363">
        <v>-8.1270052194224807</v>
      </c>
      <c r="O363">
        <v>5.9981186782816103</v>
      </c>
      <c r="P363">
        <v>9.9754659110000006</v>
      </c>
      <c r="Q363">
        <v>0.32716358200000001</v>
      </c>
      <c r="R363">
        <v>19.600800400000001</v>
      </c>
      <c r="S363">
        <f t="shared" si="34"/>
        <v>0</v>
      </c>
      <c r="T363">
        <v>20.252267644831502</v>
      </c>
      <c r="U363">
        <v>19.012506253126599</v>
      </c>
      <c r="V363">
        <v>21.488744372186101</v>
      </c>
      <c r="W363">
        <f t="shared" si="35"/>
        <v>1.2397613917049028</v>
      </c>
      <c r="X363">
        <v>-4.5639449841649897</v>
      </c>
      <c r="Y363">
        <v>-8.7723861930965406</v>
      </c>
      <c r="Z363">
        <v>-0.33216608304152101</v>
      </c>
      <c r="AA363">
        <f t="shared" si="36"/>
        <v>4.2084412089315508</v>
      </c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</row>
    <row r="364" spans="1:55" x14ac:dyDescent="0.2">
      <c r="A364">
        <v>40</v>
      </c>
      <c r="B364" t="s">
        <v>199</v>
      </c>
      <c r="C364">
        <v>21795</v>
      </c>
      <c r="D364">
        <v>3.50147938633333</v>
      </c>
      <c r="E364">
        <v>4.140900213298</v>
      </c>
      <c r="F364">
        <v>5.8031796608741999</v>
      </c>
      <c r="G364">
        <v>5.9981979959736504</v>
      </c>
      <c r="H364">
        <v>-7.7822397843333304</v>
      </c>
      <c r="I364">
        <v>6.6245217464598003</v>
      </c>
      <c r="J364">
        <v>3.2769042012479899</v>
      </c>
      <c r="K364">
        <v>3.9724910994659002</v>
      </c>
      <c r="L364">
        <f t="shared" si="32"/>
        <v>21.624521746459799</v>
      </c>
      <c r="M364">
        <f t="shared" si="33"/>
        <v>3.2769042012479899</v>
      </c>
      <c r="N364">
        <v>-9.1968203391258001</v>
      </c>
      <c r="O364">
        <v>5.9981979959736504</v>
      </c>
      <c r="P364">
        <v>10.303489130000001</v>
      </c>
      <c r="Q364">
        <v>-0.233116558</v>
      </c>
      <c r="R364">
        <v>20.833416710000002</v>
      </c>
      <c r="S364">
        <f t="shared" si="34"/>
        <v>0</v>
      </c>
      <c r="T364">
        <v>20.119491597822201</v>
      </c>
      <c r="U364">
        <v>18.862431215607799</v>
      </c>
      <c r="V364">
        <v>21.363681840920499</v>
      </c>
      <c r="W364">
        <f t="shared" si="35"/>
        <v>1.2570603822144015</v>
      </c>
      <c r="X364">
        <v>-5.9035583512668</v>
      </c>
      <c r="Y364">
        <v>-10.293146573286601</v>
      </c>
      <c r="Z364">
        <v>-1.5487743871935999</v>
      </c>
      <c r="AA364">
        <f t="shared" si="36"/>
        <v>4.3895882220198006</v>
      </c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</row>
    <row r="365" spans="1:55" x14ac:dyDescent="0.2">
      <c r="A365">
        <v>40</v>
      </c>
      <c r="B365" t="s">
        <v>199</v>
      </c>
      <c r="C365">
        <v>21900</v>
      </c>
      <c r="D365">
        <v>-0.59440478200000002</v>
      </c>
      <c r="E365">
        <v>2.0851081973915599</v>
      </c>
      <c r="F365">
        <v>7.6811793124488403</v>
      </c>
      <c r="G365">
        <v>6.0017829615393898</v>
      </c>
      <c r="H365">
        <v>-12.042714756666699</v>
      </c>
      <c r="I365">
        <v>2.9929857444475299</v>
      </c>
      <c r="J365">
        <v>4.7784829797934298</v>
      </c>
      <c r="K365">
        <v>3.97521659068213</v>
      </c>
      <c r="L365">
        <f t="shared" si="32"/>
        <v>17.99298574444753</v>
      </c>
      <c r="M365">
        <f t="shared" si="33"/>
        <v>4.7784829797934298</v>
      </c>
      <c r="N365">
        <v>-7.3188206875511597</v>
      </c>
      <c r="O365">
        <v>6.0017829615393898</v>
      </c>
      <c r="P365">
        <v>10.509193379999999</v>
      </c>
      <c r="Q365">
        <v>-0.48524262099999999</v>
      </c>
      <c r="R365">
        <v>21.505752879999999</v>
      </c>
      <c r="S365">
        <f t="shared" si="34"/>
        <v>0</v>
      </c>
      <c r="T365">
        <v>20.207165238593699</v>
      </c>
      <c r="U365">
        <v>18.962481240620299</v>
      </c>
      <c r="V365">
        <v>21.463731865932999</v>
      </c>
      <c r="W365">
        <f t="shared" si="35"/>
        <v>1.2446839979734001</v>
      </c>
      <c r="X365">
        <v>-5.5875585384686604</v>
      </c>
      <c r="Y365">
        <v>-9.7228614307153496</v>
      </c>
      <c r="Z365">
        <v>-1.43471735867934</v>
      </c>
      <c r="AA365">
        <f t="shared" si="36"/>
        <v>4.1353028922466892</v>
      </c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</row>
    <row r="366" spans="1:55" x14ac:dyDescent="0.2">
      <c r="A366">
        <v>40</v>
      </c>
      <c r="B366" t="s">
        <v>199</v>
      </c>
      <c r="C366">
        <v>22000</v>
      </c>
      <c r="D366">
        <v>3.50147938633333</v>
      </c>
      <c r="E366">
        <v>3.9117064163962598</v>
      </c>
      <c r="F366">
        <v>6.1060826028631094</v>
      </c>
      <c r="G366">
        <v>5.9982346069539698</v>
      </c>
      <c r="H366">
        <v>-7.7822397843333304</v>
      </c>
      <c r="I366">
        <v>6.0310811361286696</v>
      </c>
      <c r="J366">
        <v>3.3765799245196502</v>
      </c>
      <c r="K366">
        <v>3.9721980670552499</v>
      </c>
      <c r="L366">
        <f t="shared" si="32"/>
        <v>21.03108113612867</v>
      </c>
      <c r="M366">
        <f t="shared" si="33"/>
        <v>3.3765799245196502</v>
      </c>
      <c r="N366">
        <v>-8.8939173971368906</v>
      </c>
      <c r="O366">
        <v>5.9982346069539698</v>
      </c>
      <c r="P366">
        <v>10.794207419999999</v>
      </c>
      <c r="Q366">
        <v>1.307653827</v>
      </c>
      <c r="R366">
        <v>20.273136569999998</v>
      </c>
      <c r="S366">
        <f t="shared" si="34"/>
        <v>0</v>
      </c>
      <c r="T366">
        <v>20.026183528681202</v>
      </c>
      <c r="U366">
        <v>18.787393696848401</v>
      </c>
      <c r="V366">
        <v>21.263631815907999</v>
      </c>
      <c r="W366">
        <f t="shared" si="35"/>
        <v>1.2387898318328006</v>
      </c>
      <c r="X366">
        <v>-8.6151305399919398</v>
      </c>
      <c r="Y366">
        <v>-12.878439219609801</v>
      </c>
      <c r="Z366">
        <v>-4.3621810905452696</v>
      </c>
      <c r="AA366">
        <f t="shared" si="36"/>
        <v>4.263308679617861</v>
      </c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</row>
    <row r="367" spans="1:55" x14ac:dyDescent="0.2">
      <c r="A367">
        <v>40</v>
      </c>
      <c r="B367" t="s">
        <v>199</v>
      </c>
      <c r="C367">
        <v>22105</v>
      </c>
      <c r="D367">
        <v>6.1064588000000003E-2</v>
      </c>
      <c r="E367">
        <v>4.03286095910408</v>
      </c>
      <c r="F367">
        <v>4.4928816006306995</v>
      </c>
      <c r="G367">
        <v>5.9983404826252604</v>
      </c>
      <c r="H367">
        <v>-11.5851792086667</v>
      </c>
      <c r="I367">
        <v>6.0219656137570698</v>
      </c>
      <c r="J367">
        <v>2.1808942076201099</v>
      </c>
      <c r="K367">
        <v>3.9726153013987102</v>
      </c>
      <c r="L367">
        <f t="shared" si="32"/>
        <v>21.021965613757068</v>
      </c>
      <c r="M367">
        <f t="shared" si="33"/>
        <v>2.1808942076201099</v>
      </c>
      <c r="N367">
        <v>-10.5071183993693</v>
      </c>
      <c r="O367">
        <v>5.9983404826252604</v>
      </c>
      <c r="P367">
        <v>9.319861457</v>
      </c>
      <c r="Q367">
        <v>-0.62531265599999997</v>
      </c>
      <c r="R367">
        <v>19.26463232</v>
      </c>
      <c r="S367">
        <f t="shared" si="34"/>
        <v>0</v>
      </c>
      <c r="T367">
        <v>20.1282116662269</v>
      </c>
      <c r="U367">
        <v>18.862431215607799</v>
      </c>
      <c r="V367">
        <v>21.413706853426699</v>
      </c>
      <c r="W367">
        <f t="shared" si="35"/>
        <v>1.2657804506191006</v>
      </c>
      <c r="X367">
        <v>-8.8964554558990994</v>
      </c>
      <c r="Y367">
        <v>-13.4487243621811</v>
      </c>
      <c r="Z367">
        <v>-4.3621810905452696</v>
      </c>
      <c r="AA367">
        <f t="shared" si="36"/>
        <v>4.5522689062820003</v>
      </c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</row>
    <row r="368" spans="1:55" x14ac:dyDescent="0.2">
      <c r="A368">
        <v>40</v>
      </c>
      <c r="B368" t="s">
        <v>199</v>
      </c>
      <c r="C368">
        <v>22215</v>
      </c>
      <c r="D368">
        <v>3.50147938633333</v>
      </c>
      <c r="E368">
        <v>4.1969741662556004</v>
      </c>
      <c r="F368">
        <v>5.6673283938142998</v>
      </c>
      <c r="G368">
        <v>5.9985190330749001</v>
      </c>
      <c r="H368">
        <v>-7.7822397843333304</v>
      </c>
      <c r="I368">
        <v>6.3393828434353603</v>
      </c>
      <c r="J368">
        <v>2.9719438783152201</v>
      </c>
      <c r="K368">
        <v>3.9728036067046002</v>
      </c>
      <c r="L368">
        <f t="shared" si="32"/>
        <v>21.339382843435359</v>
      </c>
      <c r="M368">
        <f t="shared" si="33"/>
        <v>2.9719438783152201</v>
      </c>
      <c r="N368">
        <v>-9.3326716061857002</v>
      </c>
      <c r="O368">
        <v>5.9985190330749001</v>
      </c>
      <c r="P368">
        <v>10.121035020000001</v>
      </c>
      <c r="Q368">
        <v>0.60730365200000003</v>
      </c>
      <c r="R368">
        <v>19.656828409999999</v>
      </c>
      <c r="S368">
        <f t="shared" si="34"/>
        <v>0</v>
      </c>
      <c r="T368">
        <v>20.1474832475072</v>
      </c>
      <c r="U368">
        <v>18.862431215607799</v>
      </c>
      <c r="V368">
        <v>21.438719359679801</v>
      </c>
      <c r="W368">
        <f t="shared" si="35"/>
        <v>1.2850520318994008</v>
      </c>
      <c r="X368">
        <v>-7.86915911413515</v>
      </c>
      <c r="Y368">
        <v>-12.0420210105053</v>
      </c>
      <c r="Z368">
        <v>-3.7158579289644802</v>
      </c>
      <c r="AA368">
        <f t="shared" si="36"/>
        <v>4.1728618963701498</v>
      </c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</row>
    <row r="369" spans="1:55" x14ac:dyDescent="0.2">
      <c r="A369">
        <v>40</v>
      </c>
      <c r="B369" t="s">
        <v>199</v>
      </c>
      <c r="C369">
        <v>22505</v>
      </c>
      <c r="D369">
        <v>5.1099071173333304</v>
      </c>
      <c r="E369">
        <v>2.8086515244040799</v>
      </c>
      <c r="F369">
        <v>7.7196974299029799</v>
      </c>
      <c r="G369">
        <v>5.9982299890722501</v>
      </c>
      <c r="H369">
        <v>-2.6473940116666701</v>
      </c>
      <c r="I369">
        <v>3.7721059704839299</v>
      </c>
      <c r="J369">
        <v>4.2869661209806198</v>
      </c>
      <c r="K369">
        <v>3.9722991067705302</v>
      </c>
      <c r="L369">
        <f t="shared" si="32"/>
        <v>18.772105970483931</v>
      </c>
      <c r="M369">
        <f t="shared" si="33"/>
        <v>4.2869661209806198</v>
      </c>
      <c r="N369">
        <v>-7.2803025700970201</v>
      </c>
      <c r="O369">
        <v>5.9982299890722501</v>
      </c>
      <c r="P369">
        <v>9.163387728</v>
      </c>
      <c r="Q369">
        <v>-0.84942471200000003</v>
      </c>
      <c r="R369">
        <v>19.180590299999999</v>
      </c>
      <c r="S369">
        <f t="shared" si="34"/>
        <v>0</v>
      </c>
      <c r="T369">
        <v>20.361122792577302</v>
      </c>
      <c r="U369">
        <v>19.037518759379701</v>
      </c>
      <c r="V369">
        <v>21.663831915957999</v>
      </c>
      <c r="W369">
        <f t="shared" si="35"/>
        <v>1.3236040331976007</v>
      </c>
      <c r="X369">
        <v>-3.3126979720791101</v>
      </c>
      <c r="Y369">
        <v>-7.1755877938969403</v>
      </c>
      <c r="Z369">
        <v>0.54227113556778805</v>
      </c>
      <c r="AA369">
        <f t="shared" si="36"/>
        <v>3.8628898218178302</v>
      </c>
      <c r="AJ369" s="31">
        <f>AVERAGE(D357:D369)</f>
        <v>3.051824751615384</v>
      </c>
      <c r="AK369" s="31" cm="1">
        <f t="array" ref="AK369">1.96 / SQRT( SUM(1/E357:E369^2))</f>
        <v>1.8096544385317082</v>
      </c>
      <c r="AL369" s="31">
        <f>AVERAGE(F357:F369)</f>
        <v>6.1669228927889588</v>
      </c>
      <c r="AM369" s="31" cm="1">
        <f t="array" ref="AM369">1.96 / SQRT( SUM(1/G357:G369^2))</f>
        <v>3.2609681797646277</v>
      </c>
      <c r="AN369" s="31">
        <f>AVERAGE(H357:H369)</f>
        <v>-7.1528366477948753</v>
      </c>
      <c r="AO369" s="31" cm="1">
        <f t="array" ref="AO369">1.96 / SQRT( SUM(1/I357:I369^2))</f>
        <v>2.6218495272209497</v>
      </c>
      <c r="AP369" s="31">
        <f>AVERAGE(J357:J369)</f>
        <v>3.3640135691115658</v>
      </c>
      <c r="AQ369" s="31" cm="1">
        <f t="array" ref="AQ369">1.96 / SQRT( SUM(1/K357:K369^2))</f>
        <v>2.1597409263581913</v>
      </c>
      <c r="AR369" s="31">
        <f>AVERAGE(L357:L369)</f>
        <v>20.197759551019228</v>
      </c>
      <c r="AS369" s="31" cm="1">
        <f t="array" ref="AS369">1.96 / SQRT( SUM(1/M357:M369^2))</f>
        <v>1.7246565692188771</v>
      </c>
      <c r="AT369" s="31">
        <f>AVERAGE(N357:N369)</f>
        <v>-8.8330771072110412</v>
      </c>
      <c r="AU369" s="31" cm="1">
        <f t="array" ref="AU369">1.96 / SQRT( SUM(1/O357:O369^2))</f>
        <v>3.2609681797646277</v>
      </c>
      <c r="AV369" s="31">
        <f>AVERAGE(P357:P369)</f>
        <v>10.330979625846153</v>
      </c>
      <c r="AW369" s="31" t="e" cm="1">
        <f t="array" ref="AW369">1.96 / SQRT( SUM(1/S357:S369^2))</f>
        <v>#DIV/0!</v>
      </c>
      <c r="AX369" s="31">
        <f>AVERAGE(R357:R369)</f>
        <v>20.363643361538458</v>
      </c>
      <c r="AY369" s="31" cm="1">
        <f t="array" ref="AY369">1.96 / SQRT( SUM(1/W357:W369^2))</f>
        <v>0.65842307562224722</v>
      </c>
      <c r="AZ369" s="31">
        <f>AVERAGE(X357:X369)</f>
        <v>-7.1730062508929127</v>
      </c>
      <c r="BA369" s="31" cm="1">
        <f t="array" ref="BA369">1.96 / SQRT( SUM(1/AA357:AA369^2))</f>
        <v>2.1567569196320013</v>
      </c>
      <c r="BB369" s="23"/>
      <c r="BC369" s="23"/>
    </row>
    <row r="370" spans="1:55" x14ac:dyDescent="0.2">
      <c r="A370">
        <v>40</v>
      </c>
      <c r="B370" t="s">
        <v>199</v>
      </c>
      <c r="C370">
        <v>248759</v>
      </c>
      <c r="D370">
        <v>1.60274756933333</v>
      </c>
      <c r="E370">
        <v>3.2485440323826098</v>
      </c>
      <c r="F370">
        <v>5.6106403868622792</v>
      </c>
      <c r="G370">
        <v>5.9983014265997801</v>
      </c>
      <c r="H370">
        <v>-8.8434736320000003</v>
      </c>
      <c r="I370">
        <v>4.4978570656248804</v>
      </c>
      <c r="J370">
        <v>3.0789420763552902</v>
      </c>
      <c r="K370">
        <v>3.9726735104453601</v>
      </c>
      <c r="L370">
        <f t="shared" si="32"/>
        <v>19.497857065624881</v>
      </c>
      <c r="M370">
        <f t="shared" si="33"/>
        <v>3.0789420763552902</v>
      </c>
      <c r="N370">
        <v>-9.3893596131377208</v>
      </c>
      <c r="O370">
        <v>5.9983014265997801</v>
      </c>
      <c r="P370">
        <v>10.678948350000001</v>
      </c>
      <c r="Q370">
        <v>0.55127563800000001</v>
      </c>
      <c r="R370">
        <v>20.833416710000002</v>
      </c>
      <c r="S370">
        <f t="shared" si="34"/>
        <v>0</v>
      </c>
      <c r="T370">
        <v>19.648583487269899</v>
      </c>
      <c r="U370">
        <v>18.512256128063999</v>
      </c>
      <c r="V370">
        <v>20.788394197098501</v>
      </c>
      <c r="W370">
        <f t="shared" si="35"/>
        <v>1.1363273592059002</v>
      </c>
      <c r="X370">
        <v>-11.086462021411799</v>
      </c>
      <c r="Y370">
        <v>-15.8439219609805</v>
      </c>
      <c r="Z370">
        <v>-6.3391695847923897</v>
      </c>
      <c r="AA370">
        <f t="shared" si="36"/>
        <v>4.7574599395687009</v>
      </c>
      <c r="AJ370" s="23">
        <f>AVERAGE(D357:D370)</f>
        <v>2.948319238595237</v>
      </c>
      <c r="AK370" s="23" cm="1">
        <f t="array" ref="AK370">1.96 / SQRT( SUM(1/E357:E370^2))</f>
        <v>1.7407126481703263</v>
      </c>
      <c r="AL370" s="23">
        <f>AVERAGE(F357:F370)</f>
        <v>6.1271884280799105</v>
      </c>
      <c r="AM370" s="23" cm="1">
        <f t="array" ref="AM370">1.96 / SQRT( SUM(1/G357:G370^2))</f>
        <v>3.1423300543552775</v>
      </c>
      <c r="AN370" s="23">
        <f>AVERAGE(H357:H370)</f>
        <v>-7.2735964323809554</v>
      </c>
      <c r="AO370" s="23" cm="1">
        <f t="array" ref="AO370">1.96 / SQRT( SUM(1/I357:I370^2))</f>
        <v>2.5130651930407013</v>
      </c>
      <c r="AP370" s="23">
        <f>AVERAGE(J357:J370)</f>
        <v>3.3436513196289748</v>
      </c>
      <c r="AQ370" s="23" cm="1">
        <f t="array" ref="AQ370">1.96 / SQRT( SUM(1/K357:K370^2))</f>
        <v>2.0811666598787375</v>
      </c>
      <c r="AR370" s="23">
        <f>AVERAGE(L357:L370)</f>
        <v>20.147766516348206</v>
      </c>
      <c r="AS370" s="23" cm="1">
        <f t="array" ref="AS370">1.96 / SQRT( SUM(1/M357:M370^2))</f>
        <v>1.6582659975609919</v>
      </c>
      <c r="AT370" s="23">
        <f>AVERAGE(N357:N370)</f>
        <v>-8.8728115719200904</v>
      </c>
      <c r="AU370" s="23" cm="1">
        <f t="array" ref="AU370">1.96 / SQRT( SUM(1/O357:O370^2))</f>
        <v>3.1423300543552775</v>
      </c>
      <c r="AV370" s="23">
        <f>AVERAGE(P357:P370)</f>
        <v>10.355834534714287</v>
      </c>
      <c r="AW370" s="23" t="e" cm="1">
        <f t="array" ref="AW370">1.96 / SQRT( SUM(1/S357:S370^2))</f>
        <v>#DIV/0!</v>
      </c>
      <c r="AX370" s="23">
        <f>AVERAGE(R357:R370)</f>
        <v>20.397198600714283</v>
      </c>
      <c r="AY370" s="23" cm="1">
        <f t="array" ref="AY370">1.96 / SQRT( SUM(1/W357:W370^2))</f>
        <v>0.63140962697748715</v>
      </c>
      <c r="AZ370" s="23">
        <f>AVERAGE(X357:X370)</f>
        <v>-7.4525388059299766</v>
      </c>
      <c r="BA370" s="23" cm="1">
        <f t="array" ref="BA370">1.96 / SQRT( SUM(1/AA357:AA370^2))</f>
        <v>2.1012817113469402</v>
      </c>
      <c r="BB370" s="23"/>
      <c r="BC370" s="23"/>
    </row>
    <row r="371" spans="1:55" x14ac:dyDescent="0.2">
      <c r="A371">
        <v>41</v>
      </c>
      <c r="B371" t="s">
        <v>0</v>
      </c>
      <c r="C371">
        <v>19840.35714</v>
      </c>
      <c r="D371">
        <v>-8.3154216880000007</v>
      </c>
      <c r="E371">
        <v>2.3710299063626099</v>
      </c>
      <c r="F371">
        <v>3.1404323553857996</v>
      </c>
      <c r="G371">
        <v>5.9987320975950302</v>
      </c>
      <c r="H371">
        <v>-27.522901539999999</v>
      </c>
      <c r="I371">
        <v>3.4319001777802201</v>
      </c>
      <c r="J371">
        <v>1.3776962729226501</v>
      </c>
      <c r="K371">
        <v>3.9728380629076301</v>
      </c>
      <c r="L371">
        <f t="shared" si="32"/>
        <v>18.431900177780221</v>
      </c>
      <c r="M371">
        <f t="shared" si="33"/>
        <v>1.3776962729226501</v>
      </c>
      <c r="N371">
        <v>-11.8595676446142</v>
      </c>
      <c r="O371">
        <v>5.9987320975950302</v>
      </c>
      <c r="P371">
        <v>14.25092437</v>
      </c>
      <c r="Q371">
        <v>8.7313656829999999</v>
      </c>
      <c r="R371">
        <v>19.768884440000001</v>
      </c>
      <c r="S371">
        <f t="shared" si="34"/>
        <v>0</v>
      </c>
      <c r="T371">
        <v>20.1457112412782</v>
      </c>
      <c r="U371">
        <v>18.762381190595299</v>
      </c>
      <c r="V371">
        <v>21.513756878439199</v>
      </c>
      <c r="W371">
        <f t="shared" si="35"/>
        <v>1.3833300506829005</v>
      </c>
      <c r="X371">
        <v>-5.4193340675040904</v>
      </c>
      <c r="Y371">
        <v>-10.597298649324699</v>
      </c>
      <c r="Z371">
        <v>-0.21810905452726101</v>
      </c>
      <c r="AA371">
        <f t="shared" si="36"/>
        <v>5.1779645818206088</v>
      </c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</row>
    <row r="372" spans="1:55" x14ac:dyDescent="0.2">
      <c r="A372">
        <v>41</v>
      </c>
      <c r="B372" t="s">
        <v>0</v>
      </c>
      <c r="C372">
        <v>20984.21429</v>
      </c>
      <c r="D372">
        <v>4.4220136539999997</v>
      </c>
      <c r="E372">
        <v>2.3437603255300701</v>
      </c>
      <c r="F372">
        <v>6.8962414451724001</v>
      </c>
      <c r="G372">
        <v>5.9987412405930396</v>
      </c>
      <c r="H372">
        <v>-12.023740766333299</v>
      </c>
      <c r="I372">
        <v>3.6574418257056101</v>
      </c>
      <c r="J372">
        <v>4.6450203815700899</v>
      </c>
      <c r="K372">
        <v>3.9724076643653601</v>
      </c>
      <c r="L372">
        <f t="shared" si="32"/>
        <v>18.657441825705611</v>
      </c>
      <c r="M372">
        <f t="shared" si="33"/>
        <v>4.6450203815700899</v>
      </c>
      <c r="N372">
        <v>-8.1037585548275999</v>
      </c>
      <c r="O372">
        <v>5.9987412405930396</v>
      </c>
      <c r="P372">
        <v>12.417783979999999</v>
      </c>
      <c r="Q372">
        <v>1.5037518759999999</v>
      </c>
      <c r="R372">
        <v>23.326663329999999</v>
      </c>
      <c r="S372">
        <f t="shared" si="34"/>
        <v>0</v>
      </c>
      <c r="T372">
        <v>19.6702370824942</v>
      </c>
      <c r="U372">
        <v>18.462231115557799</v>
      </c>
      <c r="V372">
        <v>20.888444222111101</v>
      </c>
      <c r="W372">
        <f t="shared" si="35"/>
        <v>1.2080059669364012</v>
      </c>
      <c r="X372">
        <v>-12.232950722001799</v>
      </c>
      <c r="Y372">
        <v>-17.478739369684799</v>
      </c>
      <c r="Z372">
        <v>-7.0235117558779301</v>
      </c>
      <c r="AA372">
        <f t="shared" si="36"/>
        <v>5.2457886476829998</v>
      </c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</row>
    <row r="373" spans="1:55" x14ac:dyDescent="0.2">
      <c r="A373">
        <v>41</v>
      </c>
      <c r="B373" t="s">
        <v>0</v>
      </c>
      <c r="C373">
        <v>21270.17857</v>
      </c>
      <c r="D373">
        <v>8.5139293836666692</v>
      </c>
      <c r="E373">
        <v>2.2645323450367401</v>
      </c>
      <c r="F373">
        <v>12.48684088628084</v>
      </c>
      <c r="G373">
        <v>6.0028776423757604</v>
      </c>
      <c r="H373">
        <v>1.3936394056666701</v>
      </c>
      <c r="I373">
        <v>3.33379374173514</v>
      </c>
      <c r="J373">
        <v>6.8156008307614098</v>
      </c>
      <c r="K373">
        <v>3.9748117813351298</v>
      </c>
      <c r="L373">
        <f t="shared" si="32"/>
        <v>18.333793741735139</v>
      </c>
      <c r="M373">
        <f t="shared" si="33"/>
        <v>6.8156008307614098</v>
      </c>
      <c r="N373">
        <v>-2.5131591137191598</v>
      </c>
      <c r="O373">
        <v>6.0028776423757604</v>
      </c>
      <c r="P373">
        <v>13.187198649999999</v>
      </c>
      <c r="Q373">
        <v>3.884942471</v>
      </c>
      <c r="R373">
        <v>22.486243120000001</v>
      </c>
      <c r="S373">
        <f t="shared" si="34"/>
        <v>0</v>
      </c>
      <c r="T373">
        <v>22.2553386278334</v>
      </c>
      <c r="U373">
        <v>19.987993996998501</v>
      </c>
      <c r="V373">
        <v>24.5152576288144</v>
      </c>
      <c r="W373">
        <f t="shared" si="35"/>
        <v>2.2673446308348986</v>
      </c>
      <c r="X373">
        <v>-3.4597961083350102</v>
      </c>
      <c r="Y373">
        <v>-7.4797398699349698</v>
      </c>
      <c r="Z373">
        <v>0.54227113556778805</v>
      </c>
      <c r="AA373">
        <f t="shared" si="36"/>
        <v>4.0199437615999596</v>
      </c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</row>
    <row r="374" spans="1:55" x14ac:dyDescent="0.2">
      <c r="A374">
        <v>41</v>
      </c>
      <c r="B374" t="s">
        <v>0</v>
      </c>
      <c r="C374">
        <v>21842.10714</v>
      </c>
      <c r="D374">
        <v>6.7812295896666699</v>
      </c>
      <c r="E374">
        <v>2.9008294044331699</v>
      </c>
      <c r="F374">
        <v>12.35414234421914</v>
      </c>
      <c r="G374">
        <v>5.9994165672163602</v>
      </c>
      <c r="H374">
        <v>-6.2342859109999997</v>
      </c>
      <c r="I374">
        <v>4.3153240095046899</v>
      </c>
      <c r="J374">
        <v>8.03233199564073</v>
      </c>
      <c r="K374">
        <v>3.97306794533517</v>
      </c>
      <c r="L374">
        <f t="shared" si="32"/>
        <v>19.315324009504689</v>
      </c>
      <c r="M374">
        <f t="shared" si="33"/>
        <v>8.03233199564073</v>
      </c>
      <c r="N374">
        <v>-2.6458576557808602</v>
      </c>
      <c r="O374">
        <v>5.9994165672163602</v>
      </c>
      <c r="P374">
        <v>13.36061503</v>
      </c>
      <c r="Q374">
        <v>1.783891946</v>
      </c>
      <c r="R374">
        <v>24.951475739999999</v>
      </c>
      <c r="S374">
        <f t="shared" si="34"/>
        <v>0</v>
      </c>
      <c r="T374">
        <v>21.847504573333602</v>
      </c>
      <c r="U374">
        <v>18.887443721860901</v>
      </c>
      <c r="V374">
        <v>24.8154077038519</v>
      </c>
      <c r="W374">
        <f t="shared" si="35"/>
        <v>2.9600608514727007</v>
      </c>
      <c r="X374">
        <v>-4.99007407802271</v>
      </c>
      <c r="Y374">
        <v>-10.293146573286601</v>
      </c>
      <c r="Z374">
        <v>0.31415707853927399</v>
      </c>
      <c r="AA374">
        <f t="shared" si="36"/>
        <v>5.3030724952638906</v>
      </c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</row>
    <row r="375" spans="1:55" x14ac:dyDescent="0.2">
      <c r="A375">
        <v>41</v>
      </c>
      <c r="B375" t="s">
        <v>0</v>
      </c>
      <c r="C375">
        <v>22690</v>
      </c>
      <c r="D375">
        <v>8.5139293836666692</v>
      </c>
      <c r="E375">
        <v>2.2645323450367401</v>
      </c>
      <c r="F375">
        <v>12.48684088628084</v>
      </c>
      <c r="G375">
        <v>6.0028776423757604</v>
      </c>
      <c r="H375">
        <v>1.3936394056666701</v>
      </c>
      <c r="I375">
        <v>3.33379374173514</v>
      </c>
      <c r="J375">
        <v>6.8156008307614098</v>
      </c>
      <c r="K375">
        <v>3.9748117813351298</v>
      </c>
      <c r="L375">
        <f t="shared" si="32"/>
        <v>18.333793741735139</v>
      </c>
      <c r="M375">
        <f t="shared" si="33"/>
        <v>6.8156008307614098</v>
      </c>
      <c r="N375">
        <v>-2.5131591137191598</v>
      </c>
      <c r="O375">
        <v>6.0028776423757604</v>
      </c>
      <c r="P375">
        <v>13.187198649999999</v>
      </c>
      <c r="Q375">
        <v>3.884942471</v>
      </c>
      <c r="R375">
        <v>22.486243120000001</v>
      </c>
      <c r="S375">
        <f t="shared" si="34"/>
        <v>0</v>
      </c>
      <c r="T375">
        <v>22.2553386278334</v>
      </c>
      <c r="U375">
        <v>19.987993996998501</v>
      </c>
      <c r="V375">
        <v>24.5152576288144</v>
      </c>
      <c r="W375">
        <f t="shared" si="35"/>
        <v>2.2673446308348986</v>
      </c>
      <c r="X375">
        <v>-3.4597961083350102</v>
      </c>
      <c r="Y375">
        <v>-7.4797398699349698</v>
      </c>
      <c r="Z375">
        <v>0.54227113556778805</v>
      </c>
      <c r="AA375">
        <f t="shared" si="36"/>
        <v>4.0199437615999596</v>
      </c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</row>
    <row r="376" spans="1:55" x14ac:dyDescent="0.2">
      <c r="A376">
        <v>41</v>
      </c>
      <c r="B376" t="s">
        <v>0</v>
      </c>
      <c r="C376">
        <v>22700</v>
      </c>
      <c r="D376">
        <v>12.340798446999999</v>
      </c>
      <c r="E376">
        <v>2.3626274377436398</v>
      </c>
      <c r="F376">
        <v>15.230277632114895</v>
      </c>
      <c r="G376">
        <v>6.0012154910718296</v>
      </c>
      <c r="H376">
        <v>3.22251798666667</v>
      </c>
      <c r="I376">
        <v>3.16679485506753</v>
      </c>
      <c r="J376">
        <v>9.5063446861920902</v>
      </c>
      <c r="K376">
        <v>3.9743478902313099</v>
      </c>
      <c r="L376">
        <f t="shared" si="32"/>
        <v>18.166794855067529</v>
      </c>
      <c r="M376">
        <f t="shared" si="33"/>
        <v>9.5063446861920902</v>
      </c>
      <c r="N376">
        <v>0.23027763211489399</v>
      </c>
      <c r="O376">
        <v>6.0012154910718296</v>
      </c>
      <c r="P376">
        <v>14.21957173</v>
      </c>
      <c r="Q376">
        <v>4.1090545269999996</v>
      </c>
      <c r="R376">
        <v>24.307153580000001</v>
      </c>
      <c r="S376">
        <f t="shared" si="34"/>
        <v>0</v>
      </c>
      <c r="T376">
        <v>23.6198132500156</v>
      </c>
      <c r="U376">
        <v>21.088544272136101</v>
      </c>
      <c r="V376">
        <v>26.1660830415208</v>
      </c>
      <c r="W376">
        <f t="shared" si="35"/>
        <v>2.531268977879499</v>
      </c>
      <c r="X376">
        <v>-1.5928315455541899</v>
      </c>
      <c r="Y376">
        <v>-7.2896448224111996</v>
      </c>
      <c r="Z376">
        <v>4.1920960480240099</v>
      </c>
      <c r="AA376">
        <f t="shared" si="36"/>
        <v>5.6968132768570099</v>
      </c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</row>
    <row r="377" spans="1:55" x14ac:dyDescent="0.2">
      <c r="A377">
        <v>41</v>
      </c>
      <c r="B377" t="s">
        <v>0</v>
      </c>
      <c r="C377">
        <v>22830</v>
      </c>
      <c r="D377">
        <v>8.5139293836666692</v>
      </c>
      <c r="E377">
        <v>2.2645323450367401</v>
      </c>
      <c r="F377">
        <v>12.48684088628084</v>
      </c>
      <c r="G377">
        <v>6.0028776423757604</v>
      </c>
      <c r="H377">
        <v>1.3936394056666701</v>
      </c>
      <c r="I377">
        <v>3.33379374173514</v>
      </c>
      <c r="J377">
        <v>6.8156008307614098</v>
      </c>
      <c r="K377">
        <v>3.9748117813351298</v>
      </c>
      <c r="L377">
        <f t="shared" si="32"/>
        <v>18.333793741735139</v>
      </c>
      <c r="M377">
        <f t="shared" si="33"/>
        <v>6.8156008307614098</v>
      </c>
      <c r="N377">
        <v>-2.5131591137191598</v>
      </c>
      <c r="O377">
        <v>6.0028776423757604</v>
      </c>
      <c r="P377">
        <v>13.187198649999999</v>
      </c>
      <c r="Q377">
        <v>3.884942471</v>
      </c>
      <c r="R377">
        <v>22.486243120000001</v>
      </c>
      <c r="S377">
        <f t="shared" si="34"/>
        <v>0</v>
      </c>
      <c r="T377">
        <v>22.2553386278334</v>
      </c>
      <c r="U377">
        <v>19.987993996998501</v>
      </c>
      <c r="V377">
        <v>24.5152576288144</v>
      </c>
      <c r="W377">
        <f t="shared" si="35"/>
        <v>2.2673446308348986</v>
      </c>
      <c r="X377">
        <v>-3.4597961083350102</v>
      </c>
      <c r="Y377">
        <v>-7.4797398699349698</v>
      </c>
      <c r="Z377">
        <v>0.54227113556778805</v>
      </c>
      <c r="AA377">
        <f t="shared" si="36"/>
        <v>4.0199437615999596</v>
      </c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</row>
    <row r="378" spans="1:55" x14ac:dyDescent="0.2">
      <c r="A378">
        <v>41</v>
      </c>
      <c r="B378" t="s">
        <v>0</v>
      </c>
      <c r="C378">
        <v>23220</v>
      </c>
      <c r="D378">
        <v>9.9358326666666805E-3</v>
      </c>
      <c r="E378">
        <v>2.0595138577084602</v>
      </c>
      <c r="F378">
        <v>4.1484613213021007</v>
      </c>
      <c r="G378">
        <v>5.9983232685128502</v>
      </c>
      <c r="H378">
        <v>-11.700707914000001</v>
      </c>
      <c r="I378">
        <v>3.6454157020260101</v>
      </c>
      <c r="J378">
        <v>1.7001087514500199</v>
      </c>
      <c r="K378">
        <v>3.9729078472402102</v>
      </c>
      <c r="L378">
        <f t="shared" si="32"/>
        <v>18.645415702026011</v>
      </c>
      <c r="M378">
        <f t="shared" si="33"/>
        <v>1.7001087514500199</v>
      </c>
      <c r="N378">
        <v>-10.851538678697899</v>
      </c>
      <c r="O378">
        <v>5.9983232685128502</v>
      </c>
      <c r="P378">
        <v>12.99465908</v>
      </c>
      <c r="Q378">
        <v>7.4987493750000001</v>
      </c>
      <c r="R378">
        <v>18.480240120000001</v>
      </c>
      <c r="S378">
        <f t="shared" si="34"/>
        <v>0</v>
      </c>
      <c r="T378">
        <v>19.331670995423</v>
      </c>
      <c r="U378">
        <v>18.062031015507799</v>
      </c>
      <c r="V378">
        <v>20.588294147073501</v>
      </c>
      <c r="W378">
        <f t="shared" si="35"/>
        <v>1.2696399799152012</v>
      </c>
      <c r="X378">
        <v>-8.2727684093226195</v>
      </c>
      <c r="Y378">
        <v>-13.6768384192096</v>
      </c>
      <c r="Z378">
        <v>-2.8414207103551701</v>
      </c>
      <c r="AA378">
        <f t="shared" si="36"/>
        <v>5.4040700098869809</v>
      </c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</row>
    <row r="379" spans="1:55" x14ac:dyDescent="0.2">
      <c r="A379">
        <v>41</v>
      </c>
      <c r="B379" t="s">
        <v>0</v>
      </c>
      <c r="C379">
        <v>23369.090909999999</v>
      </c>
      <c r="D379">
        <v>9.0249283513333296</v>
      </c>
      <c r="E379">
        <v>2.05286979238408</v>
      </c>
      <c r="F379">
        <v>3.6613684158938007</v>
      </c>
      <c r="G379">
        <v>6.0006149925242998</v>
      </c>
      <c r="H379">
        <v>2.243810614</v>
      </c>
      <c r="I379">
        <v>3.0060000331108201</v>
      </c>
      <c r="J379">
        <v>1.0907164238034699</v>
      </c>
      <c r="K379">
        <v>3.9736772447839499</v>
      </c>
      <c r="L379">
        <f t="shared" si="32"/>
        <v>18.006000033110819</v>
      </c>
      <c r="M379">
        <f t="shared" si="33"/>
        <v>1.0907164238034699</v>
      </c>
      <c r="N379">
        <v>-11.338631584106199</v>
      </c>
      <c r="O379">
        <v>6.0006149925242998</v>
      </c>
      <c r="P379">
        <v>11.783389509999999</v>
      </c>
      <c r="Q379">
        <v>-0.98949474699999995</v>
      </c>
      <c r="R379">
        <v>24.55927964</v>
      </c>
      <c r="S379">
        <f t="shared" si="34"/>
        <v>0</v>
      </c>
      <c r="T379">
        <v>19.359344104465301</v>
      </c>
      <c r="U379">
        <v>18.537268634317201</v>
      </c>
      <c r="V379">
        <v>20.163081540770399</v>
      </c>
      <c r="W379">
        <f t="shared" si="35"/>
        <v>0.8220754701480999</v>
      </c>
      <c r="X379">
        <v>-16.9699269962905</v>
      </c>
      <c r="Y379">
        <v>-21.926963481740898</v>
      </c>
      <c r="Z379">
        <v>-12.004002001000501</v>
      </c>
      <c r="AA379">
        <f t="shared" si="36"/>
        <v>4.9570364854503985</v>
      </c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</row>
    <row r="380" spans="1:55" x14ac:dyDescent="0.2">
      <c r="A380">
        <v>41</v>
      </c>
      <c r="B380" t="s">
        <v>0</v>
      </c>
      <c r="C380">
        <v>23398.181820000002</v>
      </c>
      <c r="D380">
        <v>10.5591872043333</v>
      </c>
      <c r="E380">
        <v>2.3196016156092898</v>
      </c>
      <c r="F380">
        <v>6.1730826682709505</v>
      </c>
      <c r="G380">
        <v>5.9988448663471798</v>
      </c>
      <c r="H380">
        <v>2.7951849599999998</v>
      </c>
      <c r="I380">
        <v>3.5233422483111601</v>
      </c>
      <c r="J380">
        <v>3.2371961193057901</v>
      </c>
      <c r="K380">
        <v>3.9723792822569499</v>
      </c>
      <c r="L380">
        <f t="shared" si="32"/>
        <v>18.52334224831116</v>
      </c>
      <c r="M380">
        <f t="shared" si="33"/>
        <v>3.2371961193057901</v>
      </c>
      <c r="N380">
        <v>-8.8269173317290495</v>
      </c>
      <c r="O380">
        <v>5.9988448663471798</v>
      </c>
      <c r="P380">
        <v>12.049248739999999</v>
      </c>
      <c r="Q380">
        <v>1.8119059529999999</v>
      </c>
      <c r="R380">
        <v>22.290145070000001</v>
      </c>
      <c r="S380">
        <f t="shared" si="34"/>
        <v>0</v>
      </c>
      <c r="T380">
        <v>20.3596700293052</v>
      </c>
      <c r="U380">
        <v>19.312656328164099</v>
      </c>
      <c r="V380">
        <v>21.388694347173601</v>
      </c>
      <c r="W380">
        <f t="shared" si="35"/>
        <v>1.0470137011411005</v>
      </c>
      <c r="X380">
        <v>-10.9795904299733</v>
      </c>
      <c r="Y380">
        <v>-14.779389694847399</v>
      </c>
      <c r="Z380">
        <v>-7.1755877938969403</v>
      </c>
      <c r="AA380">
        <f t="shared" si="36"/>
        <v>3.7997992648740997</v>
      </c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</row>
    <row r="381" spans="1:55" x14ac:dyDescent="0.2">
      <c r="A381">
        <v>41</v>
      </c>
      <c r="B381" t="s">
        <v>0</v>
      </c>
      <c r="C381">
        <v>23572.727269999999</v>
      </c>
      <c r="D381">
        <v>3.0057768856666698</v>
      </c>
      <c r="E381">
        <v>2.51848665136183</v>
      </c>
      <c r="F381">
        <v>-1.151561113862801</v>
      </c>
      <c r="G381">
        <v>5.9990744702801004</v>
      </c>
      <c r="H381">
        <v>-13.8333247483333</v>
      </c>
      <c r="I381">
        <v>3.7525080486857298</v>
      </c>
      <c r="J381">
        <v>-1.45189050609006</v>
      </c>
      <c r="K381">
        <v>3.9729669751157299</v>
      </c>
      <c r="L381">
        <f t="shared" si="32"/>
        <v>18.75250804868573</v>
      </c>
      <c r="M381">
        <f t="shared" si="33"/>
        <v>-1.45189050609006</v>
      </c>
      <c r="N381">
        <v>-16.151561113862801</v>
      </c>
      <c r="O381">
        <v>5.9990744702801004</v>
      </c>
      <c r="P381">
        <v>12.26071814</v>
      </c>
      <c r="Q381">
        <v>1.6998499250000001</v>
      </c>
      <c r="R381">
        <v>22.822411209999999</v>
      </c>
      <c r="S381">
        <f t="shared" si="34"/>
        <v>0</v>
      </c>
      <c r="T381">
        <v>19.232433739478701</v>
      </c>
      <c r="U381">
        <v>18.362181090545299</v>
      </c>
      <c r="V381">
        <v>20.088044022011001</v>
      </c>
      <c r="W381">
        <f t="shared" si="35"/>
        <v>0.87025264893340193</v>
      </c>
      <c r="X381">
        <v>-22.368838554608001</v>
      </c>
      <c r="Y381">
        <v>-27.553776888444201</v>
      </c>
      <c r="Z381">
        <v>-17.212606303151599</v>
      </c>
      <c r="AA381">
        <f t="shared" si="36"/>
        <v>5.1849383338362003</v>
      </c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</row>
    <row r="382" spans="1:55" x14ac:dyDescent="0.2">
      <c r="A382">
        <v>41</v>
      </c>
      <c r="B382" t="s">
        <v>0</v>
      </c>
      <c r="C382">
        <v>23863.63636</v>
      </c>
      <c r="D382">
        <v>7.5587865743333298</v>
      </c>
      <c r="E382">
        <v>2.3374140342248499</v>
      </c>
      <c r="F382">
        <v>2.5434336453418993</v>
      </c>
      <c r="G382">
        <v>6.0005554517546598</v>
      </c>
      <c r="H382">
        <v>-1.83187075566667</v>
      </c>
      <c r="I382">
        <v>4.7468498680517799</v>
      </c>
      <c r="J382">
        <v>0.36553741980076798</v>
      </c>
      <c r="K382">
        <v>3.97368005831279</v>
      </c>
      <c r="L382">
        <f t="shared" si="32"/>
        <v>19.746849868051779</v>
      </c>
      <c r="M382">
        <f t="shared" si="33"/>
        <v>0.36553741980076798</v>
      </c>
      <c r="N382">
        <v>-12.456566354658101</v>
      </c>
      <c r="O382">
        <v>6.0005554517546598</v>
      </c>
      <c r="P382">
        <v>11.37474214</v>
      </c>
      <c r="Q382">
        <v>-2.2221110560000001</v>
      </c>
      <c r="R382">
        <v>24.979489740000002</v>
      </c>
      <c r="S382">
        <f t="shared" si="34"/>
        <v>0</v>
      </c>
      <c r="T382">
        <v>19.312275469942701</v>
      </c>
      <c r="U382">
        <v>18.537268634317201</v>
      </c>
      <c r="V382">
        <v>20.088044022011001</v>
      </c>
      <c r="W382">
        <f t="shared" si="35"/>
        <v>0.77500683562550066</v>
      </c>
      <c r="X382">
        <v>-19.989837950967601</v>
      </c>
      <c r="Y382">
        <v>-25.158579289644798</v>
      </c>
      <c r="Z382">
        <v>-14.8554277138569</v>
      </c>
      <c r="AA382">
        <f t="shared" si="36"/>
        <v>5.1687413386771972</v>
      </c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</row>
    <row r="383" spans="1:55" x14ac:dyDescent="0.2">
      <c r="A383">
        <v>41</v>
      </c>
      <c r="B383" t="s">
        <v>0</v>
      </c>
      <c r="C383">
        <v>24009.090909999999</v>
      </c>
      <c r="D383">
        <v>5.9666046723333297</v>
      </c>
      <c r="E383">
        <v>2.7658892316304802</v>
      </c>
      <c r="F383">
        <v>5.8457817520876407</v>
      </c>
      <c r="G383">
        <v>5.99861511707019</v>
      </c>
      <c r="H383">
        <v>-3.705332319</v>
      </c>
      <c r="I383">
        <v>5.0493723239448203</v>
      </c>
      <c r="J383">
        <v>2.9089218744270902</v>
      </c>
      <c r="K383">
        <v>3.9721817991914499</v>
      </c>
      <c r="L383">
        <f t="shared" si="32"/>
        <v>20.049372323944819</v>
      </c>
      <c r="M383">
        <f t="shared" si="33"/>
        <v>2.9089218744270902</v>
      </c>
      <c r="N383">
        <v>-9.1542182479123593</v>
      </c>
      <c r="O383">
        <v>5.99861511707019</v>
      </c>
      <c r="P383">
        <v>14.87204369</v>
      </c>
      <c r="Q383">
        <v>7.1905952979999999</v>
      </c>
      <c r="R383">
        <v>22.54227114</v>
      </c>
      <c r="S383">
        <f t="shared" si="34"/>
        <v>0</v>
      </c>
      <c r="T383">
        <v>20.207427355469498</v>
      </c>
      <c r="U383">
        <v>19.187593796898401</v>
      </c>
      <c r="V383">
        <v>21.213606803401699</v>
      </c>
      <c r="W383">
        <f t="shared" si="35"/>
        <v>1.0198335585710971</v>
      </c>
      <c r="X383">
        <v>-7.9171212796646904</v>
      </c>
      <c r="Y383">
        <v>-13.1445722861431</v>
      </c>
      <c r="Z383">
        <v>-2.6513256628314101</v>
      </c>
      <c r="AA383">
        <f t="shared" si="36"/>
        <v>5.2274510064784101</v>
      </c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</row>
    <row r="384" spans="1:55" x14ac:dyDescent="0.2">
      <c r="A384">
        <v>41</v>
      </c>
      <c r="B384" t="s">
        <v>0</v>
      </c>
      <c r="C384">
        <v>24154.545450000001</v>
      </c>
      <c r="D384">
        <v>0.164457202</v>
      </c>
      <c r="E384">
        <v>3.0916327285187299</v>
      </c>
      <c r="F384">
        <v>-0.31750309760169948</v>
      </c>
      <c r="G384">
        <v>5.9986289109902904</v>
      </c>
      <c r="H384">
        <v>-11.271328288333301</v>
      </c>
      <c r="I384">
        <v>3.2184939701631898</v>
      </c>
      <c r="J384">
        <v>-1.1894185357545399</v>
      </c>
      <c r="K384">
        <v>3.9726437597912598</v>
      </c>
      <c r="L384">
        <f t="shared" si="32"/>
        <v>18.218493970163191</v>
      </c>
      <c r="M384">
        <f t="shared" si="33"/>
        <v>-1.1894185357545399</v>
      </c>
      <c r="N384">
        <v>-15.317503097601699</v>
      </c>
      <c r="O384">
        <v>5.9986289109902904</v>
      </c>
      <c r="P384">
        <v>10.918118160000001</v>
      </c>
      <c r="Q384">
        <v>-3.1185592799999999</v>
      </c>
      <c r="R384">
        <v>24.979489740000002</v>
      </c>
      <c r="S384">
        <f t="shared" si="34"/>
        <v>0</v>
      </c>
      <c r="T384">
        <v>19.230886632677301</v>
      </c>
      <c r="U384">
        <v>18.512256128063999</v>
      </c>
      <c r="V384">
        <v>19.962981490745399</v>
      </c>
      <c r="W384">
        <f t="shared" si="35"/>
        <v>0.71863050461330147</v>
      </c>
      <c r="X384">
        <v>-27.432348500641901</v>
      </c>
      <c r="Y384">
        <v>-33.028514257128599</v>
      </c>
      <c r="Z384">
        <v>-21.926963481740898</v>
      </c>
      <c r="AA384">
        <f t="shared" si="36"/>
        <v>5.5961657564866982</v>
      </c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</row>
    <row r="385" spans="1:55" x14ac:dyDescent="0.2">
      <c r="A385">
        <v>41</v>
      </c>
      <c r="B385" t="s">
        <v>0</v>
      </c>
      <c r="C385">
        <v>24270.909090000001</v>
      </c>
      <c r="D385">
        <v>10.4780277086667</v>
      </c>
      <c r="E385">
        <v>2.4289617053393702</v>
      </c>
      <c r="F385">
        <v>4.6930661673013994</v>
      </c>
      <c r="G385">
        <v>5.9987518954372998</v>
      </c>
      <c r="H385">
        <v>4.14706405</v>
      </c>
      <c r="I385">
        <v>3.8799074211912998</v>
      </c>
      <c r="J385">
        <v>2.0090007234825502</v>
      </c>
      <c r="K385">
        <v>3.9725675267276599</v>
      </c>
      <c r="L385">
        <f t="shared" si="32"/>
        <v>18.879907421191298</v>
      </c>
      <c r="M385">
        <f t="shared" si="33"/>
        <v>2.0090007234825502</v>
      </c>
      <c r="N385">
        <v>-10.306933832698601</v>
      </c>
      <c r="O385">
        <v>5.9987518954372998</v>
      </c>
      <c r="P385">
        <v>12.4360491</v>
      </c>
      <c r="Q385">
        <v>1.5317658830000001</v>
      </c>
      <c r="R385">
        <v>23.326663329999999</v>
      </c>
      <c r="S385">
        <f t="shared" si="34"/>
        <v>0</v>
      </c>
      <c r="T385">
        <v>19.438808922644998</v>
      </c>
      <c r="U385">
        <v>18.487243621810901</v>
      </c>
      <c r="V385">
        <v>20.388194097048501</v>
      </c>
      <c r="W385">
        <f t="shared" si="35"/>
        <v>0.95156530083409763</v>
      </c>
      <c r="X385">
        <v>-13.7750251393737</v>
      </c>
      <c r="Y385">
        <v>-18.505252626313201</v>
      </c>
      <c r="Z385">
        <v>-9.07653826913457</v>
      </c>
      <c r="AA385">
        <f t="shared" si="36"/>
        <v>4.7302274869395013</v>
      </c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</row>
    <row r="386" spans="1:55" x14ac:dyDescent="0.2">
      <c r="A386">
        <v>41</v>
      </c>
      <c r="B386" t="s">
        <v>0</v>
      </c>
      <c r="C386">
        <v>24445.454549999999</v>
      </c>
      <c r="D386">
        <v>5.1529669436666703</v>
      </c>
      <c r="E386">
        <v>3.40826773137039</v>
      </c>
      <c r="F386">
        <v>3.8621292654600996</v>
      </c>
      <c r="G386">
        <v>5.9987413089267498</v>
      </c>
      <c r="H386">
        <v>-2.5807290873333302</v>
      </c>
      <c r="I386">
        <v>4.6064604435747096</v>
      </c>
      <c r="J386">
        <v>1.45865899904709</v>
      </c>
      <c r="K386">
        <v>3.97258016255687</v>
      </c>
      <c r="L386">
        <f t="shared" si="32"/>
        <v>19.606460443574711</v>
      </c>
      <c r="M386">
        <f t="shared" si="33"/>
        <v>1.45865899904709</v>
      </c>
      <c r="N386">
        <v>-11.1378707345399</v>
      </c>
      <c r="O386">
        <v>5.9987413089267498</v>
      </c>
      <c r="P386">
        <v>12.14393536</v>
      </c>
      <c r="Q386">
        <v>0.523261631</v>
      </c>
      <c r="R386">
        <v>23.774887440000001</v>
      </c>
      <c r="S386">
        <f t="shared" si="34"/>
        <v>0</v>
      </c>
      <c r="T386">
        <v>19.364405529272201</v>
      </c>
      <c r="U386">
        <v>18.512256128063999</v>
      </c>
      <c r="V386">
        <v>20.238119059529801</v>
      </c>
      <c r="W386">
        <f t="shared" si="35"/>
        <v>0.8521494012082016</v>
      </c>
      <c r="X386">
        <v>-16.442358411059899</v>
      </c>
      <c r="Y386">
        <v>-21.356678339169601</v>
      </c>
      <c r="Z386">
        <v>-11.547773886943499</v>
      </c>
      <c r="AA386">
        <f t="shared" si="36"/>
        <v>4.9143199281097019</v>
      </c>
      <c r="AJ386" s="31">
        <f>AVERAGE(D371:D377)</f>
        <v>5.824344021952383</v>
      </c>
      <c r="AK386" s="31" cm="1">
        <f t="array" ref="AK386">1.96 / SQRT( SUM(1/E371:E377^2))</f>
        <v>1.7580641564117852</v>
      </c>
      <c r="AL386" s="31">
        <f>AVERAGE(F371:F377)</f>
        <v>10.725945205104965</v>
      </c>
      <c r="AM386" s="31" cm="1">
        <f t="array" ref="AM386">1.96 / SQRT( SUM(1/G371:G377^2))</f>
        <v>4.4455747015966693</v>
      </c>
      <c r="AN386" s="31">
        <f>AVERAGE(H371:H377)</f>
        <v>-5.482498859095231</v>
      </c>
      <c r="AO386" s="31" cm="1">
        <f t="array" ref="AO386">1.96 / SQRT( SUM(1/I371:I377^2))</f>
        <v>2.5669746960754032</v>
      </c>
      <c r="AP386" s="31">
        <f>AVERAGE(J371:J377)</f>
        <v>6.2868851183728269</v>
      </c>
      <c r="AQ386" s="31" cm="1">
        <f t="array" ref="AQ386">1.96 / SQRT( SUM(1/K371:K377^2))</f>
        <v>2.9438845553450053</v>
      </c>
      <c r="AR386" s="31">
        <f>AVERAGE(L371:L377)</f>
        <v>18.510406013323355</v>
      </c>
      <c r="AS386" s="31" cm="1">
        <f t="array" ref="AS386">1.96 / SQRT( SUM(1/M371:M377^2))</f>
        <v>2.4046782774185211</v>
      </c>
      <c r="AT386" s="31">
        <f>AVERAGE(N371:N377)</f>
        <v>-4.2740547948950347</v>
      </c>
      <c r="AU386" s="31" cm="1">
        <f t="array" ref="AU386">1.96 / SQRT( SUM(1/O371:O377^2))</f>
        <v>4.4455747015966693</v>
      </c>
      <c r="AV386" s="31">
        <f>AVERAGE(P371:P377)</f>
        <v>13.401498722857141</v>
      </c>
      <c r="AW386" s="31" t="e" cm="1">
        <f t="array" ref="AW386">1.96 / SQRT( SUM(1/S371:S377^2))</f>
        <v>#DIV/0!</v>
      </c>
      <c r="AX386" s="31">
        <f>AVERAGE(R371:R377)</f>
        <v>22.830415207142856</v>
      </c>
      <c r="AY386" s="31" cm="1">
        <f t="array" ref="AY386">1.96 / SQRT( SUM(1/W371:W377^2))</f>
        <v>1.3650643957346207</v>
      </c>
      <c r="AZ386" s="31">
        <f>AVERAGE(X371:X377)</f>
        <v>-4.9449398197268319</v>
      </c>
      <c r="BA386" s="31" cm="1">
        <f t="array" ref="BA386">1.96 / SQRT( SUM(1/AA371:AA377^2))</f>
        <v>3.4346183526480925</v>
      </c>
      <c r="BB386" s="31"/>
      <c r="BC386" s="31"/>
    </row>
    <row r="387" spans="1:55" x14ac:dyDescent="0.2">
      <c r="A387">
        <v>41</v>
      </c>
      <c r="B387" t="s">
        <v>0</v>
      </c>
      <c r="C387">
        <v>24853.54839</v>
      </c>
      <c r="D387">
        <v>3.1550018180000001</v>
      </c>
      <c r="E387">
        <v>2.79447335109043</v>
      </c>
      <c r="F387">
        <v>5.5073987031839096</v>
      </c>
      <c r="G387">
        <v>5.99863310226237</v>
      </c>
      <c r="H387">
        <v>-12.490434963666701</v>
      </c>
      <c r="I387">
        <v>4.4217806091879197</v>
      </c>
      <c r="J387">
        <v>3.6800526207851401</v>
      </c>
      <c r="K387">
        <v>3.9725347759858498</v>
      </c>
      <c r="L387">
        <f t="shared" ref="L387:L394" si="38">I387+15</f>
        <v>19.42178060918792</v>
      </c>
      <c r="M387">
        <f t="shared" ref="M387:M394" si="39">J387</f>
        <v>3.6800526207851401</v>
      </c>
      <c r="N387">
        <v>-9.4926012968160904</v>
      </c>
      <c r="O387">
        <v>5.99863310226237</v>
      </c>
      <c r="P387">
        <v>13.57304388</v>
      </c>
      <c r="Q387">
        <v>8.0590295150000006</v>
      </c>
      <c r="R387">
        <v>19.09654827</v>
      </c>
      <c r="S387">
        <f t="shared" ref="S387:S394" si="40">P387-P387</f>
        <v>0</v>
      </c>
      <c r="T387">
        <v>22.3412016001345</v>
      </c>
      <c r="U387">
        <v>21.488744372186101</v>
      </c>
      <c r="V387">
        <v>23.2146073036518</v>
      </c>
      <c r="W387">
        <f t="shared" si="35"/>
        <v>0.85245722794839907</v>
      </c>
      <c r="X387">
        <v>-1.8667832791269701</v>
      </c>
      <c r="Y387">
        <v>-3.8299149574787399</v>
      </c>
      <c r="Z387">
        <v>0.124062031015512</v>
      </c>
      <c r="AA387">
        <f t="shared" si="36"/>
        <v>1.9631316783517698</v>
      </c>
      <c r="AJ387" s="23">
        <f>AVERAGE(D371:D387)</f>
        <v>5.6380047850980395</v>
      </c>
      <c r="AK387" s="23" cm="1">
        <f t="array" ref="AK387">1.96 / SQRT(SUM(1/E371:E387^2))</f>
        <v>1.158670281126648</v>
      </c>
      <c r="AL387" s="23">
        <f>AVERAGE(F371:F387)</f>
        <v>6.4733690684183571</v>
      </c>
      <c r="AM387" s="23" cm="1">
        <f t="array" ref="AM387">1.96 / SQRT(SUM(1/G371:G387^2))</f>
        <v>2.8521493427011211</v>
      </c>
      <c r="AN387" s="23">
        <f>AVERAGE(H371:H387)</f>
        <v>-5.094421203882348</v>
      </c>
      <c r="AO387" s="23" cm="1">
        <f t="array" ref="AO387">1.96 / SQRT(SUM(1/I371:I387^2))</f>
        <v>1.742426127148986</v>
      </c>
      <c r="AP387" s="23">
        <f>AVERAGE(J371:J387)</f>
        <v>3.401004689345124</v>
      </c>
      <c r="AQ387" s="23" cm="1">
        <f t="array" ref="AQ387">1.96 / SQRT(SUM(1/K371:K387^2))</f>
        <v>1.8887620716830924</v>
      </c>
      <c r="AR387" s="23">
        <f>AVERAGE(L371:L387)</f>
        <v>18.789586633030055</v>
      </c>
      <c r="AS387" s="23" cm="1">
        <f t="array" ref="AS387">1.96 / SQRT(SUM(1/M371:M387^2))</f>
        <v>0.57743568962079728</v>
      </c>
      <c r="AT387" s="23">
        <f>AVERAGE(N371:N387)</f>
        <v>-8.5266309315816411</v>
      </c>
      <c r="AU387" s="23" cm="1">
        <f t="array" ref="AU387">1.96 / SQRT(SUM(1/O371:O387^2))</f>
        <v>2.8521493427011211</v>
      </c>
      <c r="AV387" s="23">
        <f>AVERAGE(P371:P387)</f>
        <v>12.836261109411764</v>
      </c>
      <c r="AW387" s="23" t="e" cm="1">
        <f t="array" ref="AW387">1.96 / SQRT(SUM(1/S371:S387^2))</f>
        <v>#DIV/0!</v>
      </c>
      <c r="AX387" s="23">
        <f>AVERAGE(R371:R387)</f>
        <v>22.744960714705879</v>
      </c>
      <c r="AY387" s="23" cm="1">
        <f t="array" ref="AY387">1.96 / SQRT(SUM(1/W371:W387^2))</f>
        <v>0.50922550976651848</v>
      </c>
      <c r="AZ387" s="23">
        <f>AVERAGE(X371:X387)</f>
        <v>-10.625245746418646</v>
      </c>
      <c r="BA387" s="23" cm="1">
        <f t="array" ref="BA387">1.96 / SQRT(SUM(1/AA371:AA387^2))</f>
        <v>2.0018942537705384</v>
      </c>
      <c r="BB387" s="23"/>
      <c r="BC387" s="23"/>
    </row>
    <row r="388" spans="1:55" x14ac:dyDescent="0.2">
      <c r="A388">
        <v>42</v>
      </c>
      <c r="B388" t="s">
        <v>38</v>
      </c>
      <c r="C388">
        <v>25145.48387</v>
      </c>
      <c r="D388">
        <v>6.7570381163333302</v>
      </c>
      <c r="E388">
        <v>3.7789857407143002</v>
      </c>
      <c r="F388">
        <v>11.04437158716266</v>
      </c>
      <c r="G388">
        <v>5.9987984848298401</v>
      </c>
      <c r="H388">
        <v>-1.5110901000000001</v>
      </c>
      <c r="I388">
        <v>4.4801885632026996</v>
      </c>
      <c r="J388">
        <v>6.9171258302304404</v>
      </c>
      <c r="K388">
        <v>3.9729152172797599</v>
      </c>
      <c r="L388">
        <f t="shared" si="38"/>
        <v>19.480188563202699</v>
      </c>
      <c r="M388">
        <f t="shared" si="39"/>
        <v>6.9171258302304404</v>
      </c>
      <c r="N388">
        <v>-3.9556284128373398</v>
      </c>
      <c r="O388">
        <v>5.9987984848298401</v>
      </c>
      <c r="P388">
        <v>13.78376789</v>
      </c>
      <c r="Q388">
        <v>3.6328164080000001</v>
      </c>
      <c r="R388">
        <v>23.942971490000001</v>
      </c>
      <c r="S388">
        <f t="shared" si="40"/>
        <v>0</v>
      </c>
      <c r="T388">
        <v>23.917410096282801</v>
      </c>
      <c r="U388">
        <v>21.888944472236101</v>
      </c>
      <c r="V388">
        <v>25.940970485242602</v>
      </c>
      <c r="W388">
        <f t="shared" ref="W388:W394" si="41">T388-U388</f>
        <v>2.0284656240466994</v>
      </c>
      <c r="X388">
        <v>0.78574850440939403</v>
      </c>
      <c r="Y388">
        <v>-2.7273636818409202</v>
      </c>
      <c r="Z388">
        <v>4.3061530765382701</v>
      </c>
      <c r="AA388">
        <f t="shared" ref="AA388:AA394" si="42">X388-Y388</f>
        <v>3.5131121862503143</v>
      </c>
      <c r="AJ388" s="23">
        <f t="shared" ref="AJ388:AV388" si="43">D388</f>
        <v>6.7570381163333302</v>
      </c>
      <c r="AK388" s="23">
        <f t="shared" si="43"/>
        <v>3.7789857407143002</v>
      </c>
      <c r="AL388" s="23">
        <f t="shared" si="43"/>
        <v>11.04437158716266</v>
      </c>
      <c r="AM388" s="23">
        <f t="shared" si="43"/>
        <v>5.9987984848298401</v>
      </c>
      <c r="AN388" s="23">
        <f t="shared" si="43"/>
        <v>-1.5110901000000001</v>
      </c>
      <c r="AO388" s="23">
        <f t="shared" si="43"/>
        <v>4.4801885632026996</v>
      </c>
      <c r="AP388" s="23">
        <f t="shared" si="43"/>
        <v>6.9171258302304404</v>
      </c>
      <c r="AQ388" s="23">
        <f t="shared" si="43"/>
        <v>3.9729152172797599</v>
      </c>
      <c r="AR388" s="23">
        <f t="shared" si="43"/>
        <v>19.480188563202699</v>
      </c>
      <c r="AS388" s="23">
        <f t="shared" si="43"/>
        <v>6.9171258302304404</v>
      </c>
      <c r="AT388" s="23">
        <f t="shared" si="43"/>
        <v>-3.9556284128373398</v>
      </c>
      <c r="AU388" s="23">
        <f t="shared" si="43"/>
        <v>5.9987984848298401</v>
      </c>
      <c r="AV388" s="23">
        <f t="shared" si="43"/>
        <v>13.78376789</v>
      </c>
      <c r="AW388" s="23">
        <f>S388</f>
        <v>0</v>
      </c>
      <c r="AX388" s="23">
        <f>R388</f>
        <v>23.942971490000001</v>
      </c>
      <c r="AY388" s="23">
        <f>W388</f>
        <v>2.0284656240466994</v>
      </c>
      <c r="AZ388" s="23">
        <f>X388</f>
        <v>0.78574850440939403</v>
      </c>
      <c r="BA388" s="23">
        <f>AA388</f>
        <v>3.5131121862503143</v>
      </c>
      <c r="BB388" s="23"/>
      <c r="BC388" s="23"/>
    </row>
    <row r="389" spans="1:55" x14ac:dyDescent="0.2">
      <c r="A389">
        <v>43</v>
      </c>
      <c r="B389" t="s">
        <v>39</v>
      </c>
      <c r="C389">
        <v>21200</v>
      </c>
      <c r="D389">
        <v>-1.0638474203333299</v>
      </c>
      <c r="E389">
        <v>2.1090463964483499</v>
      </c>
      <c r="F389">
        <v>13.57902803907564</v>
      </c>
      <c r="G389">
        <v>6.9669389329726599</v>
      </c>
      <c r="H389">
        <v>-10.778966586999999</v>
      </c>
      <c r="I389">
        <v>3.0393366951909599</v>
      </c>
      <c r="J389">
        <v>8.8833839499640295</v>
      </c>
      <c r="K389">
        <v>4.7722971085624497</v>
      </c>
      <c r="L389">
        <f t="shared" si="38"/>
        <v>18.039336695190961</v>
      </c>
      <c r="M389">
        <f t="shared" si="39"/>
        <v>8.8833839499640295</v>
      </c>
      <c r="N389">
        <v>-1.4209719609243601</v>
      </c>
      <c r="O389">
        <v>6.9669389329726599</v>
      </c>
      <c r="P389">
        <v>10.341830460000001</v>
      </c>
      <c r="Q389">
        <v>-0.70935467699999999</v>
      </c>
      <c r="R389">
        <v>21.393696850000001</v>
      </c>
      <c r="S389">
        <f t="shared" si="40"/>
        <v>0</v>
      </c>
      <c r="T389">
        <v>19.8365175150998</v>
      </c>
      <c r="U389">
        <v>18.862431215607799</v>
      </c>
      <c r="V389">
        <v>20.788394197098501</v>
      </c>
      <c r="W389">
        <f t="shared" si="41"/>
        <v>0.97408629949200076</v>
      </c>
      <c r="X389">
        <v>-13.583055054313601</v>
      </c>
      <c r="Y389">
        <v>-18.239119559779901</v>
      </c>
      <c r="Z389">
        <v>-8.9624812406203098</v>
      </c>
      <c r="AA389">
        <f t="shared" si="42"/>
        <v>4.6560645054663006</v>
      </c>
    </row>
    <row r="390" spans="1:55" x14ac:dyDescent="0.2">
      <c r="A390">
        <v>43</v>
      </c>
      <c r="B390" t="s">
        <v>39</v>
      </c>
      <c r="C390">
        <v>21912</v>
      </c>
      <c r="D390">
        <v>-2.0969513329999998</v>
      </c>
      <c r="E390">
        <v>2.1445758704112001</v>
      </c>
      <c r="F390">
        <v>15.462163632820324</v>
      </c>
      <c r="G390">
        <v>7.1550181095222101</v>
      </c>
      <c r="H390">
        <v>-11.461472512666701</v>
      </c>
      <c r="I390">
        <v>3.12012033481852</v>
      </c>
      <c r="J390">
        <v>10.1678344104311</v>
      </c>
      <c r="K390">
        <v>4.9333598932012697</v>
      </c>
      <c r="L390">
        <f t="shared" si="38"/>
        <v>18.12012033481852</v>
      </c>
      <c r="M390">
        <f t="shared" si="39"/>
        <v>10.1678344104311</v>
      </c>
      <c r="N390">
        <v>0.46216363282032402</v>
      </c>
      <c r="O390">
        <v>7.1550181095222101</v>
      </c>
      <c r="P390">
        <v>10.76830775</v>
      </c>
      <c r="Q390">
        <v>-6.5032515999999999E-2</v>
      </c>
      <c r="R390">
        <v>21.589794900000001</v>
      </c>
      <c r="S390">
        <f t="shared" si="40"/>
        <v>0</v>
      </c>
      <c r="T390">
        <v>19.921991440120902</v>
      </c>
      <c r="U390">
        <v>18.862431215607799</v>
      </c>
      <c r="V390">
        <v>20.9634817408704</v>
      </c>
      <c r="W390">
        <f t="shared" si="41"/>
        <v>1.0595602245131026</v>
      </c>
      <c r="X390">
        <v>-11.969109359328399</v>
      </c>
      <c r="Y390">
        <v>-16.604302151075501</v>
      </c>
      <c r="Z390">
        <v>-7.3276638319159604</v>
      </c>
      <c r="AA390">
        <f t="shared" si="42"/>
        <v>4.6351927917471016</v>
      </c>
    </row>
    <row r="391" spans="1:55" x14ac:dyDescent="0.2">
      <c r="A391">
        <v>43</v>
      </c>
      <c r="B391" t="s">
        <v>39</v>
      </c>
      <c r="C391">
        <v>22846</v>
      </c>
      <c r="D391">
        <v>-1.0638474203333299</v>
      </c>
      <c r="E391">
        <v>2.1444340445717098</v>
      </c>
      <c r="F391">
        <v>13.753181788946669</v>
      </c>
      <c r="G391">
        <v>6.9526560523607399</v>
      </c>
      <c r="H391">
        <v>-10.778966586999999</v>
      </c>
      <c r="I391">
        <v>3.1652469530286198</v>
      </c>
      <c r="J391">
        <v>9.0211841514552695</v>
      </c>
      <c r="K391">
        <v>4.7604276320726902</v>
      </c>
      <c r="L391">
        <f t="shared" si="38"/>
        <v>18.165246953028621</v>
      </c>
      <c r="M391">
        <f t="shared" si="39"/>
        <v>9.0211841514552695</v>
      </c>
      <c r="N391">
        <v>-1.2468182110533299</v>
      </c>
      <c r="O391">
        <v>6.9526560523607399</v>
      </c>
      <c r="P391">
        <v>10.529737219999999</v>
      </c>
      <c r="Q391">
        <v>-0.37318659300000001</v>
      </c>
      <c r="R391">
        <v>21.44972486</v>
      </c>
      <c r="S391">
        <f t="shared" si="40"/>
        <v>0</v>
      </c>
      <c r="T391">
        <v>19.8145133398517</v>
      </c>
      <c r="U391">
        <v>18.787393696848401</v>
      </c>
      <c r="V391">
        <v>20.838419209604801</v>
      </c>
      <c r="W391">
        <f t="shared" si="41"/>
        <v>1.0271196430032994</v>
      </c>
      <c r="X391">
        <v>-12.898253544829</v>
      </c>
      <c r="Y391">
        <v>-17.592796398199098</v>
      </c>
      <c r="Z391">
        <v>-8.2021010505252594</v>
      </c>
      <c r="AA391">
        <f t="shared" si="42"/>
        <v>4.6945428533700984</v>
      </c>
      <c r="AJ391" s="31">
        <f>AVERAGE(D389:D391)</f>
        <v>-1.4082153912222199</v>
      </c>
      <c r="AK391" s="31" cm="1">
        <f t="array" ref="AK391">1.96 / SQRT(SUM(1/E389:E391^2))</f>
        <v>2.4131367359616496</v>
      </c>
      <c r="AL391" s="31">
        <f>AVERAGE(F389:F391)</f>
        <v>14.264791153614212</v>
      </c>
      <c r="AM391" s="31" cm="1">
        <f t="array" ref="AM391">1.96 / SQRT(SUM(1/G389:G391^2))</f>
        <v>7.9473601942905203</v>
      </c>
      <c r="AN391" s="31">
        <f>AVERAGE(H389:H391)</f>
        <v>-11.006468562222233</v>
      </c>
      <c r="AO391" s="31" cm="1">
        <f t="array" ref="AO391">1.96 / SQRT(SUM(1/I389:I391^2))</f>
        <v>3.5158060941228819</v>
      </c>
      <c r="AP391" s="31">
        <f>AVERAGE(J389:J391)</f>
        <v>9.3574675039501329</v>
      </c>
      <c r="AQ391" s="31" cm="1">
        <f t="array" ref="AQ391">1.96 / SQRT(SUM(1/K389:K391^2))</f>
        <v>5.4544818320454898</v>
      </c>
      <c r="AR391" s="31">
        <f>AVERAGE(L389:L391)</f>
        <v>18.108234661012698</v>
      </c>
      <c r="AS391" s="31" cm="1">
        <f t="array" ref="AS391">1.96 / SQRT(SUM(1/M389:M391^2))</f>
        <v>10.532110059797605</v>
      </c>
      <c r="AT391" s="31">
        <f>AVERAGE(N389:N391)</f>
        <v>-0.73520884638578865</v>
      </c>
      <c r="AU391" s="31" cm="1">
        <f t="array" ref="AU391">1.96 / SQRT(SUM(1/O389:O391^2))</f>
        <v>7.9473601942905203</v>
      </c>
      <c r="AV391" s="31">
        <f>AVERAGE(P389:P391)</f>
        <v>10.546625143333335</v>
      </c>
      <c r="AW391" s="31" t="e" cm="1">
        <f t="array" ref="AW391">1.96 / SQRT(SUM(1/S389:S391^2))</f>
        <v>#DIV/0!</v>
      </c>
      <c r="AX391" s="31">
        <f>AVERAGE(R389:R391)</f>
        <v>21.47773887</v>
      </c>
      <c r="AY391" s="31" cm="1">
        <f t="array" ref="AY391">1.96 / SQRT(SUM(1/W389:W391^2))</f>
        <v>1.1524350024351862</v>
      </c>
      <c r="AZ391" s="31">
        <f>AVERAGE(X389:X391)</f>
        <v>-12.816805986157</v>
      </c>
      <c r="BA391" s="31" cm="1">
        <f t="array" ref="BA391">1.96 / SQRT(SUM(1/AA389:AA391^2))</f>
        <v>5.2752547562281231</v>
      </c>
      <c r="BB391" s="31"/>
      <c r="BC391" s="31"/>
    </row>
    <row r="392" spans="1:55" x14ac:dyDescent="0.2">
      <c r="A392">
        <v>43</v>
      </c>
      <c r="B392" t="s">
        <v>39</v>
      </c>
      <c r="C392">
        <v>25437.41935</v>
      </c>
      <c r="D392">
        <v>-0.71810862900000005</v>
      </c>
      <c r="E392">
        <v>2.1894635658531998</v>
      </c>
      <c r="F392">
        <v>14.361215982394533</v>
      </c>
      <c r="G392">
        <v>7.0061031715255897</v>
      </c>
      <c r="H392">
        <v>-9.3704425499999999</v>
      </c>
      <c r="I392">
        <v>3.28192946210818</v>
      </c>
      <c r="J392">
        <v>9.4519882849321508</v>
      </c>
      <c r="K392">
        <v>4.8051736156911398</v>
      </c>
      <c r="L392">
        <f t="shared" si="38"/>
        <v>18.281929462108181</v>
      </c>
      <c r="M392">
        <f t="shared" si="39"/>
        <v>9.4519882849321508</v>
      </c>
      <c r="N392">
        <v>-0.63878401760546599</v>
      </c>
      <c r="O392">
        <v>7.0061031715255897</v>
      </c>
      <c r="P392">
        <v>10.995939829999999</v>
      </c>
      <c r="Q392">
        <v>1.9009504999999999E-2</v>
      </c>
      <c r="R392">
        <v>21.981991000000001</v>
      </c>
      <c r="S392">
        <f t="shared" si="40"/>
        <v>0</v>
      </c>
      <c r="T392">
        <v>19.854026877909799</v>
      </c>
      <c r="U392">
        <v>18.837418709354701</v>
      </c>
      <c r="V392">
        <v>20.888444222111101</v>
      </c>
      <c r="W392">
        <f t="shared" si="41"/>
        <v>1.0166081685550985</v>
      </c>
      <c r="X392">
        <v>-13.148445648383801</v>
      </c>
      <c r="Y392">
        <v>-17.858929464732402</v>
      </c>
      <c r="Z392">
        <v>-8.4302151075537797</v>
      </c>
      <c r="AA392">
        <f t="shared" si="42"/>
        <v>4.7104838163486011</v>
      </c>
      <c r="AJ392" s="23">
        <f>AVERAGE(D389:D392)</f>
        <v>-1.2356887006666648</v>
      </c>
      <c r="AK392" s="23" cm="1">
        <f t="array" ref="AK392">1.96 / SQRT( SUM(1/E389:E392^2))</f>
        <v>2.1033873471493734</v>
      </c>
      <c r="AL392" s="23">
        <f>AVERAGE(F389:F392)</f>
        <v>14.288897360809292</v>
      </c>
      <c r="AM392" s="23" cm="1">
        <f t="array" ref="AM392">1.96 / SQRT( SUM(1/G389:G392^2))</f>
        <v>6.8784458103066788</v>
      </c>
      <c r="AN392" s="23">
        <f>AVERAGE(H389:H392)</f>
        <v>-10.597462059166675</v>
      </c>
      <c r="AO392" s="23" cm="1">
        <f t="array" ref="AO392">1.96 / SQRT( SUM(1/I389:I392^2))</f>
        <v>3.0850729409679074</v>
      </c>
      <c r="AP392" s="23">
        <f>AVERAGE(J389:J392)</f>
        <v>9.381097699195637</v>
      </c>
      <c r="AQ392" s="23" cm="1">
        <f t="array" ref="AQ392">1.96 / SQRT( SUM(1/K389:K392^2))</f>
        <v>4.7200445946394405</v>
      </c>
      <c r="AR392" s="23">
        <f>AVERAGE(L389:L392)</f>
        <v>18.151658361286572</v>
      </c>
      <c r="AS392" s="23" cm="1">
        <f t="array" ref="AS392">1.96 / SQRT( SUM(1/M389:M392^2))</f>
        <v>9.1559313704882381</v>
      </c>
      <c r="AT392" s="23">
        <f>AVERAGE(N389:N392)</f>
        <v>-0.71110263919070804</v>
      </c>
      <c r="AU392" s="23" cm="1">
        <f t="array" ref="AU392">1.96 / SQRT( SUM(1/O389:O392^2))</f>
        <v>6.8784458103066788</v>
      </c>
      <c r="AV392" s="23">
        <f>AVERAGE(P389:P392)</f>
        <v>10.658953815</v>
      </c>
      <c r="AW392" s="23" t="e" cm="1">
        <f t="array" ref="AW392">1.96 / SQRT( SUM(1/S389:S392^2))</f>
        <v>#DIV/0!</v>
      </c>
      <c r="AX392" s="23">
        <f>AVERAGE(R389:R392)</f>
        <v>21.603801902500003</v>
      </c>
      <c r="AY392" s="23" cm="1">
        <f t="array" ref="AY392">1.96 / SQRT( SUM(1/W389:W392^2))</f>
        <v>0.99759661623673968</v>
      </c>
      <c r="AZ392" s="23">
        <f>AVERAGE(X389:X392)</f>
        <v>-12.8997159017137</v>
      </c>
      <c r="BA392" s="23" cm="1">
        <f t="array" ref="BA392">1.96 / SQRT( SUM(1/AA389:AA392^2))</f>
        <v>4.5803078617380679</v>
      </c>
      <c r="BB392" s="23"/>
      <c r="BC392" s="23"/>
    </row>
    <row r="393" spans="1:55" x14ac:dyDescent="0.2">
      <c r="A393">
        <v>44</v>
      </c>
      <c r="B393" t="s">
        <v>40</v>
      </c>
      <c r="C393">
        <v>19273</v>
      </c>
      <c r="D393">
        <v>4.9384182069999998</v>
      </c>
      <c r="E393">
        <v>2.64413651888353</v>
      </c>
      <c r="F393">
        <v>9.2509182215375496</v>
      </c>
      <c r="G393">
        <v>5.9975762217149402</v>
      </c>
      <c r="H393">
        <v>-8.2003248516666698</v>
      </c>
      <c r="I393">
        <v>4.8274556907038004</v>
      </c>
      <c r="J393">
        <v>5.5215458883547504</v>
      </c>
      <c r="K393">
        <v>3.9722704396623101</v>
      </c>
      <c r="L393">
        <f t="shared" si="38"/>
        <v>19.8274556907038</v>
      </c>
      <c r="M393">
        <f t="shared" si="39"/>
        <v>5.5215458883547504</v>
      </c>
      <c r="N393">
        <v>-5.7490817784624504</v>
      </c>
      <c r="O393">
        <v>5.9975762217149402</v>
      </c>
      <c r="P393">
        <v>12.855444139999999</v>
      </c>
      <c r="Q393">
        <v>3.0725362679999999</v>
      </c>
      <c r="R393">
        <v>22.654327160000001</v>
      </c>
      <c r="S393">
        <f t="shared" si="40"/>
        <v>0</v>
      </c>
      <c r="T393">
        <v>21.847558534600701</v>
      </c>
      <c r="U393">
        <v>20.988494247123601</v>
      </c>
      <c r="V393">
        <v>22.689344672336201</v>
      </c>
      <c r="W393">
        <f t="shared" si="41"/>
        <v>0.85906428747709995</v>
      </c>
      <c r="X393">
        <v>-1.26381458377655</v>
      </c>
      <c r="Y393">
        <v>-3.2596298149074499</v>
      </c>
      <c r="Z393">
        <v>0.73236618309154999</v>
      </c>
      <c r="AA393">
        <f t="shared" si="42"/>
        <v>1.9958152311308999</v>
      </c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</row>
    <row r="394" spans="1:55" x14ac:dyDescent="0.2">
      <c r="A394">
        <v>44</v>
      </c>
      <c r="B394" t="s">
        <v>40</v>
      </c>
      <c r="C394">
        <v>20478</v>
      </c>
      <c r="D394">
        <v>4.9384182069999998</v>
      </c>
      <c r="E394">
        <v>2.6627722148283999</v>
      </c>
      <c r="F394">
        <v>9.6432861982321612</v>
      </c>
      <c r="G394">
        <v>5.9976116198434397</v>
      </c>
      <c r="H394">
        <v>-8.2003248516666698</v>
      </c>
      <c r="I394">
        <v>4.7829299581612501</v>
      </c>
      <c r="J394">
        <v>5.7577112897700902</v>
      </c>
      <c r="K394">
        <v>3.9723764657891301</v>
      </c>
      <c r="L394">
        <f t="shared" si="38"/>
        <v>19.782929958161251</v>
      </c>
      <c r="M394">
        <f t="shared" si="39"/>
        <v>5.7577112897700902</v>
      </c>
      <c r="N394">
        <v>-5.3567138017678397</v>
      </c>
      <c r="O394">
        <v>5.9976116198434397</v>
      </c>
      <c r="P394">
        <v>12.82799563</v>
      </c>
      <c r="Q394">
        <v>3.4647323659999998</v>
      </c>
      <c r="R394">
        <v>22.17808904</v>
      </c>
      <c r="S394">
        <f t="shared" si="40"/>
        <v>0</v>
      </c>
      <c r="T394">
        <v>21.871919241921201</v>
      </c>
      <c r="U394">
        <v>21.038519259629801</v>
      </c>
      <c r="V394">
        <v>22.714357178589299</v>
      </c>
      <c r="W394">
        <f t="shared" si="41"/>
        <v>0.83339998229140022</v>
      </c>
      <c r="X394">
        <v>-1.26296775475446</v>
      </c>
      <c r="Y394">
        <v>-3.2216108054027002</v>
      </c>
      <c r="Z394">
        <v>0.73236618309154999</v>
      </c>
      <c r="AA394">
        <f t="shared" si="42"/>
        <v>1.9586430506482402</v>
      </c>
      <c r="AJ394" s="31">
        <f>AVERAGE(D393:D394)</f>
        <v>4.9384182069999998</v>
      </c>
      <c r="AK394" s="31" cm="1">
        <f t="array" ref="AK394">1.96 / SQRT(SUM(1/E393:E394^2))</f>
        <v>3.677432107780326</v>
      </c>
      <c r="AL394" s="31">
        <f>AVERAGE(F393:F394)</f>
        <v>9.4471022098848554</v>
      </c>
      <c r="AM394" s="31" cm="1">
        <f t="array" ref="AM394">1.96 / SQRT(SUM(1/G393:G394^2))</f>
        <v>8.3122410909763271</v>
      </c>
      <c r="AN394" s="31">
        <f>AVERAGE(H393:H394)</f>
        <v>-8.2003248516666698</v>
      </c>
      <c r="AO394" s="31" cm="1">
        <f t="array" ref="AO394">1.96 / SQRT(SUM(1/I393:I394^2))</f>
        <v>6.6594430584997788</v>
      </c>
      <c r="AP394" s="31">
        <f>AVERAGE(J393:J394)</f>
        <v>5.6396285890624203</v>
      </c>
      <c r="AQ394" s="31" cm="1">
        <f t="array" ref="AQ394">1.96 / SQRT(SUM(1/K393:K394^2))</f>
        <v>5.505359425487085</v>
      </c>
      <c r="AR394" s="31">
        <f>AVERAGE(L393:L394)</f>
        <v>19.805192824432524</v>
      </c>
      <c r="AS394" s="31" cm="1">
        <f t="array" ref="AS394">1.96 / SQRT(SUM(1/M393:M394^2))</f>
        <v>7.8109878700234319</v>
      </c>
      <c r="AT394" s="31">
        <f>AVERAGE(N393:N394)</f>
        <v>-5.5528977901151446</v>
      </c>
      <c r="AU394" s="31" cm="1">
        <f t="array" ref="AU394">1.96 / SQRT(SUM(1/O393:O394^2))</f>
        <v>8.3122410909763271</v>
      </c>
      <c r="AV394" s="31">
        <f>AVERAGE(P393:P394)</f>
        <v>12.841719885</v>
      </c>
      <c r="AW394" s="31" t="e" cm="1">
        <f t="array" ref="AW394">1.96 / SQRT(SUM(1/S393:S394^2))</f>
        <v>#DIV/0!</v>
      </c>
      <c r="AX394" s="31">
        <f>AVERAGE(R393:R394)</f>
        <v>22.416208099999999</v>
      </c>
      <c r="AY394" s="31" cm="1">
        <f t="array" ref="AY394">1.96 / SQRT(SUM(1/W393:W394^2))</f>
        <v>1.172413435353356</v>
      </c>
      <c r="AZ394" s="31">
        <f>AVERAGE(X393:X394)</f>
        <v>-1.2633911692655051</v>
      </c>
      <c r="BA394" s="31" cm="1">
        <f t="array" ref="BA394">1.96 / SQRT(SUM(1/AA393:AA394^2))</f>
        <v>2.7399365956849997</v>
      </c>
      <c r="BB394" s="31"/>
      <c r="BC394" s="31"/>
    </row>
    <row r="396" spans="1:55" x14ac:dyDescent="0.2">
      <c r="AJ396" s="37"/>
      <c r="AK396" s="37"/>
      <c r="AL396" s="37"/>
      <c r="AM396" s="37"/>
      <c r="AN396" s="37"/>
      <c r="AO396" s="37"/>
      <c r="AP396" s="37"/>
      <c r="AQ396" s="37"/>
      <c r="AR396" s="37"/>
      <c r="AS396" s="37"/>
      <c r="AT396" s="37"/>
      <c r="AU396" s="37"/>
      <c r="AV396" s="37"/>
      <c r="AW396" s="37"/>
      <c r="AX396" s="37"/>
      <c r="AY396" s="37"/>
      <c r="AZ396" s="37"/>
      <c r="BA396" s="37"/>
    </row>
    <row r="397" spans="1:55" x14ac:dyDescent="0.2">
      <c r="AK397" s="22"/>
    </row>
    <row r="398" spans="1:55" x14ac:dyDescent="0.2">
      <c r="AJ398" s="37"/>
      <c r="AK398" s="22"/>
      <c r="AL398" s="37"/>
      <c r="AM398" s="37"/>
      <c r="AN398" s="37"/>
      <c r="AO398" s="37"/>
    </row>
    <row r="399" spans="1:55" x14ac:dyDescent="0.2">
      <c r="AK399" s="22"/>
    </row>
    <row r="400" spans="1:55" x14ac:dyDescent="0.2">
      <c r="AK400" s="22"/>
    </row>
    <row r="401" spans="37:37" x14ac:dyDescent="0.2">
      <c r="AK401" s="22"/>
    </row>
    <row r="402" spans="37:37" x14ac:dyDescent="0.2">
      <c r="AK402" s="22"/>
    </row>
    <row r="403" spans="37:37" x14ac:dyDescent="0.2">
      <c r="AK403" s="22"/>
    </row>
    <row r="404" spans="37:37" x14ac:dyDescent="0.2">
      <c r="AK404" s="22"/>
    </row>
    <row r="405" spans="37:37" x14ac:dyDescent="0.2">
      <c r="AK405" s="22"/>
    </row>
    <row r="406" spans="37:37" x14ac:dyDescent="0.2">
      <c r="AK406" s="22"/>
    </row>
    <row r="407" spans="37:37" x14ac:dyDescent="0.2">
      <c r="AK407" s="22"/>
    </row>
    <row r="408" spans="37:37" x14ac:dyDescent="0.2">
      <c r="AK408" s="22"/>
    </row>
    <row r="409" spans="37:37" x14ac:dyDescent="0.2">
      <c r="AK409" s="31"/>
    </row>
    <row r="410" spans="37:37" x14ac:dyDescent="0.2">
      <c r="AK410" s="23"/>
    </row>
    <row r="411" spans="37:37" x14ac:dyDescent="0.2">
      <c r="AK411" s="23"/>
    </row>
    <row r="414" spans="37:37" x14ac:dyDescent="0.2">
      <c r="AK414" s="31"/>
    </row>
    <row r="415" spans="37:37" x14ac:dyDescent="0.2">
      <c r="AK415" s="23"/>
    </row>
    <row r="416" spans="37:37" x14ac:dyDescent="0.2">
      <c r="AK416" s="23"/>
    </row>
    <row r="417" spans="37:37" x14ac:dyDescent="0.2">
      <c r="AK417" s="31"/>
    </row>
  </sheetData>
  <sortState xmlns:xlrd2="http://schemas.microsoft.com/office/spreadsheetml/2017/richdata2" ref="A3:Z394">
    <sortCondition ref="A3:A394"/>
    <sortCondition ref="C3:C394"/>
  </sortState>
  <mergeCells count="4">
    <mergeCell ref="P1:Z1"/>
    <mergeCell ref="D1:I1"/>
    <mergeCell ref="J1:O1"/>
    <mergeCell ref="AJ2:BA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CBF2E-151E-CC4A-BA9C-C298B79F8CBF}">
  <dimension ref="A1:AX398"/>
  <sheetViews>
    <sheetView topLeftCell="Q1" zoomScale="84" workbookViewId="0">
      <selection activeCell="Y27" sqref="Y27"/>
    </sheetView>
  </sheetViews>
  <sheetFormatPr baseColWidth="10" defaultRowHeight="16" x14ac:dyDescent="0.2"/>
  <cols>
    <col min="3" max="3" width="10.83203125" style="19"/>
    <col min="5" max="5" width="14.1640625" customWidth="1"/>
    <col min="9" max="9" width="11.83203125" style="42" customWidth="1"/>
    <col min="13" max="13" width="12.33203125" customWidth="1"/>
    <col min="15" max="15" width="12.83203125" style="42" customWidth="1"/>
    <col min="24" max="24" width="10.83203125" style="42"/>
    <col min="25" max="25" width="27.5" customWidth="1"/>
    <col min="26" max="26" width="18.5" customWidth="1"/>
    <col min="27" max="27" width="13.33203125" customWidth="1"/>
    <col min="28" max="28" width="20.5" customWidth="1"/>
    <col min="30" max="30" width="19.33203125" customWidth="1"/>
    <col min="31" max="31" width="25.6640625" customWidth="1"/>
    <col min="32" max="32" width="19.6640625" customWidth="1"/>
    <col min="33" max="33" width="28" customWidth="1"/>
    <col min="34" max="34" width="21.83203125" customWidth="1"/>
    <col min="35" max="35" width="22.83203125" customWidth="1"/>
    <col min="36" max="36" width="20.5" customWidth="1"/>
    <col min="37" max="37" width="19.1640625" customWidth="1"/>
    <col min="38" max="39" width="16.5" customWidth="1"/>
    <col min="40" max="40" width="13.83203125" customWidth="1"/>
    <col min="41" max="41" width="20" customWidth="1"/>
    <col min="42" max="42" width="19" customWidth="1"/>
    <col min="43" max="43" width="19.83203125" customWidth="1"/>
    <col min="44" max="44" width="19.6640625" customWidth="1"/>
    <col min="45" max="45" width="18" customWidth="1"/>
    <col min="46" max="46" width="19.83203125" customWidth="1"/>
    <col min="47" max="47" width="14" customWidth="1"/>
    <col min="48" max="48" width="20.83203125" customWidth="1"/>
  </cols>
  <sheetData>
    <row r="1" spans="1:50" ht="17" thickBot="1" x14ac:dyDescent="0.25">
      <c r="D1" s="81" t="s">
        <v>281</v>
      </c>
      <c r="E1" s="81"/>
      <c r="F1" s="81"/>
      <c r="G1" s="81"/>
      <c r="H1" s="81"/>
      <c r="I1" s="81"/>
      <c r="J1" s="81" t="s">
        <v>282</v>
      </c>
      <c r="K1" s="81"/>
      <c r="L1" s="81"/>
      <c r="M1" s="81"/>
      <c r="N1" s="81"/>
      <c r="O1" s="81"/>
      <c r="P1" s="81" t="s">
        <v>283</v>
      </c>
      <c r="Q1" s="81"/>
      <c r="R1" s="81"/>
      <c r="S1" s="81"/>
      <c r="T1" s="81"/>
      <c r="U1" s="81"/>
      <c r="V1" s="81"/>
      <c r="W1" s="81"/>
      <c r="X1" s="85"/>
      <c r="Y1" s="32"/>
    </row>
    <row r="2" spans="1:50" ht="17" thickBot="1" x14ac:dyDescent="0.25">
      <c r="A2" s="27" t="s">
        <v>48</v>
      </c>
      <c r="B2" s="60" t="s">
        <v>1</v>
      </c>
      <c r="C2" s="29" t="s">
        <v>79</v>
      </c>
      <c r="D2" s="60" t="s">
        <v>279</v>
      </c>
      <c r="E2" s="60" t="s">
        <v>280</v>
      </c>
      <c r="F2" s="60" t="s">
        <v>287</v>
      </c>
      <c r="G2" s="60" t="s">
        <v>288</v>
      </c>
      <c r="H2" s="60" t="s">
        <v>290</v>
      </c>
      <c r="I2" s="60" t="s">
        <v>291</v>
      </c>
      <c r="J2" s="60" t="s">
        <v>279</v>
      </c>
      <c r="K2" s="60" t="s">
        <v>280</v>
      </c>
      <c r="L2" s="60" t="s">
        <v>287</v>
      </c>
      <c r="M2" s="60" t="s">
        <v>288</v>
      </c>
      <c r="N2" s="60" t="s">
        <v>290</v>
      </c>
      <c r="O2" s="60" t="s">
        <v>291</v>
      </c>
      <c r="P2" s="60" t="s">
        <v>279</v>
      </c>
      <c r="Q2" s="60" t="s">
        <v>292</v>
      </c>
      <c r="R2" s="60" t="s">
        <v>293</v>
      </c>
      <c r="S2" s="60" t="s">
        <v>287</v>
      </c>
      <c r="T2" s="60" t="s">
        <v>296</v>
      </c>
      <c r="U2" s="60" t="s">
        <v>297</v>
      </c>
      <c r="V2" s="60" t="s">
        <v>290</v>
      </c>
      <c r="W2" s="60" t="s">
        <v>294</v>
      </c>
      <c r="X2" s="60" t="s">
        <v>295</v>
      </c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4"/>
    </row>
    <row r="3" spans="1:50" x14ac:dyDescent="0.2">
      <c r="A3">
        <v>1</v>
      </c>
      <c r="B3" t="s">
        <v>2</v>
      </c>
      <c r="C3" s="19">
        <v>19130.71</v>
      </c>
      <c r="D3">
        <v>17.153770186666701</v>
      </c>
      <c r="E3">
        <v>2.8641708475705299</v>
      </c>
      <c r="F3">
        <v>3.88792932</v>
      </c>
      <c r="G3">
        <v>3.5912821755489501</v>
      </c>
      <c r="H3">
        <v>25.808393479999999</v>
      </c>
      <c r="I3">
        <v>3.3508757131421998</v>
      </c>
      <c r="J3">
        <v>6.5570189753677104</v>
      </c>
      <c r="K3">
        <v>4.2651371952982897</v>
      </c>
      <c r="L3">
        <v>-7.4472309421687797</v>
      </c>
      <c r="M3">
        <v>6.1729236508544503</v>
      </c>
      <c r="N3">
        <v>20.470294496929199</v>
      </c>
      <c r="O3">
        <v>3.6489662065599102</v>
      </c>
      <c r="P3">
        <v>5.9639157648456296</v>
      </c>
      <c r="Q3">
        <v>4.1390033086175197</v>
      </c>
      <c r="R3">
        <v>4.1301312586661707</v>
      </c>
      <c r="S3">
        <v>-5.5177933969264199</v>
      </c>
      <c r="T3">
        <v>4.8093701848644805</v>
      </c>
      <c r="U3">
        <v>4.8434562283421254</v>
      </c>
      <c r="V3">
        <v>17.4930405767156</v>
      </c>
      <c r="W3">
        <v>3.9092486807676003</v>
      </c>
      <c r="X3">
        <v>3.8976547709582015</v>
      </c>
      <c r="Y3" s="4" t="s">
        <v>279</v>
      </c>
      <c r="Z3" s="4" t="s">
        <v>280</v>
      </c>
      <c r="AA3" s="4" t="s">
        <v>287</v>
      </c>
      <c r="AB3" s="4" t="s">
        <v>288</v>
      </c>
      <c r="AC3" s="4" t="s">
        <v>290</v>
      </c>
      <c r="AD3" s="4" t="s">
        <v>291</v>
      </c>
      <c r="AE3" s="4" t="s">
        <v>279</v>
      </c>
      <c r="AF3" s="4" t="s">
        <v>280</v>
      </c>
      <c r="AG3" s="4" t="s">
        <v>287</v>
      </c>
      <c r="AH3" s="4" t="s">
        <v>288</v>
      </c>
      <c r="AI3" s="4" t="s">
        <v>290</v>
      </c>
      <c r="AJ3" s="4" t="s">
        <v>291</v>
      </c>
      <c r="AK3" s="4" t="s">
        <v>279</v>
      </c>
      <c r="AL3" s="4" t="s">
        <v>307</v>
      </c>
      <c r="AM3" s="4" t="s">
        <v>308</v>
      </c>
      <c r="AN3" s="4" t="s">
        <v>287</v>
      </c>
      <c r="AO3" s="4" t="s">
        <v>311</v>
      </c>
      <c r="AP3" s="4" t="s">
        <v>312</v>
      </c>
      <c r="AQ3" s="4" t="s">
        <v>290</v>
      </c>
      <c r="AR3" s="4" t="s">
        <v>309</v>
      </c>
      <c r="AS3" s="4" t="s">
        <v>310</v>
      </c>
      <c r="AT3" s="4"/>
      <c r="AU3" s="4"/>
      <c r="AV3" s="4"/>
    </row>
    <row r="4" spans="1:50" x14ac:dyDescent="0.2">
      <c r="A4">
        <v>1</v>
      </c>
      <c r="B4" t="s">
        <v>2</v>
      </c>
      <c r="C4" s="19">
        <v>19488.240000000002</v>
      </c>
      <c r="D4">
        <v>9.9635605609999995</v>
      </c>
      <c r="E4">
        <v>7.1920582571351899</v>
      </c>
      <c r="F4">
        <v>6.6533023529999999</v>
      </c>
      <c r="G4">
        <v>9.6614555310242203</v>
      </c>
      <c r="H4">
        <v>18.159112929999999</v>
      </c>
      <c r="I4">
        <v>5.2806292451337704</v>
      </c>
      <c r="J4">
        <v>8.9234224733700103</v>
      </c>
      <c r="K4">
        <v>5.5591878714374703</v>
      </c>
      <c r="L4">
        <v>-3.9726695772470801</v>
      </c>
      <c r="M4">
        <v>8.3162645841267402</v>
      </c>
      <c r="N4">
        <v>21.487074980139202</v>
      </c>
      <c r="O4">
        <v>3.8824223689535202</v>
      </c>
      <c r="P4">
        <v>13.268909484622</v>
      </c>
      <c r="Q4">
        <v>1.0908204400996997</v>
      </c>
      <c r="R4">
        <v>1.0942721061733991</v>
      </c>
      <c r="S4">
        <v>6.1794181283641603</v>
      </c>
      <c r="T4">
        <v>0.73269476668331013</v>
      </c>
      <c r="U4">
        <v>0.75004660400202017</v>
      </c>
      <c r="V4">
        <v>22.0945043087833</v>
      </c>
      <c r="W4">
        <v>1.7063102117347988</v>
      </c>
      <c r="X4">
        <v>1.7204031449435995</v>
      </c>
    </row>
    <row r="5" spans="1:50" x14ac:dyDescent="0.2">
      <c r="A5">
        <v>1</v>
      </c>
      <c r="B5" t="s">
        <v>2</v>
      </c>
      <c r="C5" s="19">
        <v>19845.759999999998</v>
      </c>
      <c r="D5">
        <v>13.793435823333301</v>
      </c>
      <c r="E5">
        <v>3.8412614982422202</v>
      </c>
      <c r="F5">
        <v>4.2441807985000004</v>
      </c>
      <c r="G5">
        <v>5.2125738296998101</v>
      </c>
      <c r="H5">
        <v>25.468649865</v>
      </c>
      <c r="I5">
        <v>3.37598109102463</v>
      </c>
      <c r="J5">
        <v>6.39233386348113</v>
      </c>
      <c r="K5">
        <v>4.2594899450985499</v>
      </c>
      <c r="L5">
        <v>-6.9587341283659496</v>
      </c>
      <c r="M5">
        <v>6.1670096219672299</v>
      </c>
      <c r="N5">
        <v>19.718144394567901</v>
      </c>
      <c r="O5">
        <v>3.6421786781976402</v>
      </c>
      <c r="P5">
        <v>4.61452185681937</v>
      </c>
      <c r="Q5">
        <v>4.356392792287104</v>
      </c>
      <c r="R5">
        <v>4.3769738910545604</v>
      </c>
      <c r="S5">
        <v>-6.62124325316067</v>
      </c>
      <c r="T5">
        <v>5.2907127248283308</v>
      </c>
      <c r="U5">
        <v>5.3345999314998398</v>
      </c>
      <c r="V5">
        <v>15.7055923597099</v>
      </c>
      <c r="W5">
        <v>3.5805298284443001</v>
      </c>
      <c r="X5">
        <v>3.5780494612005995</v>
      </c>
    </row>
    <row r="6" spans="1:50" x14ac:dyDescent="0.2">
      <c r="A6">
        <v>1</v>
      </c>
      <c r="B6" t="s">
        <v>2</v>
      </c>
      <c r="C6" s="19">
        <v>19846</v>
      </c>
      <c r="D6">
        <v>-1.2826334153333301</v>
      </c>
      <c r="E6">
        <v>5.2111972147097099</v>
      </c>
      <c r="F6">
        <v>-20.45410824</v>
      </c>
      <c r="G6">
        <v>6.89494952253348</v>
      </c>
      <c r="H6">
        <v>13.248789309999999</v>
      </c>
      <c r="I6">
        <v>4.2418939467946597</v>
      </c>
      <c r="J6">
        <v>6.21029183694084</v>
      </c>
      <c r="K6">
        <v>4.25904874677249</v>
      </c>
      <c r="L6">
        <v>-7.8108079055416004</v>
      </c>
      <c r="M6">
        <v>6.1675642951893996</v>
      </c>
      <c r="N6">
        <v>20.124090896654899</v>
      </c>
      <c r="O6">
        <v>3.64116572802787</v>
      </c>
      <c r="P6">
        <v>5.1596728697628498</v>
      </c>
      <c r="Q6">
        <v>4.1181521093826596</v>
      </c>
      <c r="R6">
        <v>4.0929534433937294</v>
      </c>
      <c r="S6">
        <v>-5.9564789526856003</v>
      </c>
      <c r="T6">
        <v>4.9469727731772988</v>
      </c>
      <c r="U6">
        <v>4.993997712065287</v>
      </c>
      <c r="V6">
        <v>16.0634990763437</v>
      </c>
      <c r="W6">
        <v>3.3711529032571992</v>
      </c>
      <c r="X6">
        <v>3.3552102783336011</v>
      </c>
    </row>
    <row r="7" spans="1:50" x14ac:dyDescent="0.2">
      <c r="A7">
        <v>1</v>
      </c>
      <c r="B7" t="s">
        <v>2</v>
      </c>
      <c r="C7" s="19">
        <v>20024</v>
      </c>
      <c r="D7">
        <v>-1.090499949</v>
      </c>
      <c r="E7">
        <v>3.4668742896551699</v>
      </c>
      <c r="F7">
        <v>-20.45410824</v>
      </c>
      <c r="G7">
        <v>4.1501839628358503</v>
      </c>
      <c r="H7">
        <v>13.248789309999999</v>
      </c>
      <c r="I7">
        <v>3.5325406897182701</v>
      </c>
      <c r="J7">
        <v>5.5364296090302103</v>
      </c>
      <c r="K7">
        <v>4.2579158069614804</v>
      </c>
      <c r="L7">
        <v>-8.2245930910742704</v>
      </c>
      <c r="M7">
        <v>6.1630916071305304</v>
      </c>
      <c r="N7">
        <v>19.260244582353302</v>
      </c>
      <c r="O7">
        <v>3.6399674758781102</v>
      </c>
      <c r="P7">
        <v>5.1567389792360698</v>
      </c>
      <c r="Q7">
        <v>3.6800006100514802</v>
      </c>
      <c r="R7">
        <v>3.6896842323697294</v>
      </c>
      <c r="S7">
        <v>-6.1461238122181703</v>
      </c>
      <c r="T7">
        <v>4.4691838416087295</v>
      </c>
      <c r="U7">
        <v>4.4993004005123201</v>
      </c>
      <c r="V7">
        <v>15.237357805816099</v>
      </c>
      <c r="W7">
        <v>3.0042412475369993</v>
      </c>
      <c r="X7">
        <v>2.9927572517126997</v>
      </c>
    </row>
    <row r="8" spans="1:50" x14ac:dyDescent="0.2">
      <c r="A8">
        <v>1</v>
      </c>
      <c r="B8" t="s">
        <v>2</v>
      </c>
      <c r="C8" s="19">
        <v>20153</v>
      </c>
      <c r="D8">
        <v>1.4318446096666699</v>
      </c>
      <c r="E8">
        <v>4.4170488907941001</v>
      </c>
      <c r="F8">
        <v>-20.45410824</v>
      </c>
      <c r="G8">
        <v>6.0224756948587101</v>
      </c>
      <c r="H8">
        <v>13.248789309999999</v>
      </c>
      <c r="I8">
        <v>4.0102791731506997</v>
      </c>
      <c r="J8">
        <v>5.5122634091875904</v>
      </c>
      <c r="K8">
        <v>4.25453512327634</v>
      </c>
      <c r="L8">
        <v>-7.9308196969095297</v>
      </c>
      <c r="M8">
        <v>6.1596014279975204</v>
      </c>
      <c r="N8">
        <v>18.977902092448701</v>
      </c>
      <c r="O8">
        <v>3.63660861727374</v>
      </c>
      <c r="P8">
        <v>6.2233219458209703</v>
      </c>
      <c r="Q8">
        <v>3.4409307502231705</v>
      </c>
      <c r="R8">
        <v>3.4355074688863905</v>
      </c>
      <c r="S8">
        <v>-4.4924352959155103</v>
      </c>
      <c r="T8">
        <v>4.0698458446547692</v>
      </c>
      <c r="U8">
        <v>4.0702241903627341</v>
      </c>
      <c r="V8">
        <v>15.8116466747963</v>
      </c>
      <c r="W8">
        <v>2.9842329679428996</v>
      </c>
      <c r="X8">
        <v>2.9857520245533991</v>
      </c>
    </row>
    <row r="9" spans="1:50" x14ac:dyDescent="0.2">
      <c r="A9">
        <v>1</v>
      </c>
      <c r="B9" t="s">
        <v>2</v>
      </c>
      <c r="C9" s="19">
        <v>20203.29</v>
      </c>
      <c r="D9">
        <v>1.4318446096666699</v>
      </c>
      <c r="E9">
        <v>4.4170488907941001</v>
      </c>
      <c r="F9">
        <v>-20.45410824</v>
      </c>
      <c r="G9">
        <v>6.0224756948587101</v>
      </c>
      <c r="H9">
        <v>13.248789309999999</v>
      </c>
      <c r="I9">
        <v>4.0102791731506997</v>
      </c>
      <c r="J9">
        <v>5.5122634091875904</v>
      </c>
      <c r="K9">
        <v>4.25453512327634</v>
      </c>
      <c r="L9">
        <v>-7.9308196969095297</v>
      </c>
      <c r="M9">
        <v>6.1596014279975204</v>
      </c>
      <c r="N9">
        <v>18.977902092448701</v>
      </c>
      <c r="O9">
        <v>3.63660861727374</v>
      </c>
      <c r="P9">
        <v>6.2233219458209703</v>
      </c>
      <c r="Q9">
        <v>3.4409307502231705</v>
      </c>
      <c r="R9">
        <v>3.4355074688863905</v>
      </c>
      <c r="S9">
        <v>-4.4924352959155103</v>
      </c>
      <c r="T9">
        <v>4.0698458446547692</v>
      </c>
      <c r="U9">
        <v>4.0702241903627341</v>
      </c>
      <c r="V9">
        <v>15.8116466747963</v>
      </c>
      <c r="W9">
        <v>2.9842329679428996</v>
      </c>
      <c r="X9">
        <v>2.9857520245533991</v>
      </c>
    </row>
    <row r="10" spans="1:50" x14ac:dyDescent="0.2">
      <c r="A10">
        <v>1</v>
      </c>
      <c r="B10" t="s">
        <v>2</v>
      </c>
      <c r="C10" s="19">
        <v>20369</v>
      </c>
      <c r="D10">
        <v>1.4318446096666699</v>
      </c>
      <c r="E10">
        <v>4.4170488907941001</v>
      </c>
      <c r="F10">
        <v>-20.45410824</v>
      </c>
      <c r="G10">
        <v>6.0224756948587101</v>
      </c>
      <c r="H10">
        <v>13.248789309999999</v>
      </c>
      <c r="I10">
        <v>4.0102791731506997</v>
      </c>
      <c r="J10">
        <v>5.5122634091875904</v>
      </c>
      <c r="K10">
        <v>4.25453512327634</v>
      </c>
      <c r="L10">
        <v>-7.9308196969095297</v>
      </c>
      <c r="M10">
        <v>6.1596014279975204</v>
      </c>
      <c r="N10">
        <v>18.977902092448701</v>
      </c>
      <c r="O10">
        <v>3.63660861727374</v>
      </c>
      <c r="P10">
        <v>6.2233219458209703</v>
      </c>
      <c r="Q10">
        <v>3.4409307502231705</v>
      </c>
      <c r="R10">
        <v>3.4355074688863905</v>
      </c>
      <c r="S10">
        <v>-4.4924352959155103</v>
      </c>
      <c r="T10">
        <v>4.0698458446547692</v>
      </c>
      <c r="U10">
        <v>4.0702241903627341</v>
      </c>
      <c r="V10">
        <v>15.8116466747963</v>
      </c>
      <c r="W10">
        <v>2.9842329679428996</v>
      </c>
      <c r="X10">
        <v>2.9857520245533991</v>
      </c>
    </row>
    <row r="11" spans="1:50" x14ac:dyDescent="0.2">
      <c r="A11">
        <v>1</v>
      </c>
      <c r="B11" t="s">
        <v>2</v>
      </c>
      <c r="C11" s="19">
        <v>20560.810000000001</v>
      </c>
      <c r="D11">
        <v>6.6768720215000004</v>
      </c>
      <c r="E11">
        <v>5.6465017191658298</v>
      </c>
      <c r="F11">
        <v>-7.8359842300000002</v>
      </c>
      <c r="G11">
        <v>10.3128821796053</v>
      </c>
      <c r="H11">
        <v>20.966830255000001</v>
      </c>
      <c r="I11">
        <v>3.0824721503771699</v>
      </c>
      <c r="J11">
        <v>4.4129133472237596</v>
      </c>
      <c r="K11">
        <v>4.2538256299042203</v>
      </c>
      <c r="L11">
        <v>-9.4158931865621707</v>
      </c>
      <c r="M11">
        <v>6.1584088114178304</v>
      </c>
      <c r="N11">
        <v>18.1850181005676</v>
      </c>
      <c r="O11">
        <v>3.6359681800538501</v>
      </c>
      <c r="P11">
        <v>5.4288880322092403</v>
      </c>
      <c r="Q11">
        <v>3.7490481122492603</v>
      </c>
      <c r="R11">
        <v>3.76570926644008</v>
      </c>
      <c r="S11">
        <v>-6.0164596301231503</v>
      </c>
      <c r="T11">
        <v>4.6708840417127488</v>
      </c>
      <c r="U11">
        <v>4.6937982994578205</v>
      </c>
      <c r="V11">
        <v>16.3109515858118</v>
      </c>
      <c r="W11">
        <v>3.0513217709043001</v>
      </c>
      <c r="X11">
        <v>3.0267172486054008</v>
      </c>
    </row>
    <row r="12" spans="1:50" x14ac:dyDescent="0.2">
      <c r="A12">
        <v>1</v>
      </c>
      <c r="B12" t="s">
        <v>2</v>
      </c>
      <c r="C12" s="19">
        <v>20609</v>
      </c>
      <c r="D12">
        <v>6.6768720215000004</v>
      </c>
      <c r="E12">
        <v>5.6465017191658298</v>
      </c>
      <c r="F12">
        <v>-7.8359842300000002</v>
      </c>
      <c r="G12">
        <v>10.3128821796053</v>
      </c>
      <c r="H12">
        <v>20.966830255000001</v>
      </c>
      <c r="I12">
        <v>3.0824721503771699</v>
      </c>
      <c r="J12">
        <v>4.4129133472237596</v>
      </c>
      <c r="K12">
        <v>4.2538256299042203</v>
      </c>
      <c r="L12">
        <v>-9.4158931865621707</v>
      </c>
      <c r="M12">
        <v>6.1584088114178304</v>
      </c>
      <c r="N12">
        <v>18.1850181005676</v>
      </c>
      <c r="O12">
        <v>3.6359681800538501</v>
      </c>
      <c r="P12">
        <v>5.4288880322092403</v>
      </c>
      <c r="Q12">
        <v>3.7490481122492603</v>
      </c>
      <c r="R12">
        <v>3.76570926644008</v>
      </c>
      <c r="S12">
        <v>-6.0164596301231503</v>
      </c>
      <c r="T12">
        <v>4.6708840417127488</v>
      </c>
      <c r="U12">
        <v>4.6937982994578205</v>
      </c>
      <c r="V12">
        <v>16.3109515858118</v>
      </c>
      <c r="W12">
        <v>3.0513217709043001</v>
      </c>
      <c r="X12">
        <v>3.0267172486054008</v>
      </c>
    </row>
    <row r="13" spans="1:50" x14ac:dyDescent="0.2">
      <c r="A13">
        <v>1</v>
      </c>
      <c r="B13" t="s">
        <v>2</v>
      </c>
      <c r="C13" s="19">
        <v>21062</v>
      </c>
      <c r="D13">
        <v>6.6768720215000004</v>
      </c>
      <c r="E13">
        <v>5.6465017191658298</v>
      </c>
      <c r="F13">
        <v>-7.8359842300000002</v>
      </c>
      <c r="G13">
        <v>10.3128821796053</v>
      </c>
      <c r="H13">
        <v>20.966830255000001</v>
      </c>
      <c r="I13">
        <v>3.0824721503771699</v>
      </c>
      <c r="J13">
        <v>4.4129133472237596</v>
      </c>
      <c r="K13">
        <v>4.2538256299042203</v>
      </c>
      <c r="L13">
        <v>-9.4158931865621707</v>
      </c>
      <c r="M13">
        <v>6.1584088114178304</v>
      </c>
      <c r="N13">
        <v>18.1850181005676</v>
      </c>
      <c r="O13">
        <v>3.6359681800538501</v>
      </c>
      <c r="P13">
        <v>5.4288880322092403</v>
      </c>
      <c r="Q13">
        <v>3.7490481122492603</v>
      </c>
      <c r="R13">
        <v>3.76570926644008</v>
      </c>
      <c r="S13">
        <v>-6.0164596301231503</v>
      </c>
      <c r="T13">
        <v>4.6708840417127488</v>
      </c>
      <c r="U13">
        <v>4.6937982994578205</v>
      </c>
      <c r="V13">
        <v>16.3109515858118</v>
      </c>
      <c r="W13">
        <v>3.0513217709043001</v>
      </c>
      <c r="X13">
        <v>3.0267172486054008</v>
      </c>
    </row>
    <row r="14" spans="1:50" x14ac:dyDescent="0.2">
      <c r="A14">
        <v>1</v>
      </c>
      <c r="B14" t="s">
        <v>2</v>
      </c>
      <c r="C14" s="19">
        <v>21275.86</v>
      </c>
      <c r="D14">
        <v>11.956676699999999</v>
      </c>
      <c r="E14">
        <v>3.63263294544744</v>
      </c>
      <c r="F14">
        <v>2.7100211645000001</v>
      </c>
      <c r="G14">
        <v>5.2043012957421197</v>
      </c>
      <c r="H14">
        <v>22.348157884999999</v>
      </c>
      <c r="I14">
        <v>3.12209463140614</v>
      </c>
      <c r="J14">
        <v>5.1876529999009602</v>
      </c>
      <c r="K14">
        <v>4.2540352710250504</v>
      </c>
      <c r="L14">
        <v>-8.3175964673935798</v>
      </c>
      <c r="M14">
        <v>6.1591808660122904</v>
      </c>
      <c r="N14">
        <v>18.7018127743113</v>
      </c>
      <c r="O14">
        <v>3.6361205000837602</v>
      </c>
      <c r="P14">
        <v>6.5129041582065499</v>
      </c>
      <c r="Q14">
        <v>3.4983969045797401</v>
      </c>
      <c r="R14">
        <v>3.5231138507979507</v>
      </c>
      <c r="S14">
        <v>-4.3280890657696602</v>
      </c>
      <c r="T14">
        <v>4.3062280928096293</v>
      </c>
      <c r="U14">
        <v>4.3020760592664047</v>
      </c>
      <c r="V14">
        <v>16.7296633455503</v>
      </c>
      <c r="W14">
        <v>3.0108039158353996</v>
      </c>
      <c r="X14">
        <v>3.0132080901675984</v>
      </c>
    </row>
    <row r="15" spans="1:50" x14ac:dyDescent="0.2">
      <c r="A15">
        <v>1</v>
      </c>
      <c r="B15" t="s">
        <v>2</v>
      </c>
      <c r="C15" s="19">
        <v>21295</v>
      </c>
      <c r="D15">
        <v>11.956676699999999</v>
      </c>
      <c r="E15">
        <v>3.63263294544744</v>
      </c>
      <c r="F15">
        <v>2.7100211645000001</v>
      </c>
      <c r="G15">
        <v>5.2043012957421197</v>
      </c>
      <c r="H15">
        <v>22.348157884999999</v>
      </c>
      <c r="I15">
        <v>3.12209463140614</v>
      </c>
      <c r="J15">
        <v>5.1876529999009602</v>
      </c>
      <c r="K15">
        <v>4.2540352710250504</v>
      </c>
      <c r="L15">
        <v>-8.3175964673935798</v>
      </c>
      <c r="M15">
        <v>6.1591808660122904</v>
      </c>
      <c r="N15">
        <v>18.7018127743113</v>
      </c>
      <c r="O15">
        <v>3.6361205000837602</v>
      </c>
      <c r="P15">
        <v>6.5129041582065499</v>
      </c>
      <c r="Q15">
        <v>3.4983969045797401</v>
      </c>
      <c r="R15">
        <v>3.5231138507979507</v>
      </c>
      <c r="S15">
        <v>-4.3280890657696602</v>
      </c>
      <c r="T15">
        <v>4.3062280928096293</v>
      </c>
      <c r="U15">
        <v>4.3020760592664047</v>
      </c>
      <c r="V15">
        <v>16.7296633455503</v>
      </c>
      <c r="W15">
        <v>3.0108039158353996</v>
      </c>
      <c r="X15">
        <v>3.0132080901675984</v>
      </c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</row>
    <row r="16" spans="1:50" x14ac:dyDescent="0.2">
      <c r="A16">
        <v>1</v>
      </c>
      <c r="B16" t="s">
        <v>2</v>
      </c>
      <c r="C16" s="19">
        <v>21424</v>
      </c>
      <c r="D16">
        <v>11.956676699999999</v>
      </c>
      <c r="E16">
        <v>3.63263294544744</v>
      </c>
      <c r="F16">
        <v>2.7100211645000001</v>
      </c>
      <c r="G16">
        <v>5.2043012957421197</v>
      </c>
      <c r="H16">
        <v>22.348157884999999</v>
      </c>
      <c r="I16">
        <v>3.12209463140614</v>
      </c>
      <c r="J16">
        <v>5.1876529999009602</v>
      </c>
      <c r="K16">
        <v>4.2540352710250504</v>
      </c>
      <c r="L16">
        <v>-8.3175964673935798</v>
      </c>
      <c r="M16">
        <v>6.1591808660122904</v>
      </c>
      <c r="N16">
        <v>18.7018127743113</v>
      </c>
      <c r="O16">
        <v>3.6361205000837602</v>
      </c>
      <c r="P16">
        <v>6.5129041582065499</v>
      </c>
      <c r="Q16">
        <v>3.4983969045797401</v>
      </c>
      <c r="R16">
        <v>3.5231138507979507</v>
      </c>
      <c r="S16">
        <v>-4.3280890657696602</v>
      </c>
      <c r="T16">
        <v>4.3062280928096293</v>
      </c>
      <c r="U16">
        <v>4.3020760592664047</v>
      </c>
      <c r="V16">
        <v>16.7296633455503</v>
      </c>
      <c r="W16">
        <v>3.0108039158353996</v>
      </c>
      <c r="X16">
        <v>3.0132080901675984</v>
      </c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</row>
    <row r="17" spans="1:50" x14ac:dyDescent="0.2">
      <c r="A17">
        <v>1</v>
      </c>
      <c r="B17" t="s">
        <v>2</v>
      </c>
      <c r="C17" s="19">
        <v>21488</v>
      </c>
      <c r="D17">
        <v>8.6169578770000008</v>
      </c>
      <c r="E17">
        <v>4.0732846165120398</v>
      </c>
      <c r="F17">
        <v>0.71379363500000004</v>
      </c>
      <c r="G17">
        <v>4.5910358041145596</v>
      </c>
      <c r="H17">
        <v>17.79062128</v>
      </c>
      <c r="I17">
        <v>3.9742085773312201</v>
      </c>
      <c r="J17">
        <v>5.0767658305121799</v>
      </c>
      <c r="K17">
        <v>4.2528588412712196</v>
      </c>
      <c r="L17">
        <v>-7.7321660863371404</v>
      </c>
      <c r="M17">
        <v>6.1577741838476197</v>
      </c>
      <c r="N17">
        <v>17.916737118061601</v>
      </c>
      <c r="O17">
        <v>3.6349832888327298</v>
      </c>
      <c r="P17">
        <v>4.6220269993420402</v>
      </c>
      <c r="Q17">
        <v>3.6965642679763602</v>
      </c>
      <c r="R17">
        <v>3.6731205744448499</v>
      </c>
      <c r="S17">
        <v>-6.0982661212845199</v>
      </c>
      <c r="T17">
        <v>4.7331495865693798</v>
      </c>
      <c r="U17">
        <v>4.7395867816146904</v>
      </c>
      <c r="V17">
        <v>14.4329512827002</v>
      </c>
      <c r="W17">
        <v>2.7130913527351996</v>
      </c>
      <c r="X17">
        <v>2.6896099979401011</v>
      </c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</row>
    <row r="18" spans="1:50" x14ac:dyDescent="0.2">
      <c r="A18">
        <v>1</v>
      </c>
      <c r="B18" t="s">
        <v>2</v>
      </c>
      <c r="C18" s="19">
        <v>21990.91</v>
      </c>
      <c r="D18">
        <v>8.6169578770000008</v>
      </c>
      <c r="E18">
        <v>4.0732846165120398</v>
      </c>
      <c r="F18">
        <v>0.71379363500000004</v>
      </c>
      <c r="G18">
        <v>4.5910358041145596</v>
      </c>
      <c r="H18">
        <v>17.79062128</v>
      </c>
      <c r="I18">
        <v>3.9742085773312201</v>
      </c>
      <c r="J18">
        <v>5.0767658305121799</v>
      </c>
      <c r="K18">
        <v>4.2528588412712196</v>
      </c>
      <c r="L18">
        <v>-7.7321660863371404</v>
      </c>
      <c r="M18">
        <v>6.1577741838476197</v>
      </c>
      <c r="N18">
        <v>17.916737118061601</v>
      </c>
      <c r="O18">
        <v>3.6349832888327298</v>
      </c>
      <c r="P18">
        <v>4.6220269993420402</v>
      </c>
      <c r="Q18">
        <v>3.6965642679763602</v>
      </c>
      <c r="R18">
        <v>3.6731205744448499</v>
      </c>
      <c r="S18">
        <v>-6.0982661212845199</v>
      </c>
      <c r="T18">
        <v>4.7331495865693798</v>
      </c>
      <c r="U18">
        <v>4.7395867816146904</v>
      </c>
      <c r="V18">
        <v>14.4329512827002</v>
      </c>
      <c r="W18">
        <v>2.7130913527351996</v>
      </c>
      <c r="X18">
        <v>2.6896099979401011</v>
      </c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</row>
    <row r="19" spans="1:50" x14ac:dyDescent="0.2">
      <c r="A19">
        <v>1</v>
      </c>
      <c r="B19" t="s">
        <v>2</v>
      </c>
      <c r="C19" s="19">
        <v>22279</v>
      </c>
      <c r="D19">
        <v>2.42465230833333</v>
      </c>
      <c r="E19">
        <v>3.3201335755477901</v>
      </c>
      <c r="F19">
        <v>-14.31282139</v>
      </c>
      <c r="G19">
        <v>4.8172760294180401</v>
      </c>
      <c r="H19">
        <v>16.060473445</v>
      </c>
      <c r="I19">
        <v>3.9098117780241601</v>
      </c>
      <c r="J19">
        <v>5.0159175365760102</v>
      </c>
      <c r="K19">
        <v>4.2525152665079204</v>
      </c>
      <c r="L19">
        <v>-7.9758900582237002</v>
      </c>
      <c r="M19">
        <v>6.15708030652379</v>
      </c>
      <c r="N19">
        <v>18.0980142944235</v>
      </c>
      <c r="O19">
        <v>3.6345721978155199</v>
      </c>
      <c r="P19">
        <v>6.1662347517799496</v>
      </c>
      <c r="Q19">
        <v>3.4708870779430296</v>
      </c>
      <c r="R19">
        <v>3.46358015567378</v>
      </c>
      <c r="S19">
        <v>-4.5698273294180902</v>
      </c>
      <c r="T19">
        <v>4.3166158921927105</v>
      </c>
      <c r="U19">
        <v>4.3277062688878241</v>
      </c>
      <c r="V19">
        <v>15.925048351508901</v>
      </c>
      <c r="W19">
        <v>2.7734725636149999</v>
      </c>
      <c r="X19">
        <v>2.7642963208273006</v>
      </c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</row>
    <row r="20" spans="1:50" x14ac:dyDescent="0.2">
      <c r="A20">
        <v>1</v>
      </c>
      <c r="B20" t="s">
        <v>2</v>
      </c>
      <c r="C20" s="19">
        <v>22347</v>
      </c>
      <c r="D20">
        <v>2.42465230833333</v>
      </c>
      <c r="E20">
        <v>3.3201335755477901</v>
      </c>
      <c r="F20">
        <v>-14.31282139</v>
      </c>
      <c r="G20">
        <v>4.8172760294180401</v>
      </c>
      <c r="H20">
        <v>16.060473445</v>
      </c>
      <c r="I20">
        <v>3.9098117780241601</v>
      </c>
      <c r="J20">
        <v>5.0159175365760102</v>
      </c>
      <c r="K20">
        <v>4.2525152665079204</v>
      </c>
      <c r="L20">
        <v>-7.9758900582237002</v>
      </c>
      <c r="M20">
        <v>6.15708030652379</v>
      </c>
      <c r="N20">
        <v>18.0980142944235</v>
      </c>
      <c r="O20">
        <v>3.6345721978155199</v>
      </c>
      <c r="P20">
        <v>6.1662347517799496</v>
      </c>
      <c r="Q20">
        <v>3.4708870779430296</v>
      </c>
      <c r="R20">
        <v>3.46358015567378</v>
      </c>
      <c r="S20">
        <v>-4.5698273294180902</v>
      </c>
      <c r="T20">
        <v>4.3166158921927105</v>
      </c>
      <c r="U20">
        <v>4.3277062688878241</v>
      </c>
      <c r="V20">
        <v>15.925048351508901</v>
      </c>
      <c r="W20">
        <v>2.7734725636149999</v>
      </c>
      <c r="X20">
        <v>2.7642963208273006</v>
      </c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</row>
    <row r="21" spans="1:50" x14ac:dyDescent="0.2">
      <c r="A21">
        <v>1</v>
      </c>
      <c r="B21" t="s">
        <v>2</v>
      </c>
      <c r="C21" s="19">
        <v>22356</v>
      </c>
      <c r="D21">
        <v>8.6169578770000008</v>
      </c>
      <c r="E21">
        <v>4.2300223554363097</v>
      </c>
      <c r="F21">
        <v>0.71379363500000004</v>
      </c>
      <c r="G21">
        <v>4.7318090611400603</v>
      </c>
      <c r="H21">
        <v>17.79062128</v>
      </c>
      <c r="I21">
        <v>3.8759320213089699</v>
      </c>
      <c r="J21">
        <v>4.2424151413934297</v>
      </c>
      <c r="K21">
        <v>4.2533000611607701</v>
      </c>
      <c r="L21">
        <v>-8.9853869771395303</v>
      </c>
      <c r="M21">
        <v>6.1582412278369398</v>
      </c>
      <c r="N21">
        <v>17.512081022577799</v>
      </c>
      <c r="O21">
        <v>3.6349285835968699</v>
      </c>
      <c r="P21">
        <v>5.0026353896473701</v>
      </c>
      <c r="Q21">
        <v>3.75801307849179</v>
      </c>
      <c r="R21">
        <v>3.7567443001975498</v>
      </c>
      <c r="S21">
        <v>-5.8364424722003001</v>
      </c>
      <c r="T21">
        <v>4.8148831906311003</v>
      </c>
      <c r="U21">
        <v>4.8379432225754861</v>
      </c>
      <c r="V21">
        <v>14.9662877322807</v>
      </c>
      <c r="W21">
        <v>2.7871981875082987</v>
      </c>
      <c r="X21">
        <v>2.8045977104407012</v>
      </c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</row>
    <row r="22" spans="1:50" x14ac:dyDescent="0.2">
      <c r="A22">
        <v>1</v>
      </c>
      <c r="B22" t="s">
        <v>2</v>
      </c>
      <c r="C22" s="19">
        <v>22705.96</v>
      </c>
      <c r="D22">
        <v>11.777576062</v>
      </c>
      <c r="E22">
        <v>5.3591539124335403</v>
      </c>
      <c r="F22">
        <v>4.3558298344999997</v>
      </c>
      <c r="G22">
        <v>5.8476142672039098</v>
      </c>
      <c r="H22">
        <v>20.180088520000002</v>
      </c>
      <c r="I22">
        <v>4.7606804695084</v>
      </c>
      <c r="J22">
        <v>4.2682788484238898</v>
      </c>
      <c r="K22">
        <v>4.2536437041540696</v>
      </c>
      <c r="L22">
        <v>-8.6782659292206894</v>
      </c>
      <c r="M22">
        <v>6.1587361371945004</v>
      </c>
      <c r="N22">
        <v>17.279242090295298</v>
      </c>
      <c r="O22">
        <v>3.6351344543573001</v>
      </c>
      <c r="P22">
        <v>3.9152860891064099</v>
      </c>
      <c r="Q22">
        <v>4.1794181551394267</v>
      </c>
      <c r="R22">
        <v>4.2057744411587201</v>
      </c>
      <c r="S22">
        <v>-7.4313234531391403</v>
      </c>
      <c r="T22">
        <v>5.6692268219984596</v>
      </c>
      <c r="U22">
        <v>5.7124640234242801</v>
      </c>
      <c r="V22">
        <v>14.6347989531063</v>
      </c>
      <c r="W22">
        <v>2.8609120096345997</v>
      </c>
      <c r="X22">
        <v>2.838937915327902</v>
      </c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</row>
    <row r="23" spans="1:50" x14ac:dyDescent="0.2">
      <c r="A23">
        <v>1</v>
      </c>
      <c r="B23" t="s">
        <v>2</v>
      </c>
      <c r="C23" s="19">
        <v>23263</v>
      </c>
      <c r="D23">
        <v>11.4063786855</v>
      </c>
      <c r="E23">
        <v>3.60737969878469</v>
      </c>
      <c r="F23">
        <v>1.2306427065000001</v>
      </c>
      <c r="G23">
        <v>3.97943385353279</v>
      </c>
      <c r="H23">
        <v>22.005224224999999</v>
      </c>
      <c r="I23">
        <v>3.90445151323495</v>
      </c>
      <c r="J23">
        <v>5.3804639994438297</v>
      </c>
      <c r="K23">
        <v>4.2532506706407904</v>
      </c>
      <c r="L23">
        <v>-7.1899263372587203</v>
      </c>
      <c r="M23">
        <v>6.1586649428431199</v>
      </c>
      <c r="N23">
        <v>18.0118946541659</v>
      </c>
      <c r="O23">
        <v>3.6351340498161102</v>
      </c>
      <c r="P23">
        <v>4.6748154613620496</v>
      </c>
      <c r="Q23">
        <v>3.5172366719673498</v>
      </c>
      <c r="R23">
        <v>3.5332885906639611</v>
      </c>
      <c r="S23">
        <v>-6.1940519172932396</v>
      </c>
      <c r="T23">
        <v>4.5653277725516608</v>
      </c>
      <c r="U23">
        <v>4.5472285055873893</v>
      </c>
      <c r="V23">
        <v>14.3783235406305</v>
      </c>
      <c r="W23">
        <v>2.5774230904054001</v>
      </c>
      <c r="X23">
        <v>2.5821566994895981</v>
      </c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</row>
    <row r="24" spans="1:50" x14ac:dyDescent="0.2">
      <c r="A24">
        <v>1</v>
      </c>
      <c r="B24" t="s">
        <v>2</v>
      </c>
      <c r="C24" s="19">
        <v>23281</v>
      </c>
      <c r="D24">
        <v>11.4063786855</v>
      </c>
      <c r="E24">
        <v>3.6940714731554598</v>
      </c>
      <c r="F24">
        <v>1.2306427065000001</v>
      </c>
      <c r="G24">
        <v>4.3316292421011697</v>
      </c>
      <c r="H24">
        <v>22.005224224999999</v>
      </c>
      <c r="I24">
        <v>3.7568427972201301</v>
      </c>
      <c r="J24">
        <v>12.0633574098902</v>
      </c>
      <c r="K24">
        <v>3.02100181335486</v>
      </c>
      <c r="L24">
        <v>1.9292737383108001</v>
      </c>
      <c r="M24">
        <v>3.9528733101302902</v>
      </c>
      <c r="N24">
        <v>22.8364517170683</v>
      </c>
      <c r="O24">
        <v>2.5634772438033799</v>
      </c>
      <c r="P24">
        <v>13.6805532386128</v>
      </c>
      <c r="Q24">
        <v>1.3253756498184011</v>
      </c>
      <c r="R24">
        <v>1.3149445102615989</v>
      </c>
      <c r="S24">
        <v>4.3879824605865698</v>
      </c>
      <c r="T24">
        <v>1.8387078232679097</v>
      </c>
      <c r="U24">
        <v>1.8681456034454502</v>
      </c>
      <c r="V24">
        <v>24.7867369467921</v>
      </c>
      <c r="W24">
        <v>1.3720295931153004</v>
      </c>
      <c r="X24">
        <v>1.3543335884754981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</row>
    <row r="25" spans="1:50" x14ac:dyDescent="0.2">
      <c r="A25">
        <v>1</v>
      </c>
      <c r="B25" t="s">
        <v>2</v>
      </c>
      <c r="C25" s="19">
        <v>23304</v>
      </c>
      <c r="D25">
        <v>11.4063786855</v>
      </c>
      <c r="E25">
        <v>4.5750502453876001</v>
      </c>
      <c r="F25">
        <v>1.2306427065000001</v>
      </c>
      <c r="G25">
        <v>6.0499622942336</v>
      </c>
      <c r="H25">
        <v>22.005224224999999</v>
      </c>
      <c r="I25">
        <v>4.3332828177047196</v>
      </c>
      <c r="J25">
        <v>5.0235519691022104</v>
      </c>
      <c r="K25">
        <v>4.25366590572715</v>
      </c>
      <c r="L25">
        <v>-7.6606094277430898</v>
      </c>
      <c r="M25">
        <v>6.1583976046057396</v>
      </c>
      <c r="N25">
        <v>17.721506646155898</v>
      </c>
      <c r="O25">
        <v>3.6351660341969301</v>
      </c>
      <c r="P25">
        <v>4.6391539188642001</v>
      </c>
      <c r="Q25">
        <v>3.6556621729912644</v>
      </c>
      <c r="R25">
        <v>3.6559936549226899</v>
      </c>
      <c r="S25">
        <v>-6.5971692694285</v>
      </c>
      <c r="T25">
        <v>4.9185886095109996</v>
      </c>
      <c r="U25">
        <v>4.9503458577226498</v>
      </c>
      <c r="V25">
        <v>14.6323543771106</v>
      </c>
      <c r="W25">
        <v>2.6153458728584997</v>
      </c>
      <c r="X25">
        <v>2.5982609305431996</v>
      </c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3"/>
      <c r="AN25" s="22"/>
      <c r="AO25" s="23"/>
      <c r="AP25" s="23"/>
      <c r="AQ25" s="22"/>
      <c r="AR25" s="23"/>
      <c r="AS25" s="23"/>
      <c r="AT25" s="23"/>
      <c r="AU25" s="22"/>
      <c r="AV25" s="23"/>
      <c r="AW25" s="22"/>
      <c r="AX25" s="22"/>
    </row>
    <row r="26" spans="1:50" x14ac:dyDescent="0.2">
      <c r="A26">
        <v>1</v>
      </c>
      <c r="B26" t="s">
        <v>2</v>
      </c>
      <c r="C26" s="19">
        <v>23993</v>
      </c>
      <c r="D26">
        <v>9.8797323069999994</v>
      </c>
      <c r="E26">
        <v>4.0257771529910498</v>
      </c>
      <c r="F26">
        <v>0.3413420915</v>
      </c>
      <c r="G26">
        <v>4.3490645494103601</v>
      </c>
      <c r="H26">
        <v>20.040748115</v>
      </c>
      <c r="I26">
        <v>4.5519760376513103</v>
      </c>
      <c r="J26">
        <v>11.412168560834701</v>
      </c>
      <c r="K26">
        <v>3.0704850972722699</v>
      </c>
      <c r="L26">
        <v>1.1939588177609199</v>
      </c>
      <c r="M26">
        <v>3.9929305857385602</v>
      </c>
      <c r="N26">
        <v>22.196478652692299</v>
      </c>
      <c r="O26">
        <v>2.6129859117576602</v>
      </c>
      <c r="P26">
        <v>13.6669704423455</v>
      </c>
      <c r="Q26">
        <v>1.3117928535511005</v>
      </c>
      <c r="R26">
        <v>1.2995127992753002</v>
      </c>
      <c r="S26">
        <v>4.3764288447878101</v>
      </c>
      <c r="T26">
        <v>1.8661737172240302</v>
      </c>
      <c r="U26">
        <v>1.8796992192442099</v>
      </c>
      <c r="V26">
        <v>24.775589106661599</v>
      </c>
      <c r="W26">
        <v>1.360881752984799</v>
      </c>
      <c r="X26">
        <v>1.3404689223529012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</row>
    <row r="27" spans="1:50" x14ac:dyDescent="0.2">
      <c r="A27">
        <v>1</v>
      </c>
      <c r="B27" t="s">
        <v>2</v>
      </c>
      <c r="C27" s="19">
        <v>24071</v>
      </c>
      <c r="D27">
        <v>6.3762018175000001</v>
      </c>
      <c r="E27">
        <v>3.9010726916548402</v>
      </c>
      <c r="F27">
        <v>-1.0315844270000001</v>
      </c>
      <c r="G27">
        <v>4.6308960390023604</v>
      </c>
      <c r="H27">
        <v>15.6768918</v>
      </c>
      <c r="I27">
        <v>3.5833503910875701</v>
      </c>
      <c r="J27">
        <v>5.3363098176480204</v>
      </c>
      <c r="K27">
        <v>4.2528328482003301</v>
      </c>
      <c r="L27">
        <v>-6.8978419185162103</v>
      </c>
      <c r="M27">
        <v>6.1576286667255404</v>
      </c>
      <c r="N27">
        <v>17.7243318382897</v>
      </c>
      <c r="O27">
        <v>3.6347318540637601</v>
      </c>
      <c r="P27">
        <v>6.4841106485992999</v>
      </c>
      <c r="Q27">
        <v>3.6436904384942497</v>
      </c>
      <c r="R27">
        <v>3.6389508821660996</v>
      </c>
      <c r="S27">
        <v>-4.1376408134094103</v>
      </c>
      <c r="T27">
        <v>4.4606583361653804</v>
      </c>
      <c r="U27">
        <v>4.4357898879466742</v>
      </c>
      <c r="V27">
        <v>16.294526089362702</v>
      </c>
      <c r="W27">
        <v>2.9538557541951018</v>
      </c>
      <c r="X27">
        <v>2.9621022247943998</v>
      </c>
      <c r="Y27" s="31">
        <f>AVERAGE(D3:D22)</f>
        <v>7.0605783754916684</v>
      </c>
      <c r="Z27" s="31" cm="1">
        <f t="array" ref="Z27">SQRT((_xlfn.STDEV.S(D3:D22)^2/COUNT(D3:D22)) + SUMPRODUCT(E3:E22^2)/COUNT(D3:D22))</f>
        <v>4.6768041258307873</v>
      </c>
      <c r="AA27" s="31">
        <f>AVERAGE(F3:F22)</f>
        <v>-6.2495724982749969</v>
      </c>
      <c r="AB27" s="31" cm="1">
        <f t="array" ref="AB27">SQRT((_xlfn.STDEV.S(F3:F22)^2/COUNT(F3:F22)) + SUMPRODUCT(G3:G22^2)/COUNT(F3:F22))</f>
        <v>6.9246508978452015</v>
      </c>
      <c r="AC27" s="31">
        <f>AVERAGE(H3:H22)</f>
        <v>18.564898324750001</v>
      </c>
      <c r="AD27" s="31" cm="1">
        <f t="array" ref="AD27">SQRT((_xlfn.STDEV.S(H3:H22)^2/COUNT(H3:H22)) + SUMPRODUCT(I3:I22^2)/COUNT(H3:H22))</f>
        <v>3.8961854963631399</v>
      </c>
      <c r="AE27" s="31">
        <f>AVERAGE(J3:J22)</f>
        <v>5.3827023375560268</v>
      </c>
      <c r="AF27" s="31" cm="1">
        <f t="array" ref="AF27">SQRT((_xlfn.STDEV.S(J3:J22)^2/COUNT(J3:J22)) + SUMPRODUCT(K3:K22^2)/COUNT(J3:J22))</f>
        <v>4.3361911172597365</v>
      </c>
      <c r="AG27" s="31">
        <f>AVERAGE(L3:L22)</f>
        <v>-8.0243364446237742</v>
      </c>
      <c r="AH27" s="31" cm="1">
        <f t="array" ref="AH27">SQRT((_xlfn.STDEV.S(L3:L22)^2/COUNT(L3:L22)) + SUMPRODUCT(M3:M22^2)/COUNT(L3:L22))</f>
        <v>6.2911956932138082</v>
      </c>
      <c r="AI27" s="31">
        <f>AVERAGE(N3:N22)</f>
        <v>18.773743709523522</v>
      </c>
      <c r="AJ27" s="31" cm="1">
        <f t="array" ref="AJ27">SQRT((_xlfn.STDEV.S(N3:N22)^2/COUNT(N3:N22)) + SUMPRODUCT(O3:O22^2)/COUNT(N3:N22))</f>
        <v>3.657302766352486</v>
      </c>
      <c r="AK27" s="31">
        <f>AVERAGE(P3:P22)</f>
        <v>5.9576773172496988</v>
      </c>
      <c r="AL27" s="31" cm="1">
        <f t="array" ref="AL27">SQRT((_xlfn.STDEV.S(P3:P22)^2/COUNT(P3:P22)) + SUMPRODUCT(Q3:Q22^2)/COUNT(P3:P22))</f>
        <v>3.6657631904658952</v>
      </c>
      <c r="AM27" s="31" cm="1">
        <f t="array" ref="AM27">SQRT((_xlfn.STDEV.S(P3:P22)^2/COUNT(P3:P22)) + SUMPRODUCT(R3:R22^2)/COUNT(P3:P22))</f>
        <v>3.6693578555156199</v>
      </c>
      <c r="AN27" s="31">
        <f>AVERAGE(S3:S22)</f>
        <v>-4.8588563044398168</v>
      </c>
      <c r="AO27" s="31" cm="1">
        <f t="array" ref="AO27">SQRT((_xlfn.STDEV.S(S3:S22)^2/COUNT(S3:S22)) + SUMPRODUCT(T3:T22^2)/COUNT(S3:S22))</f>
        <v>4.5380005705545985</v>
      </c>
      <c r="AP27" s="31" cm="1">
        <f t="array" ref="AP27">SQRT((_xlfn.STDEV.S(S3:S22)^2/COUNT(S3:S22)) + SUMPRODUCT(U3:U22^2)/COUNT(S3:S22))</f>
        <v>4.5552266412377875</v>
      </c>
      <c r="AQ27" s="31">
        <f>AVERAGE(V3:V22)</f>
        <v>16.173393244982453</v>
      </c>
      <c r="AR27" s="31" cm="1">
        <f t="array" ref="AR27">SQRT((_xlfn.STDEV.S(V3:V22)^2/COUNT(V3:V22)) + SUMPRODUCT(W3:W22^2)/COUNT(V3:V22))</f>
        <v>3.0158011258242969</v>
      </c>
      <c r="AS27" s="31" cm="1">
        <f t="array" ref="AS27">SQRT((_xlfn.STDEV.S(V3:V22)^2/COUNT(V3:V22)) + SUMPRODUCT(X3:X22^2)/COUNT(V3:V22))</f>
        <v>3.007521805953639</v>
      </c>
      <c r="AT27" s="31"/>
      <c r="AU27" s="31"/>
      <c r="AV27" s="31"/>
      <c r="AW27" s="31"/>
      <c r="AX27" s="31"/>
    </row>
    <row r="28" spans="1:50" x14ac:dyDescent="0.2">
      <c r="A28">
        <v>1</v>
      </c>
      <c r="B28" t="s">
        <v>2</v>
      </c>
      <c r="C28" s="19">
        <v>24294</v>
      </c>
      <c r="D28">
        <v>9.4470283054999999</v>
      </c>
      <c r="E28">
        <v>3.7153520741828499</v>
      </c>
      <c r="F28">
        <v>1.5617843419999999</v>
      </c>
      <c r="G28">
        <v>4.3154223760386001</v>
      </c>
      <c r="H28">
        <v>19.661273954999999</v>
      </c>
      <c r="I28">
        <v>3.2727563583599801</v>
      </c>
      <c r="J28">
        <v>5.4561751071764402</v>
      </c>
      <c r="K28">
        <v>4.2532026911437404</v>
      </c>
      <c r="L28">
        <v>-7.0448486996770798</v>
      </c>
      <c r="M28">
        <v>6.1581668178822504</v>
      </c>
      <c r="N28">
        <v>18.042401328165301</v>
      </c>
      <c r="O28">
        <v>3.6348907478091901</v>
      </c>
      <c r="P28">
        <v>5.0064597419796701</v>
      </c>
      <c r="Q28">
        <v>3.5297213727950805</v>
      </c>
      <c r="R28">
        <v>3.5498183970898598</v>
      </c>
      <c r="S28">
        <v>-5.8020625216367501</v>
      </c>
      <c r="T28">
        <v>4.6331550871676503</v>
      </c>
      <c r="U28">
        <v>4.6234732269894305</v>
      </c>
      <c r="V28">
        <v>14.569900916895699</v>
      </c>
      <c r="W28">
        <v>2.5799059193969995</v>
      </c>
      <c r="X28">
        <v>2.5796738704980005</v>
      </c>
      <c r="Y28" s="23">
        <f>AVERAGE(D23:D28)</f>
        <v>9.9870164144166651</v>
      </c>
      <c r="Z28" s="23" cm="1">
        <f t="array" ref="Z28">SQRT((_xlfn.STDEV.S(D23:D28)^2/COUNT(D23:D28)) + SUMPRODUCT(E23:E28^2)/COUNT(D23:D28))</f>
        <v>4.0144841371829667</v>
      </c>
      <c r="AA28" s="23">
        <f>AVERAGE(F23:F28)</f>
        <v>0.76057835433333321</v>
      </c>
      <c r="AB28" s="23" cm="1">
        <f t="array" ref="AB28">SQRT((_xlfn.STDEV.S(F23:F28)^2/COUNT(F23:F28)) + SUMPRODUCT(G23:G28^2)/COUNT(F23:F28))</f>
        <v>4.6747881254971126</v>
      </c>
      <c r="AC28" s="23">
        <f>AVERAGE(H23:H28)</f>
        <v>20.232431090833334</v>
      </c>
      <c r="AD28" s="23" cm="1">
        <f t="array" ref="AD28">SQRT((_xlfn.STDEV.S(H23:H28)^2/COUNT(H23:H28)) + SUMPRODUCT(I23:I28^2)/COUNT(H23:H28))</f>
        <v>4.0520905502733839</v>
      </c>
      <c r="AE28" s="23">
        <f>AVERAGE(J23:J28)</f>
        <v>7.4453378106825667</v>
      </c>
      <c r="AF28" s="23" cm="1">
        <f t="array" ref="AF28">SQRT((_xlfn.STDEV.S(J23:J28)^2/COUNT(J23:J28)) + SUMPRODUCT(K23:K28^2)/COUNT(J23:J28))</f>
        <v>4.123783452430799</v>
      </c>
      <c r="AG28" s="23">
        <f>AVERAGE(L23:L28)</f>
        <v>-4.2783323045205632</v>
      </c>
      <c r="AH28" s="23" cm="1">
        <f t="array" ref="AH28">SQRT((_xlfn.STDEV.S(L23:L28)^2/COUNT(L23:L28)) + SUMPRODUCT(M23:M28^2)/COUNT(L23:L28))</f>
        <v>5.828746568026415</v>
      </c>
      <c r="AI28" s="23">
        <f>AVERAGE(N23:N28)</f>
        <v>19.422177472756232</v>
      </c>
      <c r="AJ28" s="23" cm="1">
        <f t="array" ref="AJ28">SQRT((_xlfn.STDEV.S(N23:N28)^2/COUNT(N23:N28)) + SUMPRODUCT(O23:O28^2)/COUNT(N23:N28))</f>
        <v>3.4654432212942439</v>
      </c>
      <c r="AK28" s="23">
        <f>AVERAGE(P23:P28)</f>
        <v>8.0253439086272529</v>
      </c>
      <c r="AL28" s="23" cm="1">
        <f t="array" ref="AL28">SQRT((_xlfn.STDEV.S(P23:P28)^2/COUNT(P23:P28)) + SUMPRODUCT(Q23:Q28^2)/COUNT(P23:P28))</f>
        <v>3.524812036033139</v>
      </c>
      <c r="AM28" s="23" cm="1">
        <f t="array" ref="AM28">SQRT((_xlfn.STDEV.S(P23:P28)^2/COUNT(P23:P28)) + SUMPRODUCT(R23:R28^2)/COUNT(P23:P28))</f>
        <v>3.5286812963449203</v>
      </c>
      <c r="AN28" s="23">
        <f>AVERAGE(S23:S28)</f>
        <v>-2.327752202732253</v>
      </c>
      <c r="AO28" s="23" cm="1">
        <f t="array" ref="AO28">SQRT((_xlfn.STDEV.S(S23:S28)^2/COUNT(S23:S28)) + SUMPRODUCT(T23:T28^2)/COUNT(S23:S28))</f>
        <v>4.4902812321550938</v>
      </c>
      <c r="AP28" s="23" cm="1">
        <f t="array" ref="AP28">SQRT((_xlfn.STDEV.S(S23:S28)^2/COUNT(S23:S28)) + SUMPRODUCT(U23:U28^2)/COUNT(S23:S28))</f>
        <v>4.4902330485355542</v>
      </c>
      <c r="AQ28" s="23">
        <f>AVERAGE(V23:V28)</f>
        <v>18.239571829575535</v>
      </c>
      <c r="AR28" s="23" cm="1">
        <f t="array" ref="AR28">SQRT((_xlfn.STDEV.S(V23:V28)^2/COUNT(V23:V28)) + SUMPRODUCT(W23:W28^2)/COUNT(V23:V28))</f>
        <v>3.1291626636177363</v>
      </c>
      <c r="AS28" s="23" cm="1">
        <f t="array" ref="AS28">SQRT((_xlfn.STDEV.S(V23:V28)^2/COUNT(V23:V28)) + SUMPRODUCT(X23:X28^2)/COUNT(V23:V28))</f>
        <v>3.1259532856382499</v>
      </c>
      <c r="AT28" s="23"/>
      <c r="AU28" s="23"/>
      <c r="AV28" s="23"/>
      <c r="AW28" s="23"/>
      <c r="AX28" s="23"/>
    </row>
    <row r="29" spans="1:50" x14ac:dyDescent="0.2">
      <c r="A29">
        <v>2</v>
      </c>
      <c r="B29" t="s">
        <v>3</v>
      </c>
      <c r="C29" s="19">
        <v>19686</v>
      </c>
      <c r="D29">
        <v>10.428650142</v>
      </c>
      <c r="E29">
        <v>3.09998706621663</v>
      </c>
      <c r="F29">
        <v>0.81304581180000002</v>
      </c>
      <c r="G29">
        <v>5.1774954580767103</v>
      </c>
      <c r="H29">
        <v>19.340817644000001</v>
      </c>
      <c r="I29">
        <v>3.04569136606831</v>
      </c>
      <c r="J29">
        <v>14.208227396657399</v>
      </c>
      <c r="K29">
        <v>2.9828756656486801</v>
      </c>
      <c r="L29">
        <v>4.6218375025448504</v>
      </c>
      <c r="M29">
        <v>3.8950232667584501</v>
      </c>
      <c r="N29">
        <v>25.2964228067821</v>
      </c>
      <c r="O29">
        <v>2.5411381407137799</v>
      </c>
      <c r="P29">
        <v>13.9328064688686</v>
      </c>
      <c r="Q29">
        <v>2.3029915614149008</v>
      </c>
      <c r="R29">
        <v>2.2813005846581991</v>
      </c>
      <c r="S29">
        <v>4.2406479553549703</v>
      </c>
      <c r="T29">
        <v>3.6813683155350572</v>
      </c>
      <c r="U29">
        <v>3.69331902813677</v>
      </c>
      <c r="V29">
        <v>24.548924984712201</v>
      </c>
      <c r="W29">
        <v>1.9096053248822997</v>
      </c>
      <c r="X29">
        <v>1.8922956255930004</v>
      </c>
      <c r="Y29" s="31">
        <f t="shared" ref="Y29:AP29" si="0">D29</f>
        <v>10.428650142</v>
      </c>
      <c r="Z29" s="31">
        <f t="shared" si="0"/>
        <v>3.09998706621663</v>
      </c>
      <c r="AA29" s="31">
        <f t="shared" si="0"/>
        <v>0.81304581180000002</v>
      </c>
      <c r="AB29" s="31">
        <f t="shared" si="0"/>
        <v>5.1774954580767103</v>
      </c>
      <c r="AC29" s="31">
        <f t="shared" si="0"/>
        <v>19.340817644000001</v>
      </c>
      <c r="AD29" s="31">
        <f t="shared" si="0"/>
        <v>3.04569136606831</v>
      </c>
      <c r="AE29" s="31">
        <f t="shared" si="0"/>
        <v>14.208227396657399</v>
      </c>
      <c r="AF29" s="31">
        <f t="shared" si="0"/>
        <v>2.9828756656486801</v>
      </c>
      <c r="AG29" s="31">
        <f t="shared" si="0"/>
        <v>4.6218375025448504</v>
      </c>
      <c r="AH29" s="31">
        <f t="shared" si="0"/>
        <v>3.8950232667584501</v>
      </c>
      <c r="AI29" s="31">
        <f t="shared" si="0"/>
        <v>25.2964228067821</v>
      </c>
      <c r="AJ29" s="31">
        <f t="shared" si="0"/>
        <v>2.5411381407137799</v>
      </c>
      <c r="AK29" s="31">
        <f t="shared" si="0"/>
        <v>13.9328064688686</v>
      </c>
      <c r="AL29" s="31">
        <f t="shared" si="0"/>
        <v>2.3029915614149008</v>
      </c>
      <c r="AM29" s="31">
        <f t="shared" si="0"/>
        <v>2.2813005846581991</v>
      </c>
      <c r="AN29" s="31">
        <f t="shared" si="0"/>
        <v>4.2406479553549703</v>
      </c>
      <c r="AO29" s="31">
        <f t="shared" si="0"/>
        <v>3.6813683155350572</v>
      </c>
      <c r="AP29" s="31">
        <f t="shared" si="0"/>
        <v>3.69331902813677</v>
      </c>
      <c r="AQ29" s="31">
        <f t="shared" ref="AQ29" si="1">V29</f>
        <v>24.548924984712201</v>
      </c>
      <c r="AR29" s="31">
        <f>W29</f>
        <v>1.9096053248822997</v>
      </c>
      <c r="AS29" s="31">
        <f>X29</f>
        <v>1.8922956255930004</v>
      </c>
      <c r="AT29" s="31"/>
      <c r="AU29" s="31"/>
      <c r="AV29" s="31"/>
      <c r="AW29" s="31"/>
      <c r="AX29" s="31"/>
    </row>
    <row r="30" spans="1:50" x14ac:dyDescent="0.2">
      <c r="A30">
        <v>3</v>
      </c>
      <c r="B30" t="s">
        <v>201</v>
      </c>
      <c r="C30" s="19">
        <v>19104.03</v>
      </c>
      <c r="D30">
        <v>6.6098799963333299</v>
      </c>
      <c r="E30">
        <v>4.8906623810940602</v>
      </c>
      <c r="F30">
        <v>-6.8405725960000003</v>
      </c>
      <c r="G30">
        <v>10.2669520574463</v>
      </c>
      <c r="H30">
        <v>20.40009594</v>
      </c>
      <c r="I30">
        <v>3.9919471199831902</v>
      </c>
      <c r="J30">
        <v>12.6390408787205</v>
      </c>
      <c r="K30">
        <v>3.0173138150275798</v>
      </c>
      <c r="L30">
        <v>3.20945716030376</v>
      </c>
      <c r="M30">
        <v>3.9145217279247202</v>
      </c>
      <c r="N30">
        <v>22.867720675533601</v>
      </c>
      <c r="O30">
        <v>2.5748505339174801</v>
      </c>
      <c r="P30">
        <v>12.972904121882801</v>
      </c>
      <c r="Q30">
        <v>3.72227880922647</v>
      </c>
      <c r="R30">
        <v>3.7344495549556012</v>
      </c>
      <c r="S30">
        <v>1.2996584673839799</v>
      </c>
      <c r="T30">
        <v>5.9299736249627699</v>
      </c>
      <c r="U30">
        <v>6.1270548892943602</v>
      </c>
      <c r="V30">
        <v>23.841814913781199</v>
      </c>
      <c r="W30">
        <v>2.3530705415950983</v>
      </c>
      <c r="X30">
        <v>2.3742931402458005</v>
      </c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</row>
    <row r="31" spans="1:50" x14ac:dyDescent="0.2">
      <c r="A31">
        <v>3</v>
      </c>
      <c r="B31" t="s">
        <v>202</v>
      </c>
      <c r="C31" s="19">
        <v>19142.29</v>
      </c>
      <c r="D31">
        <v>9.2452250439999997</v>
      </c>
      <c r="E31">
        <v>3.0462245332892199</v>
      </c>
      <c r="F31">
        <v>0.92676450300000002</v>
      </c>
      <c r="G31">
        <v>3.6646274252506501</v>
      </c>
      <c r="H31">
        <v>18.523778915000001</v>
      </c>
      <c r="I31">
        <v>2.9478105018806202</v>
      </c>
      <c r="J31">
        <v>3.8009438311433601</v>
      </c>
      <c r="K31">
        <v>4.2563393627809196</v>
      </c>
      <c r="L31">
        <v>-9.8030820747224006</v>
      </c>
      <c r="M31">
        <v>6.1609835965567701</v>
      </c>
      <c r="N31">
        <v>17.331997698196702</v>
      </c>
      <c r="O31">
        <v>3.6368692951069201</v>
      </c>
      <c r="P31">
        <v>1.74177232001655</v>
      </c>
      <c r="Q31">
        <v>3.8918473575353101</v>
      </c>
      <c r="R31">
        <v>3.8840405864366794</v>
      </c>
      <c r="S31">
        <v>-10.826498640440899</v>
      </c>
      <c r="T31">
        <v>5.5156724451019024</v>
      </c>
      <c r="U31">
        <v>5.505838310275819</v>
      </c>
      <c r="V31">
        <v>13.8358973886104</v>
      </c>
      <c r="W31">
        <v>2.4672130464392996</v>
      </c>
      <c r="X31">
        <v>2.4492451826752006</v>
      </c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</row>
    <row r="32" spans="1:50" x14ac:dyDescent="0.2">
      <c r="A32">
        <v>3</v>
      </c>
      <c r="B32" t="s">
        <v>201</v>
      </c>
      <c r="C32" s="19">
        <v>20339</v>
      </c>
      <c r="D32">
        <v>5.6107831160000003</v>
      </c>
      <c r="E32">
        <v>4.16626518720508</v>
      </c>
      <c r="F32">
        <v>-9.0741248134999992</v>
      </c>
      <c r="G32">
        <v>9.6031589471122505</v>
      </c>
      <c r="H32">
        <v>18.248916625</v>
      </c>
      <c r="I32">
        <v>2.9810929547875098</v>
      </c>
      <c r="J32">
        <v>11.222046968516</v>
      </c>
      <c r="K32">
        <v>3.0411235429601602</v>
      </c>
      <c r="L32">
        <v>0.95239097711587695</v>
      </c>
      <c r="M32">
        <v>3.9641419132895201</v>
      </c>
      <c r="N32">
        <v>22.217514933741999</v>
      </c>
      <c r="O32">
        <v>2.57876812572428</v>
      </c>
      <c r="P32">
        <v>14.1009593981987</v>
      </c>
      <c r="Q32">
        <v>2.7612895632812009</v>
      </c>
      <c r="R32">
        <v>2.7514668149079</v>
      </c>
      <c r="S32">
        <v>3.7085239684120501</v>
      </c>
      <c r="T32">
        <v>3.5004199163860341</v>
      </c>
      <c r="U32">
        <v>3.5230918394918995</v>
      </c>
      <c r="V32">
        <v>24.423501121259701</v>
      </c>
      <c r="W32">
        <v>2.1093440427204015</v>
      </c>
      <c r="X32">
        <v>2.0927570078047992</v>
      </c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</row>
    <row r="33" spans="1:50" x14ac:dyDescent="0.2">
      <c r="A33">
        <v>3</v>
      </c>
      <c r="B33" t="s">
        <v>202</v>
      </c>
      <c r="C33" s="19">
        <v>20947</v>
      </c>
      <c r="D33">
        <v>9.2452250439999997</v>
      </c>
      <c r="E33">
        <v>3.3130388515112998</v>
      </c>
      <c r="F33">
        <v>0.92676450300000002</v>
      </c>
      <c r="G33">
        <v>6.1317791998787801</v>
      </c>
      <c r="H33">
        <v>18.523778915000001</v>
      </c>
      <c r="I33">
        <v>2.9310916265224201</v>
      </c>
      <c r="J33">
        <v>2.6936199226475899</v>
      </c>
      <c r="K33">
        <v>4.2553142136517801</v>
      </c>
      <c r="L33">
        <v>-11.7173456157969</v>
      </c>
      <c r="M33">
        <v>6.1603832531762404</v>
      </c>
      <c r="N33">
        <v>16.969598708609599</v>
      </c>
      <c r="O33">
        <v>3.6362136328589001</v>
      </c>
      <c r="P33">
        <v>1.42091138416475</v>
      </c>
      <c r="Q33">
        <v>3.9771895232342902</v>
      </c>
      <c r="R33">
        <v>4.0017999715130896</v>
      </c>
      <c r="S33">
        <v>-11.6600614173793</v>
      </c>
      <c r="T33">
        <v>5.4745058662625006</v>
      </c>
      <c r="U33">
        <v>5.5109868801106598</v>
      </c>
      <c r="V33">
        <v>14.264075979699101</v>
      </c>
      <c r="W33">
        <v>2.5712295564875003</v>
      </c>
      <c r="X33">
        <v>2.5883502334074997</v>
      </c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</row>
    <row r="34" spans="1:50" x14ac:dyDescent="0.2">
      <c r="A34">
        <v>3</v>
      </c>
      <c r="B34" t="s">
        <v>201</v>
      </c>
      <c r="C34" s="19">
        <v>21044</v>
      </c>
      <c r="D34">
        <v>9.2452250439999997</v>
      </c>
      <c r="E34">
        <v>2.8291906856514601</v>
      </c>
      <c r="F34">
        <v>0.92676450300000002</v>
      </c>
      <c r="G34">
        <v>3.6231521665867499</v>
      </c>
      <c r="H34">
        <v>18.523778915000001</v>
      </c>
      <c r="I34">
        <v>2.92447192282251</v>
      </c>
      <c r="J34">
        <v>4.1940051945138501</v>
      </c>
      <c r="K34">
        <v>4.2558597917179304</v>
      </c>
      <c r="L34">
        <v>-9.3322366109422408</v>
      </c>
      <c r="M34">
        <v>6.1603194010259896</v>
      </c>
      <c r="N34">
        <v>17.671444478100199</v>
      </c>
      <c r="O34">
        <v>3.6366833007227801</v>
      </c>
      <c r="P34">
        <v>2.5373563474523602</v>
      </c>
      <c r="Q34">
        <v>3.8460106746159402</v>
      </c>
      <c r="R34">
        <v>3.87184825484879</v>
      </c>
      <c r="S34">
        <v>-9.3636906736188106</v>
      </c>
      <c r="T34">
        <v>5.2856339887123891</v>
      </c>
      <c r="U34">
        <v>5.2676426496068007</v>
      </c>
      <c r="V34">
        <v>14.063994235111</v>
      </c>
      <c r="W34">
        <v>2.4792018389128998</v>
      </c>
      <c r="X34">
        <v>2.4912834037084011</v>
      </c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</row>
    <row r="35" spans="1:50" x14ac:dyDescent="0.2">
      <c r="A35">
        <v>3</v>
      </c>
      <c r="B35" t="s">
        <v>202</v>
      </c>
      <c r="C35" s="19">
        <v>21480</v>
      </c>
      <c r="D35">
        <v>9.2452250439999997</v>
      </c>
      <c r="E35">
        <v>3.0485016165763699</v>
      </c>
      <c r="F35">
        <v>0.92676450300000002</v>
      </c>
      <c r="G35">
        <v>4.5280064450441104</v>
      </c>
      <c r="H35">
        <v>18.523778915000001</v>
      </c>
      <c r="I35">
        <v>2.9146389101910599</v>
      </c>
      <c r="J35">
        <v>11.260230568594499</v>
      </c>
      <c r="K35">
        <v>3.0361862149981702</v>
      </c>
      <c r="L35">
        <v>1.1135686228011701</v>
      </c>
      <c r="M35">
        <v>3.9505342620889601</v>
      </c>
      <c r="N35">
        <v>22.258856108114799</v>
      </c>
      <c r="O35">
        <v>2.5743887591878298</v>
      </c>
      <c r="P35">
        <v>13.7989249779753</v>
      </c>
      <c r="Q35">
        <v>2.4012261285506007</v>
      </c>
      <c r="R35">
        <v>2.415182075551499</v>
      </c>
      <c r="S35">
        <v>3.8414053752864001</v>
      </c>
      <c r="T35">
        <v>2.7358525988982101</v>
      </c>
      <c r="U35">
        <v>2.7268787667846395</v>
      </c>
      <c r="V35">
        <v>24.248421983203599</v>
      </c>
      <c r="W35">
        <v>2.1343649546892998</v>
      </c>
      <c r="X35">
        <v>2.1177611083422008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</row>
    <row r="36" spans="1:50" x14ac:dyDescent="0.2">
      <c r="A36">
        <v>3</v>
      </c>
      <c r="B36" t="s">
        <v>202</v>
      </c>
      <c r="C36" s="19">
        <v>22847</v>
      </c>
      <c r="D36">
        <v>9.2452250439999997</v>
      </c>
      <c r="E36">
        <v>2.7378924330501602</v>
      </c>
      <c r="F36">
        <v>0.92676450300000002</v>
      </c>
      <c r="G36">
        <v>3.5536656365086401</v>
      </c>
      <c r="H36">
        <v>18.523778915000001</v>
      </c>
      <c r="I36">
        <v>2.9405607650391401</v>
      </c>
      <c r="J36">
        <v>5.0177653443524504</v>
      </c>
      <c r="K36">
        <v>4.2565248493102503</v>
      </c>
      <c r="L36">
        <v>-7.7201096760913996</v>
      </c>
      <c r="M36">
        <v>6.1603801768802899</v>
      </c>
      <c r="N36">
        <v>17.775077267220698</v>
      </c>
      <c r="O36">
        <v>3.6374876673431098</v>
      </c>
      <c r="P36">
        <v>4.7665378762908004</v>
      </c>
      <c r="Q36">
        <v>3.7250171159106102</v>
      </c>
      <c r="R36">
        <v>3.7026967410178502</v>
      </c>
      <c r="S36">
        <v>-7.03875583468262</v>
      </c>
      <c r="T36">
        <v>5.0172721793243795</v>
      </c>
      <c r="U36">
        <v>4.9957343239272394</v>
      </c>
      <c r="V36">
        <v>15.5313721184488</v>
      </c>
      <c r="W36">
        <v>2.6769449048420011</v>
      </c>
      <c r="X36">
        <v>2.6987429390799988</v>
      </c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1:50" x14ac:dyDescent="0.2">
      <c r="A37">
        <v>3</v>
      </c>
      <c r="B37" t="s">
        <v>201</v>
      </c>
      <c r="C37" s="19">
        <v>23595</v>
      </c>
      <c r="D37">
        <v>8.2583607146666704</v>
      </c>
      <c r="E37">
        <v>2.85803691248229</v>
      </c>
      <c r="F37">
        <v>-0.306132287</v>
      </c>
      <c r="G37">
        <v>3.59100127676381</v>
      </c>
      <c r="H37">
        <v>16.004922870000001</v>
      </c>
      <c r="I37">
        <v>2.93023805251145</v>
      </c>
      <c r="J37">
        <v>4.8092089001192901</v>
      </c>
      <c r="K37">
        <v>4.2557524074451001</v>
      </c>
      <c r="L37">
        <v>-7.9844970388189802</v>
      </c>
      <c r="M37">
        <v>6.1599512463266901</v>
      </c>
      <c r="N37">
        <v>17.599811660040299</v>
      </c>
      <c r="O37">
        <v>3.6363968305413499</v>
      </c>
      <c r="P37">
        <v>4.0070393663056496</v>
      </c>
      <c r="Q37">
        <v>3.6618667800125047</v>
      </c>
      <c r="R37">
        <v>3.6788035551550804</v>
      </c>
      <c r="S37">
        <v>-7.8933450516618597</v>
      </c>
      <c r="T37">
        <v>4.9910971694487403</v>
      </c>
      <c r="U37">
        <v>5.0219093338029293</v>
      </c>
      <c r="V37">
        <v>14.6540621186663</v>
      </c>
      <c r="W37">
        <v>2.5289995874006994</v>
      </c>
      <c r="X37">
        <v>2.5495396822342009</v>
      </c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1:50" x14ac:dyDescent="0.2">
      <c r="A38">
        <v>3</v>
      </c>
      <c r="B38" t="s">
        <v>202</v>
      </c>
      <c r="C38" s="19">
        <v>23855</v>
      </c>
      <c r="D38">
        <v>13.174468535000001</v>
      </c>
      <c r="E38">
        <v>3.74369191234597</v>
      </c>
      <c r="F38">
        <v>3.4955986999999999</v>
      </c>
      <c r="G38">
        <v>4.9811465954724499</v>
      </c>
      <c r="H38">
        <v>23.635702134999999</v>
      </c>
      <c r="I38">
        <v>3.0243938625648101</v>
      </c>
      <c r="J38">
        <v>11.6649928495585</v>
      </c>
      <c r="K38">
        <v>3.0230201091905</v>
      </c>
      <c r="L38">
        <v>1.84429516414707</v>
      </c>
      <c r="M38">
        <v>3.9230176296889598</v>
      </c>
      <c r="N38">
        <v>22.4752325059019</v>
      </c>
      <c r="O38">
        <v>2.5680201052277698</v>
      </c>
      <c r="P38">
        <v>13.372420538859</v>
      </c>
      <c r="Q38">
        <v>2.3228957764778002</v>
      </c>
      <c r="R38">
        <v>2.3194253841024999</v>
      </c>
      <c r="S38">
        <v>3.9868017738771901</v>
      </c>
      <c r="T38">
        <v>2.5300734096950999</v>
      </c>
      <c r="U38">
        <v>2.5424628584389697</v>
      </c>
      <c r="V38">
        <v>23.797304456459901</v>
      </c>
      <c r="W38">
        <v>2.1834975530082019</v>
      </c>
      <c r="X38">
        <v>2.1936910412890001</v>
      </c>
      <c r="Y38" s="31">
        <f>AVERAGE(D30:D36)</f>
        <v>8.3495411903333334</v>
      </c>
      <c r="Z38" s="31" cm="1">
        <f t="array" ref="Z38">SQRT((_xlfn.STDEV.S(D30:D36)^2/COUNT(D30:D36)) + SUMPRODUCT(E30:E36^2)/COUNT(D30:D36))</f>
        <v>3.5606754764438335</v>
      </c>
      <c r="AA38" s="31">
        <f>AVERAGE(F30:F36)</f>
        <v>-1.611553556357143</v>
      </c>
      <c r="AB38" s="31" cm="1">
        <f t="array" ref="AB38">SQRT((_xlfn.STDEV.S(F30:F36)^2/COUNT(F30:F36)) + SUMPRODUCT(G30:G36^2)/COUNT(F30:F36))</f>
        <v>6.6988887550697855</v>
      </c>
      <c r="AC38" s="31">
        <f>AVERAGE(H30:H36)</f>
        <v>18.752558162857149</v>
      </c>
      <c r="AD38" s="31" cm="1">
        <f t="array" ref="AD38">SQRT((_xlfn.STDEV.S(H30:H36)^2/COUNT(H30:H36)) + SUMPRODUCT(I30:I36^2)/COUNT(H30:H36))</f>
        <v>3.1244721775227027</v>
      </c>
      <c r="AE38" s="31">
        <f>AVERAGE(J30:J36)</f>
        <v>7.26109324406975</v>
      </c>
      <c r="AF38" s="31" cm="1">
        <f t="array" ref="AF38">SQRT((_xlfn.STDEV.S(J30:J36)^2/COUNT(J30:J36)) + SUMPRODUCT(K30:K36^2)/COUNT(J30:J36))</f>
        <v>4.1058368501141835</v>
      </c>
      <c r="AG38" s="31">
        <f>AVERAGE(L30:L36)</f>
        <v>-4.7567653167617339</v>
      </c>
      <c r="AH38" s="31" cm="1">
        <f t="array" ref="AH38">SQRT((_xlfn.STDEV.S(L30:L36)^2/COUNT(L30:L36)) + SUMPRODUCT(M30:M36^2)/COUNT(L30:L36))</f>
        <v>5.8245421197834268</v>
      </c>
      <c r="AI38" s="31">
        <f>AVERAGE(N30:N36)</f>
        <v>19.584601409931086</v>
      </c>
      <c r="AJ38" s="31" cm="1">
        <f t="array" ref="AJ38">SQRT((_xlfn.STDEV.S(N30:N36)^2/COUNT(N30:N36)) + SUMPRODUCT(O30:O36^2)/COUNT(N30:N36))</f>
        <v>3.3826867290722706</v>
      </c>
      <c r="AK38" s="31">
        <f>AVERAGE(P30:P36)</f>
        <v>7.3341952037116078</v>
      </c>
      <c r="AL38" s="31" cm="1">
        <f t="array" ref="AL38">SQRT((_xlfn.STDEV.S(P30:P36)^2/COUNT(P30:P36)) + SUMPRODUCT(Q30:Q36^2)/COUNT(P30:P36))</f>
        <v>4.1875373212593789</v>
      </c>
      <c r="AM38" s="31" cm="1">
        <f t="array" ref="AM38">SQRT((_xlfn.STDEV.S(P30:P36)^2/COUNT(P30:P36)) + SUMPRODUCT(R30:R36^2)/COUNT(P30:P36))</f>
        <v>4.1921931892984343</v>
      </c>
      <c r="AN38" s="31">
        <f>AVERAGE(S30:S36)</f>
        <v>-4.2913455364341715</v>
      </c>
      <c r="AO38" s="31" cm="1">
        <f t="array" ref="AO38">SQRT((_xlfn.STDEV.S(S30:S36)^2/COUNT(S30:S36)) + SUMPRODUCT(T30:T36^2)/COUNT(S30:S36))</f>
        <v>5.5680195327011361</v>
      </c>
      <c r="AP38" s="31" cm="1">
        <f t="array" ref="AP38">SQRT((_xlfn.STDEV.S(S30:S36)^2/COUNT(S30:S36)) + SUMPRODUCT(U30:U36^2)/COUNT(S30:S36))</f>
        <v>5.5983820181649389</v>
      </c>
      <c r="AQ38" s="31">
        <f>AVERAGE(V30:V36)</f>
        <v>18.601296820016255</v>
      </c>
      <c r="AR38" s="31" cm="1">
        <f t="array" ref="AR38">SQRT((_xlfn.STDEV.S(V30:V36)^2/COUNT(V30:V36)) + SUMPRODUCT(W30:W36^2)/COUNT(V30:V36))</f>
        <v>3.117152741305377</v>
      </c>
      <c r="AS38" s="31" cm="1">
        <f t="array" ref="AS38">SQRT((_xlfn.STDEV.S(V30:V36)^2/COUNT(V30:V36)) + SUMPRODUCT(X30:X36^2)/COUNT(V30:V36))</f>
        <v>3.1202962611175136</v>
      </c>
      <c r="AT38" s="31"/>
      <c r="AU38" s="31"/>
      <c r="AV38" s="31"/>
      <c r="AW38" s="31"/>
      <c r="AX38" s="31"/>
    </row>
    <row r="39" spans="1:50" x14ac:dyDescent="0.2">
      <c r="A39">
        <v>3</v>
      </c>
      <c r="B39" t="s">
        <v>201</v>
      </c>
      <c r="C39" s="19">
        <v>24850</v>
      </c>
      <c r="D39">
        <v>8.1091932913333302</v>
      </c>
      <c r="E39">
        <v>2.7681835067281102</v>
      </c>
      <c r="F39">
        <v>-0.306132287</v>
      </c>
      <c r="G39">
        <v>3.5667790743866798</v>
      </c>
      <c r="H39">
        <v>16.004922870000001</v>
      </c>
      <c r="I39">
        <v>2.8469984071938002</v>
      </c>
      <c r="J39">
        <v>11.578571420751601</v>
      </c>
      <c r="K39">
        <v>3.0232528395219598</v>
      </c>
      <c r="L39">
        <v>1.55393425994514</v>
      </c>
      <c r="M39">
        <v>3.9328092472142302</v>
      </c>
      <c r="N39">
        <v>22.365523529711599</v>
      </c>
      <c r="O39">
        <v>2.5698709605274499</v>
      </c>
      <c r="P39">
        <v>14.454036895898801</v>
      </c>
      <c r="Q39">
        <v>2.2729463506262011</v>
      </c>
      <c r="R39">
        <v>2.2823312881932001</v>
      </c>
      <c r="S39">
        <v>4.3519951991131203</v>
      </c>
      <c r="T39">
        <v>2.7001692861566404</v>
      </c>
      <c r="U39">
        <v>2.72354256977132</v>
      </c>
      <c r="V39">
        <v>24.612473700191099</v>
      </c>
      <c r="W39">
        <v>1.9231290278548983</v>
      </c>
      <c r="X39">
        <v>1.9287969351266021</v>
      </c>
      <c r="Y39" s="23">
        <f>AVERAGE(D37:D39)</f>
        <v>9.8473408469999999</v>
      </c>
      <c r="Z39" s="23" cm="1">
        <f t="array" ref="Z39">SQRT((_xlfn.STDEV.S(D37:D39)^2/COUNT(D37:D39)) + SUMPRODUCT(E37:E39^2)/COUNT(D37:D39))</f>
        <v>3.5662464288490399</v>
      </c>
      <c r="AA39" s="23">
        <f>AVERAGE(F37:F39)</f>
        <v>0.96111137533333324</v>
      </c>
      <c r="AB39" s="23" cm="1">
        <f t="array" ref="AB39">SQRT((_xlfn.STDEV.S(F37:F39)^2/COUNT(F37:F39)) + SUMPRODUCT(G37:G39^2)/COUNT(F37:F39))</f>
        <v>4.2913379436550549</v>
      </c>
      <c r="AC39" s="23">
        <f>AVERAGE(H37:H39)</f>
        <v>18.548515958333336</v>
      </c>
      <c r="AD39" s="23" cm="1">
        <f t="array" ref="AD39">SQRT((_xlfn.STDEV.S(H37:H39)^2/COUNT(H37:H39)) + SUMPRODUCT(I37:I39^2)/COUNT(H37:H39))</f>
        <v>3.883651658251599</v>
      </c>
      <c r="AE39" s="23">
        <f>AVERAGE(J37:J39)</f>
        <v>9.3509243901431294</v>
      </c>
      <c r="AF39" s="23" cm="1">
        <f t="array" ref="AF39">SQRT((_xlfn.STDEV.S(J37:J39)^2/COUNT(J37:J39)) + SUMPRODUCT(K37:K39^2)/COUNT(J37:J39))</f>
        <v>4.1578194896605609</v>
      </c>
      <c r="AG39" s="23">
        <f>AVERAGE(L37:L39)</f>
        <v>-1.52875587157559</v>
      </c>
      <c r="AH39" s="23" cm="1">
        <f t="array" ref="AH39">SQRT((_xlfn.STDEV.S(L37:L39)^2/COUNT(L37:L39)) + SUMPRODUCT(M37:M39^2)/COUNT(L37:L39))</f>
        <v>5.7758283138279225</v>
      </c>
      <c r="AI39" s="23">
        <f>AVERAGE(N37:N39)</f>
        <v>20.813522565217934</v>
      </c>
      <c r="AJ39" s="23" cm="1">
        <f t="array" ref="AJ39">SQRT((_xlfn.STDEV.S(N37:N39)^2/COUNT(N37:N39)) + SUMPRODUCT(O37:O39^2)/COUNT(N37:N39))</f>
        <v>3.3749720134738341</v>
      </c>
      <c r="AK39" s="23">
        <f>AVERAGE(P37:P39)</f>
        <v>10.611165600354484</v>
      </c>
      <c r="AL39" s="23" cm="1">
        <f t="array" ref="AL39">SQRT((_xlfn.STDEV.S(P37:P39)^2/COUNT(P37:P39)) + SUMPRODUCT(Q37:Q39^2)/COUNT(P37:P39))</f>
        <v>4.3579327740017408</v>
      </c>
      <c r="AM39" s="23" cm="1">
        <f t="array" ref="AM39">SQRT((_xlfn.STDEV.S(P37:P39)^2/COUNT(P37:P39)) + SUMPRODUCT(R37:R39^2)/COUNT(P37:P39))</f>
        <v>4.3637026247327828</v>
      </c>
      <c r="AN39" s="23">
        <f>AVERAGE(S37:S39)</f>
        <v>0.14848397377615022</v>
      </c>
      <c r="AO39" s="23" cm="1">
        <f t="array" ref="AO39">SQRT((_xlfn.STDEV.S(S37:S39)^2/COUNT(S37:S39)) + SUMPRODUCT(T37:T39^2)/COUNT(S37:S39))</f>
        <v>5.3894909686188024</v>
      </c>
      <c r="AP39" s="23" cm="1">
        <f t="array" ref="AP39">SQRT((_xlfn.STDEV.S(S37:S39)^2/COUNT(S37:S39)) + SUMPRODUCT(U37:U39^2)/COUNT(S37:S39))</f>
        <v>5.4048736336778198</v>
      </c>
      <c r="AQ39" s="23">
        <f>AVERAGE(V37:V39)</f>
        <v>21.021280091772436</v>
      </c>
      <c r="AR39" s="23" cm="1">
        <f t="array" ref="AR39">SQRT((_xlfn.STDEV.S(V37:V39)^2/COUNT(V37:V39)) + SUMPRODUCT(W37:W39^2)/COUNT(V37:V39))</f>
        <v>3.8916213200759668</v>
      </c>
      <c r="AS39" s="23" cm="1">
        <f t="array" ref="AS39">SQRT((_xlfn.STDEV.S(V37:V39)^2/COUNT(V37:V39)) + SUMPRODUCT(X37:X39^2)/COUNT(V37:V39))</f>
        <v>3.898927816491685</v>
      </c>
      <c r="AT39" s="23"/>
      <c r="AU39" s="23"/>
      <c r="AV39" s="23"/>
      <c r="AW39" s="23"/>
      <c r="AX39" s="23"/>
    </row>
    <row r="40" spans="1:50" x14ac:dyDescent="0.2">
      <c r="A40">
        <v>4</v>
      </c>
      <c r="B40" t="s">
        <v>195</v>
      </c>
      <c r="C40" s="19">
        <v>22906</v>
      </c>
      <c r="D40">
        <v>-2.60644306666667</v>
      </c>
      <c r="E40">
        <v>3.45820285279326</v>
      </c>
      <c r="F40">
        <v>-22.580739975</v>
      </c>
      <c r="G40">
        <v>6.0949015671050004</v>
      </c>
      <c r="H40">
        <v>10.419012067500001</v>
      </c>
      <c r="I40">
        <v>2.69956115951946</v>
      </c>
      <c r="J40">
        <v>2.8091802036004099</v>
      </c>
      <c r="K40">
        <v>4.2531504736499404</v>
      </c>
      <c r="L40">
        <v>-10.865973134061599</v>
      </c>
      <c r="M40">
        <v>6.1585065752046599</v>
      </c>
      <c r="N40">
        <v>16.419586252086901</v>
      </c>
      <c r="O40">
        <v>3.6344828903481501</v>
      </c>
      <c r="P40">
        <v>3.0643902384955899</v>
      </c>
      <c r="Q40">
        <v>3.966841464108398</v>
      </c>
      <c r="R40">
        <v>3.9831335233853498</v>
      </c>
      <c r="S40">
        <v>-7.9166308722199696</v>
      </c>
      <c r="T40">
        <v>5.0758653759041303</v>
      </c>
      <c r="U40">
        <v>5.0812131633655397</v>
      </c>
      <c r="V40">
        <v>14.0719119535121</v>
      </c>
      <c r="W40">
        <v>2.7302411180943995</v>
      </c>
      <c r="X40">
        <v>2.7264872460877001</v>
      </c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</row>
    <row r="41" spans="1:50" x14ac:dyDescent="0.2">
      <c r="A41">
        <v>4</v>
      </c>
      <c r="B41" t="s">
        <v>195</v>
      </c>
      <c r="C41" s="19">
        <v>23877</v>
      </c>
      <c r="D41">
        <v>-1.8619839540000001</v>
      </c>
      <c r="E41">
        <v>2.7962976719348802</v>
      </c>
      <c r="F41">
        <v>-20.068312644999999</v>
      </c>
      <c r="G41">
        <v>3.6877350600597798</v>
      </c>
      <c r="H41">
        <v>18.408551214999999</v>
      </c>
      <c r="I41">
        <v>2.9471813825576398</v>
      </c>
      <c r="J41">
        <v>1.00438069051792</v>
      </c>
      <c r="K41">
        <v>4.2584074716903704</v>
      </c>
      <c r="L41">
        <v>-15.1712904574135</v>
      </c>
      <c r="M41">
        <v>6.1629077056060799</v>
      </c>
      <c r="N41">
        <v>16.8061710839306</v>
      </c>
      <c r="O41">
        <v>3.6383181247976601</v>
      </c>
      <c r="P41">
        <v>2.2140732929430702</v>
      </c>
      <c r="Q41">
        <v>4.2190757941937003</v>
      </c>
      <c r="R41">
        <v>4.1951313093580804</v>
      </c>
      <c r="S41">
        <v>-12.8896727188987</v>
      </c>
      <c r="T41">
        <v>5.5055248799006993</v>
      </c>
      <c r="U41">
        <v>5.4799678664724798</v>
      </c>
      <c r="V41">
        <v>16.8726504853779</v>
      </c>
      <c r="W41">
        <v>3.1537910556629996</v>
      </c>
      <c r="X41">
        <v>3.1673695246271016</v>
      </c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</row>
    <row r="42" spans="1:50" x14ac:dyDescent="0.2">
      <c r="A42">
        <v>4</v>
      </c>
      <c r="B42" t="s">
        <v>195</v>
      </c>
      <c r="C42" s="19">
        <v>23974</v>
      </c>
      <c r="D42">
        <v>-0.13136540166666699</v>
      </c>
      <c r="E42">
        <v>2.6819477574932198</v>
      </c>
      <c r="F42">
        <v>-18.04603195</v>
      </c>
      <c r="G42">
        <v>3.5802398977869201</v>
      </c>
      <c r="H42">
        <v>16.866927144999998</v>
      </c>
      <c r="I42">
        <v>2.62633100498689</v>
      </c>
      <c r="J42">
        <v>0.99479990434001997</v>
      </c>
      <c r="K42">
        <v>4.2587300865470299</v>
      </c>
      <c r="L42">
        <v>-15.2212043754135</v>
      </c>
      <c r="M42">
        <v>6.1639547095474798</v>
      </c>
      <c r="N42">
        <v>16.803784452167701</v>
      </c>
      <c r="O42">
        <v>3.6384627817575099</v>
      </c>
      <c r="P42">
        <v>1.9021227763727799</v>
      </c>
      <c r="Q42">
        <v>4.2552993646669304</v>
      </c>
      <c r="R42">
        <v>4.27496576789936</v>
      </c>
      <c r="S42">
        <v>-13.4039268116756</v>
      </c>
      <c r="T42">
        <v>5.7476489762183007</v>
      </c>
      <c r="U42">
        <v>5.7781139052223702</v>
      </c>
      <c r="V42">
        <v>16.803287784438002</v>
      </c>
      <c r="W42">
        <v>3.0844283547231015</v>
      </c>
      <c r="X42">
        <v>3.0746511850466973</v>
      </c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</row>
    <row r="43" spans="1:50" x14ac:dyDescent="0.2">
      <c r="A43">
        <v>4</v>
      </c>
      <c r="B43" t="s">
        <v>195</v>
      </c>
      <c r="C43" s="19">
        <v>24785</v>
      </c>
      <c r="D43">
        <v>-0.95689591100000004</v>
      </c>
      <c r="E43">
        <v>2.5983658327007899</v>
      </c>
      <c r="F43">
        <v>-18.04603195</v>
      </c>
      <c r="G43">
        <v>3.48353882493734</v>
      </c>
      <c r="H43">
        <v>16.866927144999998</v>
      </c>
      <c r="I43">
        <v>2.66024001911271</v>
      </c>
      <c r="J43">
        <v>7.1779560270532297E-2</v>
      </c>
      <c r="K43">
        <v>4.25882961065955</v>
      </c>
      <c r="L43">
        <v>-17.029735283934901</v>
      </c>
      <c r="M43">
        <v>6.1650527661824901</v>
      </c>
      <c r="N43">
        <v>16.704665820470801</v>
      </c>
      <c r="O43">
        <v>3.63901680072733</v>
      </c>
      <c r="P43">
        <v>1.1281469892827101</v>
      </c>
      <c r="Q43">
        <v>4.4968313314537998</v>
      </c>
      <c r="R43">
        <v>4.4976659171705196</v>
      </c>
      <c r="S43">
        <v>-15.0907427234278</v>
      </c>
      <c r="T43">
        <v>6.1498775867273014</v>
      </c>
      <c r="U43">
        <v>6.1322634838079892</v>
      </c>
      <c r="V43">
        <v>16.826680693050101</v>
      </c>
      <c r="W43">
        <v>3.1078212633352003</v>
      </c>
      <c r="X43">
        <v>3.1052852899413992</v>
      </c>
      <c r="Y43" s="31">
        <f>AVERAGE(D40)</f>
        <v>-2.60644306666667</v>
      </c>
      <c r="Z43" s="31">
        <f>E40</f>
        <v>3.45820285279326</v>
      </c>
      <c r="AA43" s="31">
        <f>AVERAGE(F40)</f>
        <v>-22.580739975</v>
      </c>
      <c r="AB43" s="31">
        <f>G40</f>
        <v>6.0949015671050004</v>
      </c>
      <c r="AC43" s="31">
        <f>AVERAGE(H40)</f>
        <v>10.419012067500001</v>
      </c>
      <c r="AD43" s="31">
        <f>I40</f>
        <v>2.69956115951946</v>
      </c>
      <c r="AE43" s="31">
        <f>AVERAGE(J40)</f>
        <v>2.8091802036004099</v>
      </c>
      <c r="AF43" s="31">
        <f>K40</f>
        <v>4.2531504736499404</v>
      </c>
      <c r="AG43" s="31">
        <f>AVERAGE(L40)</f>
        <v>-10.865973134061599</v>
      </c>
      <c r="AH43" s="31">
        <f>M40</f>
        <v>6.1585065752046599</v>
      </c>
      <c r="AI43" s="31">
        <f>AVERAGE(N40)</f>
        <v>16.419586252086901</v>
      </c>
      <c r="AJ43" s="31">
        <f>O40</f>
        <v>3.6344828903481501</v>
      </c>
      <c r="AK43" s="31">
        <f>AVERAGE(P40)</f>
        <v>3.0643902384955899</v>
      </c>
      <c r="AL43" s="31">
        <f>Q40</f>
        <v>3.966841464108398</v>
      </c>
      <c r="AM43" s="31">
        <f>R40</f>
        <v>3.9831335233853498</v>
      </c>
      <c r="AN43" s="31">
        <f>AVERAGE(S40)</f>
        <v>-7.9166308722199696</v>
      </c>
      <c r="AO43" s="31">
        <f>T40</f>
        <v>5.0758653759041303</v>
      </c>
      <c r="AP43" s="31">
        <f>U40</f>
        <v>5.0812131633655397</v>
      </c>
      <c r="AQ43" s="31">
        <f>AVERAGE(V40)</f>
        <v>14.0719119535121</v>
      </c>
      <c r="AR43" s="31">
        <f>W40</f>
        <v>2.7302411180943995</v>
      </c>
      <c r="AS43" s="31">
        <f>X40</f>
        <v>2.7264872460877001</v>
      </c>
      <c r="AT43" s="31"/>
      <c r="AU43" s="31"/>
      <c r="AV43" s="31"/>
      <c r="AW43" s="31"/>
      <c r="AX43" s="31"/>
    </row>
    <row r="44" spans="1:50" x14ac:dyDescent="0.2">
      <c r="A44">
        <v>4</v>
      </c>
      <c r="B44" t="s">
        <v>195</v>
      </c>
      <c r="C44" s="19">
        <v>26837</v>
      </c>
      <c r="D44">
        <v>0.26672835</v>
      </c>
      <c r="E44">
        <v>2.5740124893874299</v>
      </c>
      <c r="F44">
        <v>-18.04603195</v>
      </c>
      <c r="G44">
        <v>3.5068886279062199</v>
      </c>
      <c r="H44">
        <v>16.866927144999998</v>
      </c>
      <c r="I44">
        <v>2.5035479945221999</v>
      </c>
      <c r="J44">
        <v>8.0615428469481706E-2</v>
      </c>
      <c r="K44">
        <v>4.2593336062787497</v>
      </c>
      <c r="L44">
        <v>-16.821746966615098</v>
      </c>
      <c r="M44">
        <v>6.1633942384618798</v>
      </c>
      <c r="N44">
        <v>16.568695820216401</v>
      </c>
      <c r="O44">
        <v>3.6386806737973698</v>
      </c>
      <c r="P44">
        <v>1.51664590160062</v>
      </c>
      <c r="Q44">
        <v>4.18898206968466</v>
      </c>
      <c r="R44">
        <v>4.1671960193598601</v>
      </c>
      <c r="S44">
        <v>-14.3219262495648</v>
      </c>
      <c r="T44">
        <v>5.6220457364281984</v>
      </c>
      <c r="U44">
        <v>5.6155730729765096</v>
      </c>
      <c r="V44">
        <v>16.772648707081999</v>
      </c>
      <c r="W44">
        <v>3.1078162908738989</v>
      </c>
      <c r="X44">
        <v>3.1323037691561026</v>
      </c>
      <c r="Y44" s="23">
        <f>AVERAGE(D40:D44)</f>
        <v>-1.0579919966666673</v>
      </c>
      <c r="Z44" s="23" cm="1">
        <f t="array" ref="Z44">SQRT((_xlfn.STDEV.S(D40:D44)^2/COUNT(D40:D44)) + SUMPRODUCT(E40:E44^2)/COUNT(D40:D44))</f>
        <v>2.8901660150424267</v>
      </c>
      <c r="AA44" s="23">
        <f>AVERAGE(F40:F44)</f>
        <v>-19.357429693999997</v>
      </c>
      <c r="AB44" s="23" cm="1">
        <f t="array" ref="AB44">SQRT((_xlfn.STDEV.S(F40:F44)^2/COUNT(F40:F44)) + SUMPRODUCT(G40:G44^2)/COUNT(F40:F44))</f>
        <v>4.2898073912849304</v>
      </c>
      <c r="AC44" s="23">
        <f>AVERAGE(H40:H44)</f>
        <v>15.885668943499999</v>
      </c>
      <c r="AD44" s="23" cm="1">
        <f t="array" ref="AD44">SQRT((_xlfn.STDEV.S(H40:H44)^2/COUNT(H40:H44)) + SUMPRODUCT(I40:I44^2)/COUNT(H40:H44))</f>
        <v>3.0331574788016127</v>
      </c>
      <c r="AE44" s="23">
        <f>AVERAGE(J40:J44)</f>
        <v>0.99215115743967286</v>
      </c>
      <c r="AF44" s="23" cm="1">
        <f t="array" ref="AF44">SQRT((_xlfn.STDEV.S(J40:J44)^2/COUNT(J40:J44)) + SUMPRODUCT(K40:K44^2)/COUNT(J40:J44))</f>
        <v>4.2868307784941342</v>
      </c>
      <c r="AG44" s="23">
        <f>AVERAGE(L40:L44)</f>
        <v>-15.021990043487719</v>
      </c>
      <c r="AH44" s="23" cm="1">
        <f t="array" ref="AH44">SQRT((_xlfn.STDEV.S(L40:L44)^2/COUNT(L40:L44)) + SUMPRODUCT(M40:M44^2)/COUNT(L40:L44))</f>
        <v>6.2617797996499425</v>
      </c>
      <c r="AI44" s="23">
        <f>AVERAGE(N40:N44)</f>
        <v>16.66058068577448</v>
      </c>
      <c r="AJ44" s="23" cm="1">
        <f t="array" ref="AJ44">SQRT((_xlfn.STDEV.S(N40:N44)^2/COUNT(N40:N44)) + SUMPRODUCT(O40:O44^2)/COUNT(N40:N44))</f>
        <v>3.6385496705528051</v>
      </c>
      <c r="AK44" s="23">
        <f>AVERAGE(P40:P44)</f>
        <v>1.9650758397389541</v>
      </c>
      <c r="AL44" s="23" cm="1">
        <f t="array" ref="AL44">SQRT((_xlfn.STDEV.S(P40:P44)^2/COUNT(P40:P44)) + SUMPRODUCT(Q40:Q44^2)/COUNT(P40:P44))</f>
        <v>4.241628597943877</v>
      </c>
      <c r="AM44" s="23" cm="1">
        <f t="array" ref="AM44">SQRT((_xlfn.STDEV.S(P40:P44)^2/COUNT(P40:P44)) + SUMPRODUCT(R40:R44^2)/COUNT(P40:P44))</f>
        <v>4.239771966041733</v>
      </c>
      <c r="AN44" s="23">
        <f>AVERAGE(S40:S44)</f>
        <v>-12.724579875157374</v>
      </c>
      <c r="AO44" s="23" cm="1">
        <f t="array" ref="AO44">SQRT((_xlfn.STDEV.S(S40:S44)^2/COUNT(S40:S44)) + SUMPRODUCT(T40:T44^2)/COUNT(S40:S44))</f>
        <v>5.7702325908434409</v>
      </c>
      <c r="AP44" s="23" cm="1">
        <f t="array" ref="AP44">SQRT((_xlfn.STDEV.S(S40:S44)^2/COUNT(S40:S44)) + SUMPRODUCT(U40:U44^2)/COUNT(S40:S44))</f>
        <v>5.7673830738081628</v>
      </c>
      <c r="AQ44" s="23">
        <f>AVERAGE(V40:V44)</f>
        <v>16.269435924692022</v>
      </c>
      <c r="AR44" s="23" cm="1">
        <f t="array" ref="AR44">SQRT((_xlfn.STDEV.S(V40:V44)^2/COUNT(V40:V44)) + SUMPRODUCT(W40:W44^2)/COUNT(V40:V44))</f>
        <v>3.0900426688775848</v>
      </c>
      <c r="AS44" s="23" cm="1">
        <f t="array" ref="AS44">SQRT((_xlfn.STDEV.S(V40:V44)^2/COUNT(V40:V44)) + SUMPRODUCT(X40:X44^2)/COUNT(V40:V44))</f>
        <v>3.0946404142047981</v>
      </c>
      <c r="AT44" s="23"/>
      <c r="AU44" s="23"/>
      <c r="AV44" s="23"/>
      <c r="AW44" s="23"/>
      <c r="AX44" s="23"/>
    </row>
    <row r="45" spans="1:50" x14ac:dyDescent="0.2">
      <c r="A45">
        <v>5</v>
      </c>
      <c r="B45" t="s">
        <v>5</v>
      </c>
      <c r="C45" s="19">
        <v>19036</v>
      </c>
      <c r="D45">
        <v>8.8029506626666691</v>
      </c>
      <c r="E45">
        <v>3.1737451691448602</v>
      </c>
      <c r="F45">
        <v>-2.4338880779999998</v>
      </c>
      <c r="G45">
        <v>5.2842208543562803</v>
      </c>
      <c r="H45">
        <v>19.851522445000001</v>
      </c>
      <c r="I45">
        <v>2.7704563268491702</v>
      </c>
      <c r="J45">
        <v>5.7173593822385902</v>
      </c>
      <c r="K45">
        <v>4.2523360019622896</v>
      </c>
      <c r="L45">
        <v>-6.5776328007580203</v>
      </c>
      <c r="M45">
        <v>6.1572252212567298</v>
      </c>
      <c r="N45">
        <v>18.029506621954098</v>
      </c>
      <c r="O45">
        <v>3.6340235405516501</v>
      </c>
      <c r="P45">
        <v>7.3128803179973101</v>
      </c>
      <c r="Q45">
        <v>3.6020248902834502</v>
      </c>
      <c r="R45">
        <v>3.6225874158695905</v>
      </c>
      <c r="S45">
        <v>-2.9000317742482098</v>
      </c>
      <c r="T45">
        <v>4.5817090961870104</v>
      </c>
      <c r="U45">
        <v>4.6028831999610595</v>
      </c>
      <c r="V45">
        <v>17.2333660311144</v>
      </c>
      <c r="W45">
        <v>2.8931959460719003</v>
      </c>
      <c r="X45">
        <v>2.9147080059040995</v>
      </c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</row>
    <row r="46" spans="1:50" x14ac:dyDescent="0.2">
      <c r="A46">
        <v>5</v>
      </c>
      <c r="B46" t="s">
        <v>5</v>
      </c>
      <c r="C46" s="19">
        <v>19227.8</v>
      </c>
      <c r="D46">
        <v>7.2552711346666703</v>
      </c>
      <c r="E46">
        <v>3.77155653497354</v>
      </c>
      <c r="F46">
        <v>-13.134270193500001</v>
      </c>
      <c r="G46">
        <v>6.5513000514910802</v>
      </c>
      <c r="H46">
        <v>19.72333145</v>
      </c>
      <c r="I46">
        <v>2.9708990885908801</v>
      </c>
      <c r="J46">
        <v>5.8350318355845801</v>
      </c>
      <c r="K46">
        <v>4.2536305185671797</v>
      </c>
      <c r="L46">
        <v>-7.0171704167587601</v>
      </c>
      <c r="M46">
        <v>6.1582370219237097</v>
      </c>
      <c r="N46">
        <v>18.845370509592598</v>
      </c>
      <c r="O46">
        <v>3.6356617899575001</v>
      </c>
      <c r="P46">
        <v>8.1537481085452903</v>
      </c>
      <c r="Q46">
        <v>3.6304864777298906</v>
      </c>
      <c r="R46">
        <v>3.6521548429304094</v>
      </c>
      <c r="S46">
        <v>-2.6933229186003098</v>
      </c>
      <c r="T46">
        <v>4.35620184378089</v>
      </c>
      <c r="U46">
        <v>4.3601563353086599</v>
      </c>
      <c r="V46">
        <v>18.1771007748121</v>
      </c>
      <c r="W46">
        <v>2.9995119804148995</v>
      </c>
      <c r="X46">
        <v>2.9974865188346982</v>
      </c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</row>
    <row r="47" spans="1:50" x14ac:dyDescent="0.2">
      <c r="A47">
        <v>5</v>
      </c>
      <c r="B47" t="s">
        <v>5</v>
      </c>
      <c r="C47" s="19">
        <v>19409</v>
      </c>
      <c r="D47">
        <v>9.4960198013333308</v>
      </c>
      <c r="E47">
        <v>4.4973646234607196</v>
      </c>
      <c r="F47">
        <v>-1.1902959344999999</v>
      </c>
      <c r="G47">
        <v>6.5203452576467802</v>
      </c>
      <c r="H47">
        <v>25.584839819999999</v>
      </c>
      <c r="I47">
        <v>5.5659066985161898</v>
      </c>
      <c r="J47">
        <v>7.4756504833875397</v>
      </c>
      <c r="K47">
        <v>4.2518598153902101</v>
      </c>
      <c r="L47">
        <v>-4.4271808326142601</v>
      </c>
      <c r="M47">
        <v>6.1573844479598696</v>
      </c>
      <c r="N47">
        <v>19.433791037678098</v>
      </c>
      <c r="O47">
        <v>3.6341279359235998</v>
      </c>
      <c r="P47">
        <v>9.0434025876174999</v>
      </c>
      <c r="Q47">
        <v>2.8953285505989896</v>
      </c>
      <c r="R47">
        <v>2.9075729001264001</v>
      </c>
      <c r="S47">
        <v>-1.57398242740004</v>
      </c>
      <c r="T47">
        <v>3.71065989376054</v>
      </c>
      <c r="U47">
        <v>3.7450679701714202</v>
      </c>
      <c r="V47">
        <v>18.316539978484901</v>
      </c>
      <c r="W47">
        <v>2.4095865017465012</v>
      </c>
      <c r="X47">
        <v>2.4258312071078976</v>
      </c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</row>
    <row r="48" spans="1:50" x14ac:dyDescent="0.2">
      <c r="A48">
        <v>5</v>
      </c>
      <c r="B48" t="s">
        <v>5</v>
      </c>
      <c r="C48" s="19">
        <v>19483.599999999999</v>
      </c>
      <c r="D48">
        <v>7.8621356173333297</v>
      </c>
      <c r="E48">
        <v>2.5140398781776701</v>
      </c>
      <c r="F48">
        <v>-0.14519343500000001</v>
      </c>
      <c r="G48">
        <v>3.46528789873976</v>
      </c>
      <c r="H48">
        <v>17.76072216</v>
      </c>
      <c r="I48">
        <v>2.3843969961639702</v>
      </c>
      <c r="J48">
        <v>6.5136411859992496</v>
      </c>
      <c r="K48">
        <v>4.2518404427626999</v>
      </c>
      <c r="L48">
        <v>-5.2134416734702098</v>
      </c>
      <c r="M48">
        <v>6.1558271861976701</v>
      </c>
      <c r="N48">
        <v>18.4053407776643</v>
      </c>
      <c r="O48">
        <v>3.63413629123374</v>
      </c>
      <c r="P48">
        <v>8.9322561133259395</v>
      </c>
      <c r="Q48">
        <v>2.9872836270828191</v>
      </c>
      <c r="R48">
        <v>2.9606903599106609</v>
      </c>
      <c r="S48">
        <v>-1.71523489668406</v>
      </c>
      <c r="T48">
        <v>3.8575514965125404</v>
      </c>
      <c r="U48">
        <v>3.8503024304509399</v>
      </c>
      <c r="V48">
        <v>18.510269276904999</v>
      </c>
      <c r="W48">
        <v>2.6843563204267991</v>
      </c>
      <c r="X48">
        <v>2.6643180167417988</v>
      </c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</row>
    <row r="49" spans="1:50" x14ac:dyDescent="0.2">
      <c r="A49">
        <v>5</v>
      </c>
      <c r="B49" t="s">
        <v>5</v>
      </c>
      <c r="C49" s="19">
        <v>19941.900000000001</v>
      </c>
      <c r="D49">
        <v>12.666169535</v>
      </c>
      <c r="E49">
        <v>3.02255762284469</v>
      </c>
      <c r="F49">
        <v>3.67351377</v>
      </c>
      <c r="G49">
        <v>3.8044216306240202</v>
      </c>
      <c r="H49">
        <v>23.562466619999999</v>
      </c>
      <c r="I49">
        <v>2.7958497386187098</v>
      </c>
      <c r="J49">
        <v>6.7043987342286604</v>
      </c>
      <c r="K49">
        <v>4.2522254217970001</v>
      </c>
      <c r="L49">
        <v>-5.1434414998985396</v>
      </c>
      <c r="M49">
        <v>6.1571169573112403</v>
      </c>
      <c r="N49">
        <v>18.710099820762601</v>
      </c>
      <c r="O49">
        <v>3.6340364438110702</v>
      </c>
      <c r="P49">
        <v>9.4292449320281797</v>
      </c>
      <c r="Q49">
        <v>2.9620113152197796</v>
      </c>
      <c r="R49">
        <v>2.9569481645201208</v>
      </c>
      <c r="S49">
        <v>-1.0065221383571501</v>
      </c>
      <c r="T49">
        <v>3.7378500477358996</v>
      </c>
      <c r="U49">
        <v>3.7178778161960699</v>
      </c>
      <c r="V49">
        <v>18.697240034737298</v>
      </c>
      <c r="W49">
        <v>2.574178503971897</v>
      </c>
      <c r="X49">
        <v>2.5583877791697027</v>
      </c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</row>
    <row r="50" spans="1:50" x14ac:dyDescent="0.2">
      <c r="A50">
        <v>5</v>
      </c>
      <c r="B50" t="s">
        <v>5</v>
      </c>
      <c r="C50" s="19">
        <v>20005.8</v>
      </c>
      <c r="D50">
        <v>9.1382824596666694</v>
      </c>
      <c r="E50">
        <v>4.3952908211071904</v>
      </c>
      <c r="F50">
        <v>-7.595214844</v>
      </c>
      <c r="G50">
        <v>5.2909756550329297</v>
      </c>
      <c r="H50">
        <v>15.661808015</v>
      </c>
      <c r="I50">
        <v>5.1478104910338098</v>
      </c>
      <c r="J50">
        <v>6.0220226515702802</v>
      </c>
      <c r="K50">
        <v>4.2522657674620801</v>
      </c>
      <c r="L50">
        <v>-6.4603481013828397</v>
      </c>
      <c r="M50">
        <v>6.1571817576024701</v>
      </c>
      <c r="N50">
        <v>18.523792840918901</v>
      </c>
      <c r="O50">
        <v>3.6341153074378298</v>
      </c>
      <c r="P50">
        <v>6.9575352860818001</v>
      </c>
      <c r="Q50">
        <v>3.47879591639696</v>
      </c>
      <c r="R50">
        <v>3.4846858244734999</v>
      </c>
      <c r="S50">
        <v>-3.1442570462941202</v>
      </c>
      <c r="T50">
        <v>4.4095198421501101</v>
      </c>
      <c r="U50">
        <v>4.4509103729574502</v>
      </c>
      <c r="V50">
        <v>16.5501790295822</v>
      </c>
      <c r="W50">
        <v>2.6152115458402996</v>
      </c>
      <c r="X50">
        <v>2.6254087643146988</v>
      </c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</row>
    <row r="51" spans="1:50" x14ac:dyDescent="0.2">
      <c r="A51">
        <v>5</v>
      </c>
      <c r="B51" t="s">
        <v>5</v>
      </c>
      <c r="C51" s="19">
        <v>20314.900000000001</v>
      </c>
      <c r="D51">
        <v>7.3861390030000003</v>
      </c>
      <c r="E51">
        <v>2.7673260112150202</v>
      </c>
      <c r="F51">
        <v>-0.14519343500000001</v>
      </c>
      <c r="G51">
        <v>5.0308304970417703</v>
      </c>
      <c r="H51">
        <v>17.76072216</v>
      </c>
      <c r="I51">
        <v>2.4062169444421602</v>
      </c>
      <c r="J51">
        <v>6.0657916732422796</v>
      </c>
      <c r="K51">
        <v>4.2517585710303099</v>
      </c>
      <c r="L51">
        <v>-6.0616057506686101</v>
      </c>
      <c r="M51">
        <v>6.1561868814755201</v>
      </c>
      <c r="N51">
        <v>18.364273174854901</v>
      </c>
      <c r="O51">
        <v>3.6337280894089301</v>
      </c>
      <c r="P51">
        <v>7.6887799297169401</v>
      </c>
      <c r="Q51">
        <v>3.39763435693055</v>
      </c>
      <c r="R51">
        <v>3.4207748476717601</v>
      </c>
      <c r="S51">
        <v>-2.81643304268469</v>
      </c>
      <c r="T51">
        <v>4.4131817647190204</v>
      </c>
      <c r="U51">
        <v>4.4112304413840402</v>
      </c>
      <c r="V51">
        <v>17.503407007324501</v>
      </c>
      <c r="W51">
        <v>2.7850478277347008</v>
      </c>
      <c r="X51">
        <v>2.7797345634608988</v>
      </c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</row>
    <row r="52" spans="1:50" x14ac:dyDescent="0.2">
      <c r="A52">
        <v>5</v>
      </c>
      <c r="B52" t="s">
        <v>5</v>
      </c>
      <c r="C52" s="19">
        <v>20741.2</v>
      </c>
      <c r="D52">
        <v>1.9588382986666699</v>
      </c>
      <c r="E52">
        <v>5.2508782097124396</v>
      </c>
      <c r="F52">
        <v>-16.1077094085</v>
      </c>
      <c r="G52">
        <v>7.4821962739223302</v>
      </c>
      <c r="H52">
        <v>13.1309661875</v>
      </c>
      <c r="I52">
        <v>4.2928923914228303</v>
      </c>
      <c r="J52">
        <v>5.32277820537771</v>
      </c>
      <c r="K52">
        <v>4.25227572844799</v>
      </c>
      <c r="L52">
        <v>-7.29718154288586</v>
      </c>
      <c r="M52">
        <v>6.1572454888649402</v>
      </c>
      <c r="N52">
        <v>18.024574157208601</v>
      </c>
      <c r="O52">
        <v>3.6345273043005699</v>
      </c>
      <c r="P52">
        <v>6.1966767371323099</v>
      </c>
      <c r="Q52">
        <v>3.5883725850562698</v>
      </c>
      <c r="R52">
        <v>3.6072252138431802</v>
      </c>
      <c r="S52">
        <v>-4.3970150433770501</v>
      </c>
      <c r="T52">
        <v>4.6695182232562695</v>
      </c>
      <c r="U52">
        <v>4.695164117914314</v>
      </c>
      <c r="V52">
        <v>16.097361085765598</v>
      </c>
      <c r="W52">
        <v>2.7026637370912976</v>
      </c>
      <c r="X52">
        <v>2.7000376135841009</v>
      </c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</row>
    <row r="53" spans="1:50" x14ac:dyDescent="0.2">
      <c r="A53">
        <v>5</v>
      </c>
      <c r="B53" t="s">
        <v>5</v>
      </c>
      <c r="C53" s="19">
        <v>21167.5</v>
      </c>
      <c r="D53">
        <v>10.093861911333301</v>
      </c>
      <c r="E53">
        <v>2.7285090947828698</v>
      </c>
      <c r="F53">
        <v>-0.14519343500000001</v>
      </c>
      <c r="G53">
        <v>3.70005815133608</v>
      </c>
      <c r="H53">
        <v>17.76072216</v>
      </c>
      <c r="I53">
        <v>2.5367965172516</v>
      </c>
      <c r="J53">
        <v>6.0677047527038601</v>
      </c>
      <c r="K53">
        <v>4.2517601489925498</v>
      </c>
      <c r="L53">
        <v>-6.0769486034489697</v>
      </c>
      <c r="M53">
        <v>6.1562895693804496</v>
      </c>
      <c r="N53">
        <v>18.344947139032499</v>
      </c>
      <c r="O53">
        <v>3.6338572789764298</v>
      </c>
      <c r="P53">
        <v>8.13330504366375</v>
      </c>
      <c r="Q53">
        <v>3.0877822822830598</v>
      </c>
      <c r="R53">
        <v>3.0632932554858492</v>
      </c>
      <c r="S53">
        <v>-2.6020204596087599</v>
      </c>
      <c r="T53">
        <v>4.0152881947184103</v>
      </c>
      <c r="U53">
        <v>4.0167278132856001</v>
      </c>
      <c r="V53">
        <v>17.559528781603301</v>
      </c>
      <c r="W53">
        <v>2.5980480412331008</v>
      </c>
      <c r="X53">
        <v>2.5885452554151982</v>
      </c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</row>
    <row r="54" spans="1:50" x14ac:dyDescent="0.2">
      <c r="A54">
        <v>5</v>
      </c>
      <c r="B54" t="s">
        <v>5</v>
      </c>
      <c r="C54" s="19">
        <v>21647.1</v>
      </c>
      <c r="D54">
        <v>12.03605258</v>
      </c>
      <c r="E54">
        <v>3.8885458857255402</v>
      </c>
      <c r="F54">
        <v>2.1990582010000002</v>
      </c>
      <c r="G54">
        <v>4.3684350963390104</v>
      </c>
      <c r="H54">
        <v>23.235806465</v>
      </c>
      <c r="I54">
        <v>3.93441222532693</v>
      </c>
      <c r="J54">
        <v>5.7446773518657901</v>
      </c>
      <c r="K54">
        <v>4.2524050775198399</v>
      </c>
      <c r="L54">
        <v>-7.1458408798757498</v>
      </c>
      <c r="M54">
        <v>6.1581061226252896</v>
      </c>
      <c r="N54">
        <v>18.604169590513099</v>
      </c>
      <c r="O54">
        <v>3.63463262919388</v>
      </c>
      <c r="P54">
        <v>7.3019370686687903</v>
      </c>
      <c r="Q54">
        <v>3.5040381191940502</v>
      </c>
      <c r="R54">
        <v>3.4884581289300094</v>
      </c>
      <c r="S54">
        <v>-2.8781177300432899</v>
      </c>
      <c r="T54">
        <v>4.4235330953694199</v>
      </c>
      <c r="U54">
        <v>4.40087911073363</v>
      </c>
      <c r="V54">
        <v>17.507523284281401</v>
      </c>
      <c r="W54">
        <v>2.7351370911849013</v>
      </c>
      <c r="X54">
        <v>2.7486047797506004</v>
      </c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</row>
    <row r="55" spans="1:50" x14ac:dyDescent="0.2">
      <c r="A55">
        <v>5</v>
      </c>
      <c r="B55" t="s">
        <v>5</v>
      </c>
      <c r="C55" s="19">
        <v>21913.5</v>
      </c>
      <c r="D55">
        <v>10.532223301666701</v>
      </c>
      <c r="E55">
        <v>3.8093420179358102</v>
      </c>
      <c r="F55">
        <v>-8.9295465800000002</v>
      </c>
      <c r="G55">
        <v>7.5875284452648897</v>
      </c>
      <c r="H55">
        <v>19.358431814999999</v>
      </c>
      <c r="I55">
        <v>4.9290489076177701</v>
      </c>
      <c r="J55">
        <v>5.7620862890737001</v>
      </c>
      <c r="K55">
        <v>4.2516665829854903</v>
      </c>
      <c r="L55">
        <v>-6.4696812141023896</v>
      </c>
      <c r="M55">
        <v>6.1560293583869701</v>
      </c>
      <c r="N55">
        <v>18.0678484420107</v>
      </c>
      <c r="O55">
        <v>3.6337530066397798</v>
      </c>
      <c r="P55">
        <v>7.2602084059953</v>
      </c>
      <c r="Q55">
        <v>3.52033847102782</v>
      </c>
      <c r="R55">
        <v>3.5301867916034997</v>
      </c>
      <c r="S55">
        <v>-3.4064460162752699</v>
      </c>
      <c r="T55">
        <v>4.3994569352004698</v>
      </c>
      <c r="U55">
        <v>4.4249552709025801</v>
      </c>
      <c r="V55">
        <v>16.780183608024501</v>
      </c>
      <c r="W55">
        <v>2.8182026175293018</v>
      </c>
      <c r="X55">
        <v>2.8006067871730984</v>
      </c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</row>
    <row r="56" spans="1:50" x14ac:dyDescent="0.2">
      <c r="A56">
        <v>5</v>
      </c>
      <c r="B56" t="s">
        <v>5</v>
      </c>
      <c r="C56" s="19">
        <v>22030.799999999999</v>
      </c>
      <c r="D56">
        <v>6.5915085876666701</v>
      </c>
      <c r="E56">
        <v>9.0739024573356097</v>
      </c>
      <c r="F56">
        <v>3.0814091640000001</v>
      </c>
      <c r="G56">
        <v>10.278676211948801</v>
      </c>
      <c r="H56">
        <v>25.690991400000001</v>
      </c>
      <c r="I56">
        <v>8.86521164859146</v>
      </c>
      <c r="J56">
        <v>5.1691094290140596</v>
      </c>
      <c r="K56">
        <v>4.2543602760543804</v>
      </c>
      <c r="L56">
        <v>-7.4830684541509997</v>
      </c>
      <c r="M56">
        <v>6.15753682949736</v>
      </c>
      <c r="N56">
        <v>17.850516637248202</v>
      </c>
      <c r="O56">
        <v>3.6353507487640999</v>
      </c>
      <c r="P56">
        <v>6.0310701676729499</v>
      </c>
      <c r="Q56">
        <v>3.3647370010896598</v>
      </c>
      <c r="R56">
        <v>3.3376141744981398</v>
      </c>
      <c r="S56">
        <v>-4.3080605185768901</v>
      </c>
      <c r="T56">
        <v>4.2182026129888905</v>
      </c>
      <c r="U56">
        <v>4.2100114940646334</v>
      </c>
      <c r="V56">
        <v>15.332018424326201</v>
      </c>
      <c r="W56">
        <v>2.5856452377329013</v>
      </c>
      <c r="X56">
        <v>2.573934552162001</v>
      </c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</row>
    <row r="57" spans="1:50" x14ac:dyDescent="0.2">
      <c r="A57">
        <v>5</v>
      </c>
      <c r="B57" t="s">
        <v>5</v>
      </c>
      <c r="C57" s="19">
        <v>22180</v>
      </c>
      <c r="D57">
        <v>9.3252589463333297</v>
      </c>
      <c r="E57">
        <v>3.69994660130584</v>
      </c>
      <c r="F57">
        <v>-1.0094713495000001</v>
      </c>
      <c r="G57">
        <v>4.22645116400244</v>
      </c>
      <c r="H57">
        <v>16.912223815000001</v>
      </c>
      <c r="I57">
        <v>3.0282052982497998</v>
      </c>
      <c r="J57">
        <v>5.8116716079372903</v>
      </c>
      <c r="K57">
        <v>4.2520473799378902</v>
      </c>
      <c r="L57">
        <v>-6.2201956487538004</v>
      </c>
      <c r="M57">
        <v>6.1567262904787299</v>
      </c>
      <c r="N57">
        <v>17.9428688165709</v>
      </c>
      <c r="O57">
        <v>3.6345761015234901</v>
      </c>
      <c r="P57">
        <v>7.9266383780699501</v>
      </c>
      <c r="Q57">
        <v>3.0552026602110205</v>
      </c>
      <c r="R57">
        <v>3.0378438630506492</v>
      </c>
      <c r="S57">
        <v>-2.9225918838443401</v>
      </c>
      <c r="T57">
        <v>3.9108248245098403</v>
      </c>
      <c r="U57">
        <v>3.9050831294671502</v>
      </c>
      <c r="V57">
        <v>17.8823604457851</v>
      </c>
      <c r="W57">
        <v>2.7317851581412995</v>
      </c>
      <c r="X57">
        <v>2.7249432060408019</v>
      </c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</row>
    <row r="58" spans="1:50" x14ac:dyDescent="0.2">
      <c r="A58">
        <v>5</v>
      </c>
      <c r="B58" t="s">
        <v>5</v>
      </c>
      <c r="C58" s="19">
        <v>22286.6</v>
      </c>
      <c r="D58">
        <v>3.601836772</v>
      </c>
      <c r="E58">
        <v>5.8157981023387304</v>
      </c>
      <c r="F58">
        <v>-9.8597899694999995</v>
      </c>
      <c r="G58">
        <v>9.9087115589069494</v>
      </c>
      <c r="H58">
        <v>15.8675823195</v>
      </c>
      <c r="I58">
        <v>4.5827620229721102</v>
      </c>
      <c r="J58">
        <v>4.6052352304167696</v>
      </c>
      <c r="K58">
        <v>4.2521217251631303</v>
      </c>
      <c r="L58">
        <v>-8.3579174854723597</v>
      </c>
      <c r="M58">
        <v>6.1568579401930501</v>
      </c>
      <c r="N58">
        <v>17.5860934540359</v>
      </c>
      <c r="O58">
        <v>3.6344578556416298</v>
      </c>
      <c r="P58">
        <v>6.4057901774761801</v>
      </c>
      <c r="Q58">
        <v>3.68142799638564</v>
      </c>
      <c r="R58">
        <v>3.6882568460356202</v>
      </c>
      <c r="S58">
        <v>-4.3068791259397097</v>
      </c>
      <c r="T58">
        <v>4.5435460866665904</v>
      </c>
      <c r="U58">
        <v>4.569010191472473</v>
      </c>
      <c r="V58">
        <v>16.8502571405457</v>
      </c>
      <c r="W58">
        <v>2.9693166703106009</v>
      </c>
      <c r="X58">
        <v>2.946641308678899</v>
      </c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</row>
    <row r="59" spans="1:50" x14ac:dyDescent="0.2">
      <c r="A59">
        <v>5</v>
      </c>
      <c r="B59" t="s">
        <v>5</v>
      </c>
      <c r="C59" s="19">
        <v>22382.5</v>
      </c>
      <c r="D59">
        <v>7.9337372933333299</v>
      </c>
      <c r="E59">
        <v>4.63938093148617</v>
      </c>
      <c r="F59">
        <v>1.7708355355000001</v>
      </c>
      <c r="G59">
        <v>6.8428321030314301</v>
      </c>
      <c r="H59">
        <v>19.48662281</v>
      </c>
      <c r="I59">
        <v>3.8502263844926499</v>
      </c>
      <c r="J59">
        <v>5.6654982705391603</v>
      </c>
      <c r="K59">
        <v>4.2524923372594401</v>
      </c>
      <c r="L59">
        <v>-6.6177848056189896</v>
      </c>
      <c r="M59">
        <v>6.1560773259505499</v>
      </c>
      <c r="N59">
        <v>18.0000050763845</v>
      </c>
      <c r="O59">
        <v>3.6345872436288502</v>
      </c>
      <c r="P59">
        <v>7.2614780083055601</v>
      </c>
      <c r="Q59">
        <v>3.5506225805917002</v>
      </c>
      <c r="R59">
        <v>3.5289171892932396</v>
      </c>
      <c r="S59">
        <v>-3.6947332420577599</v>
      </c>
      <c r="T59">
        <v>4.5433858174720108</v>
      </c>
      <c r="U59">
        <v>4.5691704606670616</v>
      </c>
      <c r="V59">
        <v>17.269402488845301</v>
      </c>
      <c r="W59">
        <v>2.9022188970494014</v>
      </c>
      <c r="X59">
        <v>2.8786715481731981</v>
      </c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</row>
    <row r="60" spans="1:50" x14ac:dyDescent="0.2">
      <c r="A60">
        <v>5</v>
      </c>
      <c r="B60" t="s">
        <v>5</v>
      </c>
      <c r="C60" s="19">
        <v>22478.400000000001</v>
      </c>
      <c r="D60">
        <v>-3.6043885473333299</v>
      </c>
      <c r="E60">
        <v>4.2773322680557202</v>
      </c>
      <c r="F60">
        <v>-15.8873343485</v>
      </c>
      <c r="G60">
        <v>6.2254692147039199</v>
      </c>
      <c r="H60">
        <v>13.557382584500001</v>
      </c>
      <c r="I60">
        <v>3.60545925052585</v>
      </c>
      <c r="J60">
        <v>5.2910305156978499</v>
      </c>
      <c r="K60">
        <v>4.2522515163552601</v>
      </c>
      <c r="L60">
        <v>-7.4918272208699497</v>
      </c>
      <c r="M60">
        <v>6.1572309354122501</v>
      </c>
      <c r="N60">
        <v>18.074925303393002</v>
      </c>
      <c r="O60">
        <v>3.63425481099492</v>
      </c>
      <c r="P60">
        <v>5.9831010403429703</v>
      </c>
      <c r="Q60">
        <v>3.3457823810133003</v>
      </c>
      <c r="R60">
        <v>3.35656879457449</v>
      </c>
      <c r="S60">
        <v>-4.6709223410766798</v>
      </c>
      <c r="T60">
        <v>4.2875568985431309</v>
      </c>
      <c r="U60">
        <v>4.3207472535329048</v>
      </c>
      <c r="V60">
        <v>16.1368620175353</v>
      </c>
      <c r="W60">
        <v>2.6611241486008002</v>
      </c>
      <c r="X60">
        <v>2.6605366818143992</v>
      </c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</row>
    <row r="61" spans="1:50" x14ac:dyDescent="0.2">
      <c r="A61">
        <v>5</v>
      </c>
      <c r="B61" t="s">
        <v>5</v>
      </c>
      <c r="C61" s="19">
        <v>22553</v>
      </c>
      <c r="D61">
        <v>0.71276808800000002</v>
      </c>
      <c r="E61">
        <v>3.8239226628144798</v>
      </c>
      <c r="F61">
        <v>-10.77163124</v>
      </c>
      <c r="G61">
        <v>4.5448682294032698</v>
      </c>
      <c r="H61">
        <v>11.71472359</v>
      </c>
      <c r="I61">
        <v>3.0103590185203202</v>
      </c>
      <c r="J61">
        <v>5.4448875017718903</v>
      </c>
      <c r="K61">
        <v>4.2524012704400898</v>
      </c>
      <c r="L61">
        <v>-7.1199176128102097</v>
      </c>
      <c r="M61">
        <v>6.1568120362585397</v>
      </c>
      <c r="N61">
        <v>18.101341775685398</v>
      </c>
      <c r="O61">
        <v>3.6346024917936899</v>
      </c>
      <c r="P61">
        <v>5.8031965438935398</v>
      </c>
      <c r="Q61">
        <v>3.45602295710014</v>
      </c>
      <c r="R61">
        <v>3.4494297692630393</v>
      </c>
      <c r="S61">
        <v>-5.5976383370178704</v>
      </c>
      <c r="T61">
        <v>4.6574892267640289</v>
      </c>
      <c r="U61">
        <v>4.635157096397557</v>
      </c>
      <c r="V61">
        <v>15.894039450438299</v>
      </c>
      <c r="W61">
        <v>2.6884366490375999</v>
      </c>
      <c r="X61">
        <v>2.7142647016376991</v>
      </c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</row>
    <row r="62" spans="1:50" x14ac:dyDescent="0.2">
      <c r="A62">
        <v>5</v>
      </c>
      <c r="B62" t="s">
        <v>5</v>
      </c>
      <c r="C62" s="19">
        <v>22776.799999999999</v>
      </c>
      <c r="D62">
        <v>9.4960198013333308</v>
      </c>
      <c r="E62">
        <v>4.5612989697773196</v>
      </c>
      <c r="F62">
        <v>-1.1902959344999999</v>
      </c>
      <c r="G62">
        <v>6.4999066158744103</v>
      </c>
      <c r="H62">
        <v>25.584839819999999</v>
      </c>
      <c r="I62">
        <v>5.5282698935634098</v>
      </c>
      <c r="J62">
        <v>6.9084460043553699</v>
      </c>
      <c r="K62">
        <v>4.2528592449275697</v>
      </c>
      <c r="L62">
        <v>-4.6362256898348804</v>
      </c>
      <c r="M62">
        <v>6.1562294648940403</v>
      </c>
      <c r="N62">
        <v>18.621267613639901</v>
      </c>
      <c r="O62">
        <v>3.6347023364687101</v>
      </c>
      <c r="P62">
        <v>6.3489340304158803</v>
      </c>
      <c r="Q62">
        <v>3.4214702985499503</v>
      </c>
      <c r="R62">
        <v>3.4259534133059804</v>
      </c>
      <c r="S62">
        <v>-4.3017344670643798</v>
      </c>
      <c r="T62">
        <v>4.4766547275329209</v>
      </c>
      <c r="U62">
        <v>4.4558115055836334</v>
      </c>
      <c r="V62">
        <v>15.967169901463301</v>
      </c>
      <c r="W62">
        <v>2.6535130730491012</v>
      </c>
      <c r="X62">
        <v>2.6681477573660999</v>
      </c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</row>
    <row r="63" spans="1:50" x14ac:dyDescent="0.2">
      <c r="A63">
        <v>5</v>
      </c>
      <c r="B63" t="s">
        <v>5</v>
      </c>
      <c r="C63" s="19">
        <v>22883.4</v>
      </c>
      <c r="D63">
        <v>7.8621356173333297</v>
      </c>
      <c r="E63">
        <v>2.65442069899709</v>
      </c>
      <c r="F63">
        <v>-0.14519343500000001</v>
      </c>
      <c r="G63">
        <v>3.5556070351254201</v>
      </c>
      <c r="H63">
        <v>17.76072216</v>
      </c>
      <c r="I63">
        <v>2.4040393683302002</v>
      </c>
      <c r="J63">
        <v>6.3015090167889296</v>
      </c>
      <c r="K63">
        <v>4.2519208184459103</v>
      </c>
      <c r="L63">
        <v>-5.7774942794418997</v>
      </c>
      <c r="M63">
        <v>6.15709100017102</v>
      </c>
      <c r="N63">
        <v>18.4348102084288</v>
      </c>
      <c r="O63">
        <v>3.63419852750184</v>
      </c>
      <c r="P63">
        <v>6.5768791101133504</v>
      </c>
      <c r="Q63">
        <v>3.5333573492329102</v>
      </c>
      <c r="R63">
        <v>3.5171679133984499</v>
      </c>
      <c r="S63">
        <v>-4.4672270639454101</v>
      </c>
      <c r="T63">
        <v>4.7433782387059207</v>
      </c>
      <c r="U63">
        <v>4.7653761384826741</v>
      </c>
      <c r="V63">
        <v>16.798057185655999</v>
      </c>
      <c r="W63">
        <v>2.7280221681471986</v>
      </c>
      <c r="X63">
        <v>2.7016926892815007</v>
      </c>
      <c r="Y63" s="31">
        <f>AVERAGE(D45:D64)</f>
        <v>6.8303578375833336</v>
      </c>
      <c r="Z63" s="31" cm="1">
        <f t="array" ref="Z63">SQRT((_xlfn.STDEV.S(D45:D64)^2/COUNT(D45:D64)) + SUMPRODUCT(E45:E64^2)/COUNT(D45:D64))</f>
        <v>4.5616714088046857</v>
      </c>
      <c r="AA63" s="31">
        <f>AVERAGE(F45:F64)</f>
        <v>-4.4900704630000003</v>
      </c>
      <c r="AB63" s="31" cm="1">
        <f t="array" ref="AB63">SQRT((_xlfn.STDEV.S(F45:F64)^2/COUNT(F45:F64)) + SUMPRODUCT(G45:G64^2)/COUNT(F45:F64))</f>
        <v>6.5767298834031216</v>
      </c>
      <c r="AC63" s="31">
        <f>AVERAGE(H45:H64)</f>
        <v>18.660177278200003</v>
      </c>
      <c r="AD63" s="31" cm="1">
        <f t="array" ref="AD63">SQRT((_xlfn.STDEV.S(H45:H64)^2/COUNT(H45:H64)) + SUMPRODUCT(I45:I64^2)/COUNT(H45:H64))</f>
        <v>4.3317754623619198</v>
      </c>
      <c r="AE63" s="31">
        <f>AVERAGE(J45:J64)</f>
        <v>5.8645647100086462</v>
      </c>
      <c r="AF63" s="31" cm="1">
        <f t="array" ref="AF63">SQRT((_xlfn.STDEV.S(J45:J64)^2/COUNT(J45:J64)) + SUMPRODUCT(K45:K64^2)/COUNT(J45:J64))</f>
        <v>4.2551507792493846</v>
      </c>
      <c r="AG63" s="31">
        <f>AVERAGE(L45:L64)</f>
        <v>-6.4788783513204464</v>
      </c>
      <c r="AH63" s="31" cm="1">
        <f t="array" ref="AH63">SQRT((_xlfn.STDEV.S(L45:L64)^2/COUNT(L45:L64)) + SUMPRODUCT(M45:M64^2)/COUNT(L45:L64))</f>
        <v>6.1615351905866351</v>
      </c>
      <c r="AI63" s="31">
        <f>AVERAGE(N45:N64)</f>
        <v>18.284807934535159</v>
      </c>
      <c r="AJ63" s="31" cm="1">
        <f t="array" ref="AJ63">SQRT((_xlfn.STDEV.S(N45:N64)^2/COUNT(N45:N64)) + SUMPRODUCT(O45:O64^2)/COUNT(N45:N64))</f>
        <v>3.6356615978583728</v>
      </c>
      <c r="AK63" s="31">
        <f>AVERAGE(P45:P64)</f>
        <v>7.2442183608374195</v>
      </c>
      <c r="AL63" s="31" cm="1">
        <f t="array" ref="AL63">SQRT((_xlfn.STDEV.S(P45:P64)^2/COUNT(P45:P64)) + SUMPRODUCT(Q45:Q64^2)/COUNT(P45:P64))</f>
        <v>3.3967171605672499</v>
      </c>
      <c r="AM63" s="31" cm="1">
        <f t="array" ref="AM63">SQRT((_xlfn.STDEV.S(P45:P64)^2/COUNT(P45:P64)) + SUMPRODUCT(R45:R64^2)/COUNT(P45:P64))</f>
        <v>3.3954899346923915</v>
      </c>
      <c r="AN63" s="31">
        <f>AVERAGE(S45:S64)</f>
        <v>-3.3980296138900004</v>
      </c>
      <c r="AO63" s="31" cm="1">
        <f t="array" ref="AO63">SQRT((_xlfn.STDEV.S(S45:S64)^2/COUNT(S45:S64)) + SUMPRODUCT(T45:T64^2)/COUNT(S45:S64))</f>
        <v>4.3516702321243326</v>
      </c>
      <c r="AP63" s="31" cm="1">
        <f t="array" ref="AP63">SQRT((_xlfn.STDEV.S(S45:S64)^2/COUNT(S45:S64)) + SUMPRODUCT(U45:U64^2)/COUNT(S45:S64))</f>
        <v>4.3606857628229427</v>
      </c>
      <c r="AQ63" s="31">
        <f>AVERAGE(V45:V64)</f>
        <v>17.056230801416483</v>
      </c>
      <c r="AR63" s="31" cm="1">
        <f t="array" ref="AR63">SQRT((_xlfn.STDEV.S(V45:V64)^2/COUNT(V45:V64)) + SUMPRODUCT(W45:W64^2)/COUNT(V45:V64))</f>
        <v>2.7296793379702811</v>
      </c>
      <c r="AS63" s="31" cm="1">
        <f t="array" ref="AS63">SQRT((_xlfn.STDEV.S(V45:V64)^2/COUNT(V45:V64)) + SUMPRODUCT(X45:X64^2)/COUNT(V45:V64))</f>
        <v>2.7270968342267681</v>
      </c>
      <c r="AT63" s="31"/>
      <c r="AU63" s="31"/>
      <c r="AV63" s="31"/>
      <c r="AW63" s="31"/>
      <c r="AX63" s="31"/>
    </row>
    <row r="64" spans="1:50" x14ac:dyDescent="0.2">
      <c r="A64">
        <v>5</v>
      </c>
      <c r="B64" t="s">
        <v>5</v>
      </c>
      <c r="C64" s="19">
        <v>22936.7</v>
      </c>
      <c r="D64">
        <v>-2.5396641123333299</v>
      </c>
      <c r="E64">
        <v>5.6608176121404403</v>
      </c>
      <c r="F64">
        <v>-11.83600431</v>
      </c>
      <c r="G64">
        <v>9.9998407704637398</v>
      </c>
      <c r="H64">
        <v>13.237117767499999</v>
      </c>
      <c r="I64">
        <v>4.1097110017537499</v>
      </c>
      <c r="J64">
        <v>4.8627640783793904</v>
      </c>
      <c r="K64">
        <v>4.2524183256610097</v>
      </c>
      <c r="L64">
        <v>-7.9826625135916203</v>
      </c>
      <c r="M64">
        <v>6.15721457021123</v>
      </c>
      <c r="N64">
        <v>17.730615693126101</v>
      </c>
      <c r="O64">
        <v>3.6340261119244701</v>
      </c>
      <c r="P64">
        <v>6.1373052296849</v>
      </c>
      <c r="Q64">
        <v>3.5290010776088598</v>
      </c>
      <c r="R64">
        <v>3.5215241850224608</v>
      </c>
      <c r="S64">
        <v>-4.5574218047040196</v>
      </c>
      <c r="T64">
        <v>4.68920150695181</v>
      </c>
      <c r="U64">
        <v>4.7114988432232732</v>
      </c>
      <c r="V64">
        <v>16.061750081099301</v>
      </c>
      <c r="W64">
        <v>2.6130257189182018</v>
      </c>
      <c r="X64">
        <v>2.6275945912368996</v>
      </c>
      <c r="Y64" s="23">
        <f>AVERAGE(D45:D64)</f>
        <v>6.8303578375833336</v>
      </c>
      <c r="Z64" s="23" cm="1">
        <f t="array" ref="Z64">SQRT((_xlfn.STDEV.S(D45:D64)^2/COUNT(D45:D64)) + SUMPRODUCT(E45:E64^2)/COUNT(D45:D64))</f>
        <v>4.5616714088046857</v>
      </c>
      <c r="AA64" s="23">
        <f>AVERAGE(F45:F64)</f>
        <v>-4.4900704630000003</v>
      </c>
      <c r="AB64" s="23" cm="1">
        <f t="array" ref="AB64">SQRT((_xlfn.STDEV.S(F45:F64)^2/COUNT(F45:F64)) + SUMPRODUCT(G45:G64^2)/COUNT(F45:F64))</f>
        <v>6.5767298834031216</v>
      </c>
      <c r="AC64" s="23">
        <f>AVERAGE(H45:H64)</f>
        <v>18.660177278200003</v>
      </c>
      <c r="AD64" s="23" cm="1">
        <f t="array" ref="AD64">SQRT((_xlfn.STDEV.S(H45:H64)^2/COUNT(H45:H64)) + SUMPRODUCT(I45:I64^2)/COUNT(H45:H64))</f>
        <v>4.3317754623619198</v>
      </c>
      <c r="AE64" s="23">
        <f>AVERAGE(J45:J64)</f>
        <v>5.8645647100086462</v>
      </c>
      <c r="AF64" s="23" cm="1">
        <f t="array" ref="AF64">SQRT((_xlfn.STDEV.S(J45:J64)^2/COUNT(J45:J64)) + SUMPRODUCT(K45:K64^2)/COUNT(J45:J64))</f>
        <v>4.2551507792493846</v>
      </c>
      <c r="AG64" s="23">
        <f>AVERAGE(L45:L64)</f>
        <v>-6.4788783513204464</v>
      </c>
      <c r="AH64" s="23" cm="1">
        <f t="array" ref="AH64">SQRT((_xlfn.STDEV.S(L45:L64)^2/COUNT(L45:L64)) + SUMPRODUCT(M45:M64^2)/COUNT(L45:L64))</f>
        <v>6.1615351905866351</v>
      </c>
      <c r="AI64" s="23">
        <f>AVERAGE(N45:N64)</f>
        <v>18.284807934535159</v>
      </c>
      <c r="AJ64" s="23" cm="1">
        <f t="array" ref="AJ64">SQRT((_xlfn.STDEV.S(N45:N64)^2/COUNT(N45:N64)) + SUMPRODUCT(O45:O64^2)/COUNT(N45:N64))</f>
        <v>3.6356615978583728</v>
      </c>
      <c r="AK64" s="23">
        <f>AVERAGE(P45:P64)</f>
        <v>7.2442183608374195</v>
      </c>
      <c r="AL64" s="23" cm="1">
        <f t="array" ref="AL64">SQRT((_xlfn.STDEV.S(P45:P64)^2/COUNT(P45:P64)) + SUMPRODUCT(Q45:Q64^2)/COUNT(P45:P64))</f>
        <v>3.3967171605672499</v>
      </c>
      <c r="AM64" s="23" cm="1">
        <f t="array" ref="AM64">SQRT((_xlfn.STDEV.S(P45:P64)^2/COUNT(P45:P64)) + SUMPRODUCT(R45:R64^2)/COUNT(P45:P64))</f>
        <v>3.3954899346923915</v>
      </c>
      <c r="AN64" s="23">
        <f>AVERAGE(S45:S64)</f>
        <v>-3.3980296138900004</v>
      </c>
      <c r="AO64" s="23" cm="1">
        <f t="array" ref="AO64">SQRT((_xlfn.STDEV.S(S45:S64)^2/COUNT(S45:S64)) + SUMPRODUCT(T45:T64^2)/COUNT(S45:S64))</f>
        <v>4.3516702321243326</v>
      </c>
      <c r="AP64" s="23" cm="1">
        <f t="array" ref="AP64">SQRT((_xlfn.STDEV.S(S45:S64)^2/COUNT(S45:S64)) + SUMPRODUCT(U45:U64^2)/COUNT(S45:S64))</f>
        <v>4.3606857628229427</v>
      </c>
      <c r="AQ64" s="23">
        <f>AVERAGE(V45:V64)</f>
        <v>17.056230801416483</v>
      </c>
      <c r="AR64" s="23" cm="1">
        <f t="array" ref="AR64">SQRT((_xlfn.STDEV.S(V45:V64)^2/COUNT(V45:V64)) + SUMPRODUCT(W45:W64^2)/COUNT(V45:V64))</f>
        <v>2.7296793379702811</v>
      </c>
      <c r="AS64" s="23" cm="1">
        <f t="array" ref="AS64">SQRT((_xlfn.STDEV.S(V45:V64)^2/COUNT(V45:V64)) + SUMPRODUCT(X45:X64^2)/COUNT(V45:V64))</f>
        <v>2.7270968342267681</v>
      </c>
      <c r="AT64" s="23"/>
      <c r="AU64" s="23"/>
      <c r="AV64" s="23"/>
      <c r="AW64" s="23"/>
      <c r="AX64" s="23"/>
    </row>
    <row r="65" spans="1:50" x14ac:dyDescent="0.2">
      <c r="A65">
        <v>6</v>
      </c>
      <c r="B65" t="s">
        <v>6</v>
      </c>
      <c r="C65" s="19">
        <v>18653</v>
      </c>
      <c r="D65">
        <v>11.956676699999999</v>
      </c>
      <c r="E65">
        <v>3.5838219032131602</v>
      </c>
      <c r="F65">
        <v>2.7100211645000001</v>
      </c>
      <c r="G65">
        <v>5.0263469306506003</v>
      </c>
      <c r="H65">
        <v>22.348157884999999</v>
      </c>
      <c r="I65">
        <v>2.7246024155358799</v>
      </c>
      <c r="J65">
        <v>12.928816633312801</v>
      </c>
      <c r="K65">
        <v>3.00781137820475</v>
      </c>
      <c r="L65">
        <v>3.0055879910186798</v>
      </c>
      <c r="M65">
        <v>3.9390340446168399</v>
      </c>
      <c r="N65">
        <v>23.634489435633402</v>
      </c>
      <c r="O65">
        <v>2.5464607459175901</v>
      </c>
      <c r="P65">
        <v>13.7016350178917</v>
      </c>
      <c r="Q65">
        <v>0.94025432754649962</v>
      </c>
      <c r="R65">
        <v>0.91667413668560016</v>
      </c>
      <c r="S65">
        <v>4.5781950251391397</v>
      </c>
      <c r="T65">
        <v>1.3655887219875695</v>
      </c>
      <c r="U65">
        <v>1.3657769608538599</v>
      </c>
      <c r="V65">
        <v>24.952171852908702</v>
      </c>
      <c r="W65">
        <v>0.98718936166310201</v>
      </c>
      <c r="X65">
        <v>0.96378612608079806</v>
      </c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</row>
    <row r="66" spans="1:50" x14ac:dyDescent="0.2">
      <c r="A66">
        <v>6</v>
      </c>
      <c r="B66" t="s">
        <v>6</v>
      </c>
      <c r="C66" s="19">
        <v>19076</v>
      </c>
      <c r="D66">
        <v>-1.5067542113333301</v>
      </c>
      <c r="E66">
        <v>3.1852129092308998</v>
      </c>
      <c r="F66">
        <v>-18.276186464999999</v>
      </c>
      <c r="G66">
        <v>4.3180776511160301</v>
      </c>
      <c r="H66">
        <v>15.488307949999999</v>
      </c>
      <c r="I66">
        <v>3.27025366494391</v>
      </c>
      <c r="J66">
        <v>4.1396057373110899</v>
      </c>
      <c r="K66">
        <v>4.2542868847613802</v>
      </c>
      <c r="L66">
        <v>-9.8343075812167307</v>
      </c>
      <c r="M66">
        <v>6.1594007270322999</v>
      </c>
      <c r="N66">
        <v>18.0901971093401</v>
      </c>
      <c r="O66">
        <v>3.63598530127229</v>
      </c>
      <c r="P66">
        <v>5.2529909894950402</v>
      </c>
      <c r="Q66">
        <v>4.2985137508757321</v>
      </c>
      <c r="R66">
        <v>4.2897803961977994</v>
      </c>
      <c r="S66">
        <v>-6.8484333191311801</v>
      </c>
      <c r="T66">
        <v>5.5677747849208199</v>
      </c>
      <c r="U66">
        <v>5.5978080064748497</v>
      </c>
      <c r="V66">
        <v>17.602483329459702</v>
      </c>
      <c r="W66">
        <v>3.3973807781841021</v>
      </c>
      <c r="X66">
        <v>3.3830094169134988</v>
      </c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</row>
    <row r="67" spans="1:50" x14ac:dyDescent="0.2">
      <c r="A67">
        <v>6</v>
      </c>
      <c r="B67" t="s">
        <v>6</v>
      </c>
      <c r="C67" s="19">
        <v>19961</v>
      </c>
      <c r="D67">
        <v>4.8576956014999997</v>
      </c>
      <c r="E67">
        <v>4.79820885412515</v>
      </c>
      <c r="F67">
        <v>-10.665975425499999</v>
      </c>
      <c r="G67">
        <v>8.2428780428877992</v>
      </c>
      <c r="H67">
        <v>19.81758404</v>
      </c>
      <c r="I67">
        <v>2.88538235605257</v>
      </c>
      <c r="J67">
        <v>4.6249377370317504</v>
      </c>
      <c r="K67">
        <v>4.2548705353239997</v>
      </c>
      <c r="L67">
        <v>-9.4971810056769606</v>
      </c>
      <c r="M67">
        <v>6.1606625837609403</v>
      </c>
      <c r="N67">
        <v>18.737424143261201</v>
      </c>
      <c r="O67">
        <v>3.63661222786047</v>
      </c>
      <c r="P67">
        <v>7.1301784206665397</v>
      </c>
      <c r="Q67">
        <v>3.3322794711917996</v>
      </c>
      <c r="R67">
        <v>3.3120426898887603</v>
      </c>
      <c r="S67">
        <v>-3.96031821352492</v>
      </c>
      <c r="T67">
        <v>3.8816027469553203</v>
      </c>
      <c r="U67">
        <v>3.8982871980171638</v>
      </c>
      <c r="V67">
        <v>17.838254359621502</v>
      </c>
      <c r="W67">
        <v>3.2279492070452012</v>
      </c>
      <c r="X67">
        <v>3.2282789070117985</v>
      </c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</row>
    <row r="68" spans="1:50" x14ac:dyDescent="0.2">
      <c r="A68">
        <v>6</v>
      </c>
      <c r="B68" t="s">
        <v>6</v>
      </c>
      <c r="C68" s="19">
        <v>20649</v>
      </c>
      <c r="D68">
        <v>1.579404426</v>
      </c>
      <c r="E68">
        <v>4.4288239680797101</v>
      </c>
      <c r="F68">
        <v>-10.725197725999999</v>
      </c>
      <c r="G68">
        <v>8.3722153897368905</v>
      </c>
      <c r="H68">
        <v>15.168938635</v>
      </c>
      <c r="I68">
        <v>3.2109509251060602</v>
      </c>
      <c r="J68">
        <v>5.5520938710383101</v>
      </c>
      <c r="K68">
        <v>4.2554607903746797</v>
      </c>
      <c r="L68">
        <v>-7.5631572430227596</v>
      </c>
      <c r="M68">
        <v>6.1606070837233</v>
      </c>
      <c r="N68">
        <v>18.664383134379499</v>
      </c>
      <c r="O68">
        <v>3.6368558303029301</v>
      </c>
      <c r="P68">
        <v>7.0024399693829098</v>
      </c>
      <c r="Q68">
        <v>3.4076425706835596</v>
      </c>
      <c r="R68">
        <v>3.3817521266650905</v>
      </c>
      <c r="S68">
        <v>-3.9779344491967001</v>
      </c>
      <c r="T68">
        <v>4.0440765563060488</v>
      </c>
      <c r="U68">
        <v>4.0239574607024524</v>
      </c>
      <c r="V68">
        <v>17.700602380380801</v>
      </c>
      <c r="W68">
        <v>3.2793917750780999</v>
      </c>
      <c r="X68">
        <v>3.2578768592389977</v>
      </c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</row>
    <row r="69" spans="1:50" x14ac:dyDescent="0.2">
      <c r="A69">
        <v>6</v>
      </c>
      <c r="B69" t="s">
        <v>6</v>
      </c>
      <c r="C69" s="19">
        <v>21125</v>
      </c>
      <c r="D69">
        <v>10.355914690000001</v>
      </c>
      <c r="E69">
        <v>4.29928815747052</v>
      </c>
      <c r="F69">
        <v>1.2560533545000001</v>
      </c>
      <c r="G69">
        <v>6.97048564081578</v>
      </c>
      <c r="H69">
        <v>21.045845034999999</v>
      </c>
      <c r="I69">
        <v>2.62464130941206</v>
      </c>
      <c r="J69">
        <v>4.0015843765031596</v>
      </c>
      <c r="K69">
        <v>4.2553369925603297</v>
      </c>
      <c r="L69">
        <v>-10.6797048710547</v>
      </c>
      <c r="M69">
        <v>6.1614701878174198</v>
      </c>
      <c r="N69">
        <v>18.592277464925001</v>
      </c>
      <c r="O69">
        <v>3.6369501286417099</v>
      </c>
      <c r="P69">
        <v>6.11664905027971</v>
      </c>
      <c r="Q69">
        <v>3.6824319417254299</v>
      </c>
      <c r="R69">
        <v>3.6582383934421507</v>
      </c>
      <c r="S69">
        <v>-5.2738715159766896</v>
      </c>
      <c r="T69">
        <v>4.4409859127376707</v>
      </c>
      <c r="U69">
        <v>4.4554623113743856</v>
      </c>
      <c r="V69">
        <v>17.627951286710498</v>
      </c>
      <c r="W69">
        <v>3.233754188161198</v>
      </c>
      <c r="X69">
        <v>3.2224739258958017</v>
      </c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</row>
    <row r="70" spans="1:50" x14ac:dyDescent="0.2">
      <c r="A70">
        <v>6</v>
      </c>
      <c r="B70" t="s">
        <v>6</v>
      </c>
      <c r="C70" s="19">
        <v>21654</v>
      </c>
      <c r="D70">
        <v>11.791636105</v>
      </c>
      <c r="E70">
        <v>3.37468437505833</v>
      </c>
      <c r="F70">
        <v>2.192857649</v>
      </c>
      <c r="G70">
        <v>4.5939216092494002</v>
      </c>
      <c r="H70">
        <v>22.80260754</v>
      </c>
      <c r="I70">
        <v>2.60729945020194</v>
      </c>
      <c r="J70">
        <v>12.745942527784401</v>
      </c>
      <c r="K70">
        <v>3.0199536943750802</v>
      </c>
      <c r="L70">
        <v>2.8203119836488599</v>
      </c>
      <c r="M70">
        <v>3.9528331153744598</v>
      </c>
      <c r="N70">
        <v>23.400661686248199</v>
      </c>
      <c r="O70">
        <v>2.55922906551733</v>
      </c>
      <c r="P70">
        <v>13.2588906861967</v>
      </c>
      <c r="Q70">
        <v>3.1088156486779006</v>
      </c>
      <c r="R70">
        <v>3.1293034108518007</v>
      </c>
      <c r="S70">
        <v>2.8847400689594198</v>
      </c>
      <c r="T70">
        <v>4.3544749363931299</v>
      </c>
      <c r="U70">
        <v>4.3858952486994109</v>
      </c>
      <c r="V70">
        <v>23.480143831957101</v>
      </c>
      <c r="W70">
        <v>2.2915495348084995</v>
      </c>
      <c r="X70">
        <v>2.3107516157668009</v>
      </c>
      <c r="Y70" s="31">
        <f>AVERAGE(D66:D71)</f>
        <v>6.7087275243611124</v>
      </c>
      <c r="Z70" s="31" cm="1">
        <f t="array" ref="Z70">SQRT((_xlfn.STDEV.S(D66:D71)^2/COUNT(D66:D71)) + SUMPRODUCT(E66:E71^2)/COUNT(D66:D71))</f>
        <v>4.7371145611443231</v>
      </c>
      <c r="AA70" s="31">
        <f>AVERAGE(F66:F71)</f>
        <v>-5.4538083188333326</v>
      </c>
      <c r="AB70" s="31" cm="1">
        <f t="array" ref="AB70">SQRT((_xlfn.STDEV.S(F66:F71)^2/COUNT(F66:F71)) + SUMPRODUCT(G66:G71^2)/COUNT(F66:F71))</f>
        <v>7.4184536697500354</v>
      </c>
      <c r="AC70" s="31">
        <f>AVERAGE(H66:H71)</f>
        <v>19.659830889166667</v>
      </c>
      <c r="AD70" s="31" cm="1">
        <f t="array" ref="AD70">SQRT((_xlfn.STDEV.S(H66:H71)^2/COUNT(H66:H71)) + SUMPRODUCT(I66:I71^2)/COUNT(H66:H71))</f>
        <v>3.4604989382062494</v>
      </c>
      <c r="AE70" s="31">
        <f>AVERAGE(J66:J71)</f>
        <v>7.2770097236418847</v>
      </c>
      <c r="AF70" s="31" cm="1">
        <f t="array" ref="AF70">SQRT((_xlfn.STDEV.S(J66:J71)^2/COUNT(J66:J71)) + SUMPRODUCT(K66:K71^2)/COUNT(J66:J71))</f>
        <v>4.2498308077671911</v>
      </c>
      <c r="AG70" s="31">
        <f>AVERAGE(L66:L71)</f>
        <v>-5.3102157091269246</v>
      </c>
      <c r="AH70" s="31" cm="1">
        <f t="array" ref="AH70">SQRT((_xlfn.STDEV.S(L66:L71)^2/COUNT(L66:L71)) + SUMPRODUCT(M66:M71^2)/COUNT(L66:L71))</f>
        <v>6.1092764073274246</v>
      </c>
      <c r="AI70" s="31">
        <f>AVERAGE(N66:N71)</f>
        <v>20.123297919560216</v>
      </c>
      <c r="AJ70" s="31" cm="1">
        <f t="array" ref="AJ70">SQRT((_xlfn.STDEV.S(N66:N71)^2/COUNT(N66:N71)) + SUMPRODUCT(O66:O71^2)/COUNT(N66:N71))</f>
        <v>3.4688049104940104</v>
      </c>
      <c r="AK70" s="31">
        <f>AVERAGE(P66:P71)</f>
        <v>8.7367699260116005</v>
      </c>
      <c r="AL70" s="31" cm="1">
        <f t="array" ref="AL70">SQRT((_xlfn.STDEV.S(P66:P71)^2/COUNT(P66:P71)) + SUMPRODUCT(Q66:Q71^2)/COUNT(P66:P71))</f>
        <v>3.6397267595818481</v>
      </c>
      <c r="AM70" s="31" cm="1">
        <f t="array" ref="AM70">SQRT((_xlfn.STDEV.S(P66:P71)^2/COUNT(P66:P71)) + SUMPRODUCT(R66:R71^2)/COUNT(P66:P71))</f>
        <v>3.6298904151669253</v>
      </c>
      <c r="AN70" s="31">
        <f>AVERAGE(S66:S71)</f>
        <v>-2.1062154916802496</v>
      </c>
      <c r="AO70" s="31" cm="1">
        <f t="array" ref="AO70">SQRT((_xlfn.STDEV.S(S66:S71)^2/COUNT(S66:S71)) + SUMPRODUCT(T66:T71^2)/COUNT(S66:S71))</f>
        <v>4.5710589048136008</v>
      </c>
      <c r="AP70" s="31" cm="1">
        <f t="array" ref="AP70">SQRT((_xlfn.STDEV.S(S66:S71)^2/COUNT(S66:S71)) + SUMPRODUCT(U66:U71^2)/COUNT(S66:S71))</f>
        <v>4.5840026037793127</v>
      </c>
      <c r="AQ70" s="31">
        <f>AVERAGE(V66:V71)</f>
        <v>19.838495861009619</v>
      </c>
      <c r="AR70" s="31" cm="1">
        <f t="array" ref="AR70">SQRT((_xlfn.STDEV.S(V66:V71)^2/COUNT(V66:V71)) + SUMPRODUCT(W66:W71^2)/COUNT(V66:V71))</f>
        <v>3.1874434005791641</v>
      </c>
      <c r="AS70" s="31" cm="1">
        <f t="array" ref="AS70">SQRT((_xlfn.STDEV.S(V66:V71)^2/COUNT(V66:V71)) + SUMPRODUCT(X66:X71^2)/COUNT(V66:V71))</f>
        <v>3.1812401745354197</v>
      </c>
      <c r="AT70" s="31"/>
      <c r="AU70" s="31"/>
      <c r="AV70" s="31"/>
      <c r="AW70" s="31"/>
      <c r="AX70" s="31"/>
    </row>
    <row r="71" spans="1:50" x14ac:dyDescent="0.2">
      <c r="A71">
        <v>6</v>
      </c>
      <c r="B71" t="s">
        <v>6</v>
      </c>
      <c r="C71" s="19">
        <v>22793</v>
      </c>
      <c r="D71">
        <v>13.174468535000001</v>
      </c>
      <c r="E71">
        <v>4.0436926916323097</v>
      </c>
      <c r="F71">
        <v>3.4955986999999999</v>
      </c>
      <c r="G71">
        <v>4.8201110971984997</v>
      </c>
      <c r="H71">
        <v>23.635702134999999</v>
      </c>
      <c r="I71">
        <v>3.9740812383137398</v>
      </c>
      <c r="J71">
        <v>12.597894092182599</v>
      </c>
      <c r="K71">
        <v>3.0110159460109598</v>
      </c>
      <c r="L71">
        <v>2.8927444625607501</v>
      </c>
      <c r="M71">
        <v>3.9301435269766598</v>
      </c>
      <c r="N71">
        <v>23.254843979207301</v>
      </c>
      <c r="O71">
        <v>2.5557129060701</v>
      </c>
      <c r="P71">
        <v>13.6594704400487</v>
      </c>
      <c r="Q71">
        <v>1.1011913004789005</v>
      </c>
      <c r="R71">
        <v>1.1039112507966991</v>
      </c>
      <c r="S71">
        <v>4.5385244787885703</v>
      </c>
      <c r="T71">
        <v>1.5990547439211302</v>
      </c>
      <c r="U71">
        <v>1.6005450559788192</v>
      </c>
      <c r="V71">
        <v>24.781539977928102</v>
      </c>
      <c r="W71">
        <v>1.1417200679731003</v>
      </c>
      <c r="X71">
        <v>1.1344180010613982</v>
      </c>
      <c r="Y71" s="23">
        <f>AVERAGE(D66:D71)</f>
        <v>6.7087275243611124</v>
      </c>
      <c r="Z71" s="23" cm="1">
        <f t="array" ref="Z71">SQRT((_xlfn.STDEV.S(D66:D71)^2/COUNT(D66:D71)) + SUMPRODUCT(E66:E71^2)/COUNT(D66:D71))</f>
        <v>4.7371145611443231</v>
      </c>
      <c r="AA71" s="23">
        <f>AVERAGE(F66:F71)</f>
        <v>-5.4538083188333326</v>
      </c>
      <c r="AB71" s="23" cm="1">
        <f t="array" ref="AB71">SQRT((_xlfn.STDEV.S(F66:F71)^2/COUNT(F66:F71)) + SUMPRODUCT(G66:G71^2)/COUNT(F66:F71))</f>
        <v>7.4184536697500354</v>
      </c>
      <c r="AC71" s="23">
        <f>AVERAGE(H66:H71)</f>
        <v>19.659830889166667</v>
      </c>
      <c r="AD71" s="23" cm="1">
        <f t="array" ref="AD71">SQRT((_xlfn.STDEV.S(H66:H71)^2/COUNT(H66:H71)) + SUMPRODUCT(I66:I71^2)/COUNT(H66:H71))</f>
        <v>3.4604989382062494</v>
      </c>
      <c r="AE71" s="23">
        <f>AVERAGE(J66:J71)</f>
        <v>7.2770097236418847</v>
      </c>
      <c r="AF71" s="23" cm="1">
        <f t="array" ref="AF71">SQRT((_xlfn.STDEV.S(J66:J71)^2/COUNT(J66:J71)) + SUMPRODUCT(K66:K71^2)/COUNT(J66:J71))</f>
        <v>4.2498308077671911</v>
      </c>
      <c r="AG71" s="23">
        <f>AVERAGE(L66:L71)</f>
        <v>-5.3102157091269246</v>
      </c>
      <c r="AH71" s="23" cm="1">
        <f t="array" ref="AH71">SQRT((_xlfn.STDEV.S(L66:L71)^2/COUNT(L66:L71)) + SUMPRODUCT(M66:M71^2)/COUNT(L66:L71))</f>
        <v>6.1092764073274246</v>
      </c>
      <c r="AI71" s="23">
        <f>AVERAGE(N66:N71)</f>
        <v>20.123297919560216</v>
      </c>
      <c r="AJ71" s="23" cm="1">
        <f t="array" ref="AJ71">SQRT((_xlfn.STDEV.S(N66:N71)^2/COUNT(N66:N71)) + SUMPRODUCT(O66:O71^2)/COUNT(N66:N71))</f>
        <v>3.4688049104940104</v>
      </c>
      <c r="AK71" s="23">
        <f>AVERAGE(P66:P71)</f>
        <v>8.7367699260116005</v>
      </c>
      <c r="AL71" s="23" cm="1">
        <f t="array" ref="AL71">SQRT((_xlfn.STDEV.S(P66:P71)^2/COUNT(P66:P71)) + SUMPRODUCT(Q66:Q71^2)/COUNT(P66:P71))</f>
        <v>3.6397267595818481</v>
      </c>
      <c r="AM71" s="23" cm="1">
        <f t="array" ref="AM71">SQRT((_xlfn.STDEV.S(P66:P71)^2/COUNT(P66:P71)) + SUMPRODUCT(R66:R71^2)/COUNT(P66:P71))</f>
        <v>3.6298904151669253</v>
      </c>
      <c r="AN71" s="23">
        <f>AVERAGE(S66:S71)</f>
        <v>-2.1062154916802496</v>
      </c>
      <c r="AO71" s="23" cm="1">
        <f t="array" ref="AO71">SQRT((_xlfn.STDEV.S(S66:S71)^2/COUNT(S66:S71)) + SUMPRODUCT(T66:T71^2)/COUNT(S66:S71))</f>
        <v>4.5710589048136008</v>
      </c>
      <c r="AP71" s="23" cm="1">
        <f t="array" ref="AP71">SQRT((_xlfn.STDEV.S(S66:S71)^2/COUNT(S66:S71)) + SUMPRODUCT(U66:U71^2)/COUNT(S66:S71))</f>
        <v>4.5840026037793127</v>
      </c>
      <c r="AQ71" s="23">
        <f>AVERAGE(V66:V71)</f>
        <v>19.838495861009619</v>
      </c>
      <c r="AR71" s="23" cm="1">
        <f t="array" ref="AR71">SQRT((_xlfn.STDEV.S(V66:V71)^2/COUNT(V66:V71)) + SUMPRODUCT(W66:W71^2)/COUNT(V66:V71))</f>
        <v>3.1874434005791641</v>
      </c>
      <c r="AS71" s="23" cm="1">
        <f t="array" ref="AS71">SQRT((_xlfn.STDEV.S(V66:V71)^2/COUNT(V66:V71)) + SUMPRODUCT(X66:X71^2)/COUNT(V66:V71))</f>
        <v>3.1812401745354197</v>
      </c>
      <c r="AT71" s="23"/>
      <c r="AU71" s="23"/>
      <c r="AV71" s="23"/>
      <c r="AW71" s="23"/>
      <c r="AX71" s="23"/>
    </row>
    <row r="72" spans="1:50" x14ac:dyDescent="0.2">
      <c r="A72">
        <v>7</v>
      </c>
      <c r="B72" t="s">
        <v>7</v>
      </c>
      <c r="C72" s="19">
        <v>18693</v>
      </c>
      <c r="D72">
        <v>-0.69731468799999996</v>
      </c>
      <c r="E72">
        <v>3.38288518019526</v>
      </c>
      <c r="F72">
        <v>-18.276186464999999</v>
      </c>
      <c r="G72">
        <v>4.5155964379108999</v>
      </c>
      <c r="H72">
        <v>15.488307949999999</v>
      </c>
      <c r="I72">
        <v>3.5612776587983701</v>
      </c>
      <c r="J72">
        <v>5.1307790076301396</v>
      </c>
      <c r="K72">
        <v>4.2578434693242997</v>
      </c>
      <c r="L72">
        <v>-7.1957907114068798</v>
      </c>
      <c r="M72">
        <v>6.1606198584187304</v>
      </c>
      <c r="N72">
        <v>17.512167811063101</v>
      </c>
      <c r="O72">
        <v>3.63850080400807</v>
      </c>
      <c r="P72">
        <v>4.1474567594916403</v>
      </c>
      <c r="Q72">
        <v>3.6862261441839883</v>
      </c>
      <c r="R72">
        <v>3.6834586982372199</v>
      </c>
      <c r="S72">
        <v>-7.6744348946128698</v>
      </c>
      <c r="T72">
        <v>4.9218632544616296</v>
      </c>
      <c r="U72">
        <v>4.9110532037674393</v>
      </c>
      <c r="V72">
        <v>14.5883385394856</v>
      </c>
      <c r="W72">
        <v>2.6793840622469993</v>
      </c>
      <c r="X72">
        <v>2.6692902749216021</v>
      </c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</row>
    <row r="73" spans="1:50" x14ac:dyDescent="0.2">
      <c r="A73">
        <v>7</v>
      </c>
      <c r="B73" t="s">
        <v>7</v>
      </c>
      <c r="C73" s="19">
        <v>18693.830000000002</v>
      </c>
      <c r="D73">
        <v>3.2493336913333302</v>
      </c>
      <c r="E73">
        <v>2.8748911632316299</v>
      </c>
      <c r="F73">
        <v>-6.1397286654999998</v>
      </c>
      <c r="G73">
        <v>4.2485199940167302</v>
      </c>
      <c r="H73">
        <v>15.56275368</v>
      </c>
      <c r="I73">
        <v>2.9872374096304402</v>
      </c>
      <c r="J73">
        <v>6.2446681104997399</v>
      </c>
      <c r="K73">
        <v>4.2556135496493104</v>
      </c>
      <c r="L73">
        <v>-5.5099317521130002</v>
      </c>
      <c r="M73">
        <v>6.1585650636896601</v>
      </c>
      <c r="N73">
        <v>18.131502014140398</v>
      </c>
      <c r="O73">
        <v>3.6363787606014699</v>
      </c>
      <c r="P73">
        <v>5.8087777344296496</v>
      </c>
      <c r="Q73">
        <v>3.4325896403826297</v>
      </c>
      <c r="R73">
        <v>3.4148340714733001</v>
      </c>
      <c r="S73">
        <v>-5.8521672155736297</v>
      </c>
      <c r="T73">
        <v>4.5470323842262701</v>
      </c>
      <c r="U73">
        <v>4.5655238939127996</v>
      </c>
      <c r="V73">
        <v>16.364525360706001</v>
      </c>
      <c r="W73">
        <v>2.807746971511401</v>
      </c>
      <c r="X73">
        <v>2.7840489264375989</v>
      </c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</row>
    <row r="74" spans="1:50" x14ac:dyDescent="0.2">
      <c r="A74">
        <v>7</v>
      </c>
      <c r="B74" t="s">
        <v>7</v>
      </c>
      <c r="C74" s="19">
        <v>18826.86</v>
      </c>
      <c r="D74">
        <v>3.2493336913333302</v>
      </c>
      <c r="E74">
        <v>2.8748911632316299</v>
      </c>
      <c r="F74">
        <v>-6.1397286654999998</v>
      </c>
      <c r="G74">
        <v>4.2485199940167302</v>
      </c>
      <c r="H74">
        <v>15.56275368</v>
      </c>
      <c r="I74">
        <v>2.9872374096304402</v>
      </c>
      <c r="J74">
        <v>6.2446681104997399</v>
      </c>
      <c r="K74">
        <v>4.2556135496493104</v>
      </c>
      <c r="L74">
        <v>-5.5099317521130002</v>
      </c>
      <c r="M74">
        <v>6.1585650636896601</v>
      </c>
      <c r="N74">
        <v>18.131502014140398</v>
      </c>
      <c r="O74">
        <v>3.6363787606014699</v>
      </c>
      <c r="P74">
        <v>5.8087777344296496</v>
      </c>
      <c r="Q74">
        <v>3.4325896403826297</v>
      </c>
      <c r="R74">
        <v>3.4148340714733001</v>
      </c>
      <c r="S74">
        <v>-5.8521672155736297</v>
      </c>
      <c r="T74">
        <v>4.5470323842262701</v>
      </c>
      <c r="U74">
        <v>4.5655238939127996</v>
      </c>
      <c r="V74">
        <v>16.364525360706001</v>
      </c>
      <c r="W74">
        <v>2.807746971511401</v>
      </c>
      <c r="X74">
        <v>2.7840489264375989</v>
      </c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</row>
    <row r="75" spans="1:50" x14ac:dyDescent="0.2">
      <c r="A75">
        <v>7</v>
      </c>
      <c r="B75" t="s">
        <v>7</v>
      </c>
      <c r="C75" s="19">
        <v>19046</v>
      </c>
      <c r="D75">
        <v>4.8222797100000001</v>
      </c>
      <c r="E75">
        <v>2.64777125577376</v>
      </c>
      <c r="F75">
        <v>-3.8180248739999998</v>
      </c>
      <c r="G75">
        <v>3.8923947274604598</v>
      </c>
      <c r="H75">
        <v>13.584184649999999</v>
      </c>
      <c r="I75">
        <v>2.8802436821201902</v>
      </c>
      <c r="J75">
        <v>5.1838950891469899</v>
      </c>
      <c r="K75">
        <v>4.2537380157606499</v>
      </c>
      <c r="L75">
        <v>-7.5489050236785404</v>
      </c>
      <c r="M75">
        <v>6.1576877733878499</v>
      </c>
      <c r="N75">
        <v>18.0688556392513</v>
      </c>
      <c r="O75">
        <v>3.63498082317503</v>
      </c>
      <c r="P75">
        <v>5.62893469487841</v>
      </c>
      <c r="Q75">
        <v>3.3978191370995199</v>
      </c>
      <c r="R75">
        <v>3.4205900675027792</v>
      </c>
      <c r="S75">
        <v>-5.20127698861174</v>
      </c>
      <c r="T75">
        <v>4.4775624310981197</v>
      </c>
      <c r="U75">
        <v>4.490921811022945</v>
      </c>
      <c r="V75">
        <v>16.041547059466001</v>
      </c>
      <c r="W75">
        <v>2.6468497107917006</v>
      </c>
      <c r="X75">
        <v>2.6477976128701997</v>
      </c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</row>
    <row r="76" spans="1:50" x14ac:dyDescent="0.2">
      <c r="A76">
        <v>7</v>
      </c>
      <c r="B76" t="s">
        <v>7</v>
      </c>
      <c r="C76" s="19">
        <v>19059.73</v>
      </c>
      <c r="D76">
        <v>4.8222797100000001</v>
      </c>
      <c r="E76">
        <v>2.64777125577376</v>
      </c>
      <c r="F76">
        <v>-3.8180248739999998</v>
      </c>
      <c r="G76">
        <v>3.8923947274604598</v>
      </c>
      <c r="H76">
        <v>13.584184649999999</v>
      </c>
      <c r="I76">
        <v>2.8802436821201902</v>
      </c>
      <c r="J76">
        <v>5.1838950891469899</v>
      </c>
      <c r="K76">
        <v>4.2537380157606499</v>
      </c>
      <c r="L76">
        <v>-7.5489050236785404</v>
      </c>
      <c r="M76">
        <v>6.1576877733878499</v>
      </c>
      <c r="N76">
        <v>18.0688556392513</v>
      </c>
      <c r="O76">
        <v>3.63498082317503</v>
      </c>
      <c r="P76">
        <v>5.62893469487841</v>
      </c>
      <c r="Q76">
        <v>3.3978191370995199</v>
      </c>
      <c r="R76">
        <v>3.4205900675027792</v>
      </c>
      <c r="S76">
        <v>-5.20127698861174</v>
      </c>
      <c r="T76">
        <v>4.4775624310981197</v>
      </c>
      <c r="U76">
        <v>4.490921811022945</v>
      </c>
      <c r="V76">
        <v>16.041547059466001</v>
      </c>
      <c r="W76">
        <v>2.6468497107917006</v>
      </c>
      <c r="X76">
        <v>2.6477976128701997</v>
      </c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</row>
    <row r="77" spans="1:50" x14ac:dyDescent="0.2">
      <c r="A77">
        <v>7</v>
      </c>
      <c r="B77" t="s">
        <v>7</v>
      </c>
      <c r="C77" s="19">
        <v>19182</v>
      </c>
      <c r="D77">
        <v>2.6573365576666701</v>
      </c>
      <c r="E77">
        <v>4.8046197814891798</v>
      </c>
      <c r="F77">
        <v>-11.4602683775</v>
      </c>
      <c r="G77">
        <v>7.8844080430864603</v>
      </c>
      <c r="H77">
        <v>15.36773586</v>
      </c>
      <c r="I77">
        <v>3.3303870560922602</v>
      </c>
      <c r="J77">
        <v>4.7664526392695103</v>
      </c>
      <c r="K77">
        <v>4.2576734023120801</v>
      </c>
      <c r="L77">
        <v>-7.7421762664390403</v>
      </c>
      <c r="M77">
        <v>6.1608410794224504</v>
      </c>
      <c r="N77">
        <v>17.2929163237736</v>
      </c>
      <c r="O77">
        <v>3.6373173070481499</v>
      </c>
      <c r="P77">
        <v>4.1392941891313502</v>
      </c>
      <c r="Q77">
        <v>3.7070780810773254</v>
      </c>
      <c r="R77">
        <v>3.7206357758511395</v>
      </c>
      <c r="S77">
        <v>-8.5455838558153694</v>
      </c>
      <c r="T77">
        <v>5.1672725723987298</v>
      </c>
      <c r="U77">
        <v>5.1698960118933996</v>
      </c>
      <c r="V77">
        <v>15.588984662348199</v>
      </c>
      <c r="W77">
        <v>2.7615709554947987</v>
      </c>
      <c r="X77">
        <v>2.7761979289474006</v>
      </c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</row>
    <row r="78" spans="1:50" x14ac:dyDescent="0.2">
      <c r="A78">
        <v>7</v>
      </c>
      <c r="B78" t="s">
        <v>7</v>
      </c>
      <c r="C78" s="19">
        <v>19281</v>
      </c>
      <c r="D78">
        <v>2.6573365576666701</v>
      </c>
      <c r="E78">
        <v>4.8046197814891798</v>
      </c>
      <c r="F78">
        <v>-11.4602683775</v>
      </c>
      <c r="G78">
        <v>7.8844080430864603</v>
      </c>
      <c r="H78">
        <v>15.36773586</v>
      </c>
      <c r="I78">
        <v>3.3303870560922602</v>
      </c>
      <c r="J78">
        <v>4.7664526392695103</v>
      </c>
      <c r="K78">
        <v>4.2576734023120801</v>
      </c>
      <c r="L78">
        <v>-7.7421762664390403</v>
      </c>
      <c r="M78">
        <v>6.1608410794224504</v>
      </c>
      <c r="N78">
        <v>17.2929163237736</v>
      </c>
      <c r="O78">
        <v>3.6373173070481499</v>
      </c>
      <c r="P78">
        <v>4.1392941891313502</v>
      </c>
      <c r="Q78">
        <v>3.7070780810773254</v>
      </c>
      <c r="R78">
        <v>3.7206357758511395</v>
      </c>
      <c r="S78">
        <v>-8.5455838558153694</v>
      </c>
      <c r="T78">
        <v>5.1672725723987298</v>
      </c>
      <c r="U78">
        <v>5.1698960118933996</v>
      </c>
      <c r="V78">
        <v>15.588984662348199</v>
      </c>
      <c r="W78">
        <v>2.7615709554947987</v>
      </c>
      <c r="X78">
        <v>2.7761979289474006</v>
      </c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</row>
    <row r="79" spans="1:50" x14ac:dyDescent="0.2">
      <c r="A79">
        <v>7</v>
      </c>
      <c r="B79" t="s">
        <v>7</v>
      </c>
      <c r="C79" s="19">
        <v>19365.439999999999</v>
      </c>
      <c r="D79">
        <v>10.55087462</v>
      </c>
      <c r="E79">
        <v>2.8251313980955</v>
      </c>
      <c r="F79">
        <v>2.0363535284999998</v>
      </c>
      <c r="G79">
        <v>3.5208776409015701</v>
      </c>
      <c r="H79">
        <v>20.709947584999998</v>
      </c>
      <c r="I79">
        <v>2.57453547344234</v>
      </c>
      <c r="J79">
        <v>4.7170864067396696</v>
      </c>
      <c r="K79">
        <v>4.2555139624769502</v>
      </c>
      <c r="L79">
        <v>-7.86481374506445</v>
      </c>
      <c r="M79">
        <v>6.1597164131279403</v>
      </c>
      <c r="N79">
        <v>17.291363101636101</v>
      </c>
      <c r="O79">
        <v>3.6379770716091802</v>
      </c>
      <c r="P79">
        <v>5.2704148694549096</v>
      </c>
      <c r="Q79">
        <v>3.5615604422412996</v>
      </c>
      <c r="R79">
        <v>3.5760083421508897</v>
      </c>
      <c r="S79">
        <v>-5.4066957157352</v>
      </c>
      <c r="T79">
        <v>4.7763958300376999</v>
      </c>
      <c r="U79">
        <v>4.8043945651599067</v>
      </c>
      <c r="V79">
        <v>15.791140247792001</v>
      </c>
      <c r="W79">
        <v>2.8016455004183012</v>
      </c>
      <c r="X79">
        <v>2.8171639042839978</v>
      </c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</row>
    <row r="80" spans="1:50" x14ac:dyDescent="0.2">
      <c r="A80">
        <v>7</v>
      </c>
      <c r="B80" t="s">
        <v>7</v>
      </c>
      <c r="C80" s="19">
        <v>19522.47</v>
      </c>
      <c r="D80">
        <v>10.55087462</v>
      </c>
      <c r="E80">
        <v>2.8251313980955</v>
      </c>
      <c r="F80">
        <v>2.0363535284999998</v>
      </c>
      <c r="G80">
        <v>3.5208776409015701</v>
      </c>
      <c r="H80">
        <v>20.709947584999998</v>
      </c>
      <c r="I80">
        <v>2.57453547344234</v>
      </c>
      <c r="J80">
        <v>4.7170864067396696</v>
      </c>
      <c r="K80">
        <v>4.2555139624769502</v>
      </c>
      <c r="L80">
        <v>-7.86481374506445</v>
      </c>
      <c r="M80">
        <v>6.1597164131279403</v>
      </c>
      <c r="N80">
        <v>17.291363101636101</v>
      </c>
      <c r="O80">
        <v>3.6379770716091802</v>
      </c>
      <c r="P80">
        <v>5.2704148694549096</v>
      </c>
      <c r="Q80">
        <v>3.5615604422412996</v>
      </c>
      <c r="R80">
        <v>3.5760083421508897</v>
      </c>
      <c r="S80">
        <v>-5.4066957157352</v>
      </c>
      <c r="T80">
        <v>4.7763958300376999</v>
      </c>
      <c r="U80">
        <v>4.8043945651599067</v>
      </c>
      <c r="V80">
        <v>15.791140247792001</v>
      </c>
      <c r="W80">
        <v>2.8016455004183012</v>
      </c>
      <c r="X80">
        <v>2.8171639042839978</v>
      </c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</row>
    <row r="81" spans="1:50" x14ac:dyDescent="0.2">
      <c r="A81">
        <v>7</v>
      </c>
      <c r="B81" t="s">
        <v>7</v>
      </c>
      <c r="C81" s="19">
        <v>19610</v>
      </c>
      <c r="D81">
        <v>10.55087462</v>
      </c>
      <c r="E81">
        <v>2.8251313980955</v>
      </c>
      <c r="F81">
        <v>2.0363535284999998</v>
      </c>
      <c r="G81">
        <v>3.5208776409015701</v>
      </c>
      <c r="H81">
        <v>20.709947584999998</v>
      </c>
      <c r="I81">
        <v>2.57453547344234</v>
      </c>
      <c r="J81">
        <v>4.7170864067396696</v>
      </c>
      <c r="K81">
        <v>4.2555139624769502</v>
      </c>
      <c r="L81">
        <v>-7.86481374506445</v>
      </c>
      <c r="M81">
        <v>6.1597164131279403</v>
      </c>
      <c r="N81">
        <v>17.291363101636101</v>
      </c>
      <c r="O81">
        <v>3.6379770716091802</v>
      </c>
      <c r="P81">
        <v>5.2704148694549096</v>
      </c>
      <c r="Q81">
        <v>3.5615604422412996</v>
      </c>
      <c r="R81">
        <v>3.5760083421508897</v>
      </c>
      <c r="S81">
        <v>-5.4066957157352</v>
      </c>
      <c r="T81">
        <v>4.7763958300376999</v>
      </c>
      <c r="U81">
        <v>4.8043945651599067</v>
      </c>
      <c r="V81">
        <v>15.791140247792001</v>
      </c>
      <c r="W81">
        <v>2.8016455004183012</v>
      </c>
      <c r="X81">
        <v>2.8171639042839978</v>
      </c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</row>
    <row r="82" spans="1:50" x14ac:dyDescent="0.2">
      <c r="A82">
        <v>7</v>
      </c>
      <c r="B82" t="s">
        <v>7</v>
      </c>
      <c r="C82" s="19">
        <v>19696.09</v>
      </c>
      <c r="D82">
        <v>7.4366682825000003</v>
      </c>
      <c r="E82">
        <v>3.64803069965784</v>
      </c>
      <c r="F82">
        <v>-0.30803191699999999</v>
      </c>
      <c r="G82">
        <v>4.4454349638655799</v>
      </c>
      <c r="H82">
        <v>16.586312294999999</v>
      </c>
      <c r="I82">
        <v>3.26835401334939</v>
      </c>
      <c r="J82">
        <v>12.4276836208929</v>
      </c>
      <c r="K82">
        <v>3.0527412917547201</v>
      </c>
      <c r="L82">
        <v>2.8823917458616801</v>
      </c>
      <c r="M82">
        <v>3.9677040038850202</v>
      </c>
      <c r="N82">
        <v>22.9042611823211</v>
      </c>
      <c r="O82">
        <v>2.61001205823597</v>
      </c>
      <c r="P82">
        <v>13.294038154584401</v>
      </c>
      <c r="Q82">
        <v>2.5926874792467007</v>
      </c>
      <c r="R82">
        <v>2.6009093191524997</v>
      </c>
      <c r="S82">
        <v>3.5154665520946802</v>
      </c>
      <c r="T82">
        <v>2.9952064220296473</v>
      </c>
      <c r="U82">
        <v>3.0137980802214797</v>
      </c>
      <c r="V82">
        <v>23.425656591104499</v>
      </c>
      <c r="W82">
        <v>2.2870873064621975</v>
      </c>
      <c r="X82">
        <v>2.2651888316069027</v>
      </c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</row>
    <row r="83" spans="1:50" x14ac:dyDescent="0.2">
      <c r="A83">
        <v>7</v>
      </c>
      <c r="B83" t="s">
        <v>7</v>
      </c>
      <c r="C83" s="19">
        <v>19699</v>
      </c>
      <c r="D83">
        <v>7.4366682825000003</v>
      </c>
      <c r="E83">
        <v>3.64803069965784</v>
      </c>
      <c r="F83">
        <v>-0.30803191699999999</v>
      </c>
      <c r="G83">
        <v>4.4454349638655799</v>
      </c>
      <c r="H83">
        <v>16.586312294999999</v>
      </c>
      <c r="I83">
        <v>3.26835401334939</v>
      </c>
      <c r="J83">
        <v>12.4276836208929</v>
      </c>
      <c r="K83">
        <v>3.0527412917547201</v>
      </c>
      <c r="L83">
        <v>2.8823917458616801</v>
      </c>
      <c r="M83">
        <v>3.9677040038850202</v>
      </c>
      <c r="N83">
        <v>22.9042611823211</v>
      </c>
      <c r="O83">
        <v>2.61001205823597</v>
      </c>
      <c r="P83">
        <v>13.294038154584401</v>
      </c>
      <c r="Q83">
        <v>2.5926874792467007</v>
      </c>
      <c r="R83">
        <v>2.6009093191524997</v>
      </c>
      <c r="S83">
        <v>3.5154665520946802</v>
      </c>
      <c r="T83">
        <v>2.9952064220296473</v>
      </c>
      <c r="U83">
        <v>3.0137980802214797</v>
      </c>
      <c r="V83">
        <v>23.425656591104499</v>
      </c>
      <c r="W83">
        <v>2.2870873064621975</v>
      </c>
      <c r="X83">
        <v>2.2651888316069027</v>
      </c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</row>
    <row r="84" spans="1:50" x14ac:dyDescent="0.2">
      <c r="A84">
        <v>7</v>
      </c>
      <c r="B84" t="s">
        <v>7</v>
      </c>
      <c r="C84" s="19">
        <v>19721</v>
      </c>
      <c r="D84">
        <v>7.4366682825000003</v>
      </c>
      <c r="E84">
        <v>3.64803069965784</v>
      </c>
      <c r="F84">
        <v>-0.30803191699999999</v>
      </c>
      <c r="G84">
        <v>4.4454349638655799</v>
      </c>
      <c r="H84">
        <v>16.586312294999999</v>
      </c>
      <c r="I84">
        <v>3.26835401334939</v>
      </c>
      <c r="J84">
        <v>12.4276836208929</v>
      </c>
      <c r="K84">
        <v>3.0527412917547201</v>
      </c>
      <c r="L84">
        <v>2.8823917458616801</v>
      </c>
      <c r="M84">
        <v>3.9677040038850202</v>
      </c>
      <c r="N84">
        <v>22.9042611823211</v>
      </c>
      <c r="O84">
        <v>2.61001205823597</v>
      </c>
      <c r="P84">
        <v>13.294038154584401</v>
      </c>
      <c r="Q84">
        <v>2.5926874792467007</v>
      </c>
      <c r="R84">
        <v>2.6009093191524997</v>
      </c>
      <c r="S84">
        <v>3.5154665520946802</v>
      </c>
      <c r="T84">
        <v>2.9952064220296473</v>
      </c>
      <c r="U84">
        <v>3.0137980802214797</v>
      </c>
      <c r="V84">
        <v>23.425656591104499</v>
      </c>
      <c r="W84">
        <v>2.2870873064621975</v>
      </c>
      <c r="X84">
        <v>2.2651888316069027</v>
      </c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</row>
    <row r="85" spans="1:50" x14ac:dyDescent="0.2">
      <c r="A85">
        <v>7</v>
      </c>
      <c r="B85" t="s">
        <v>7</v>
      </c>
      <c r="C85" s="19">
        <v>19837</v>
      </c>
      <c r="D85">
        <v>2.1493520183333299</v>
      </c>
      <c r="E85">
        <v>3.9439352751185899</v>
      </c>
      <c r="F85">
        <v>-10.856812938499999</v>
      </c>
      <c r="G85">
        <v>6.99181031810914</v>
      </c>
      <c r="H85">
        <v>14.061168670000001</v>
      </c>
      <c r="I85">
        <v>2.8000149706785602</v>
      </c>
      <c r="J85">
        <v>5.43099366087778</v>
      </c>
      <c r="K85">
        <v>4.2564158243537502</v>
      </c>
      <c r="L85">
        <v>-6.8830094904811396</v>
      </c>
      <c r="M85">
        <v>6.1600326098843601</v>
      </c>
      <c r="N85">
        <v>17.789259349370202</v>
      </c>
      <c r="O85">
        <v>3.6377869788199901</v>
      </c>
      <c r="P85">
        <v>4.0760683262085804</v>
      </c>
      <c r="Q85">
        <v>3.7889247544226863</v>
      </c>
      <c r="R85">
        <v>3.7838616387739092</v>
      </c>
      <c r="S85">
        <v>-7.2670394678084902</v>
      </c>
      <c r="T85">
        <v>4.9690785912210105</v>
      </c>
      <c r="U85">
        <v>4.9718918940215904</v>
      </c>
      <c r="V85">
        <v>14.5854615540251</v>
      </c>
      <c r="W85">
        <v>2.7305340902931992</v>
      </c>
      <c r="X85">
        <v>2.7261942738888987</v>
      </c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</row>
    <row r="86" spans="1:50" x14ac:dyDescent="0.2">
      <c r="A86">
        <v>7</v>
      </c>
      <c r="B86" t="s">
        <v>7</v>
      </c>
      <c r="C86" s="19">
        <v>19930</v>
      </c>
      <c r="D86">
        <v>2.1493520183333299</v>
      </c>
      <c r="E86">
        <v>3.9439352751185899</v>
      </c>
      <c r="F86">
        <v>-10.856812938499999</v>
      </c>
      <c r="G86">
        <v>6.99181031810914</v>
      </c>
      <c r="H86">
        <v>14.061168670000001</v>
      </c>
      <c r="I86">
        <v>2.8000149706785602</v>
      </c>
      <c r="J86">
        <v>5.43099366087778</v>
      </c>
      <c r="K86">
        <v>4.2564158243537502</v>
      </c>
      <c r="L86">
        <v>-6.8830094904811396</v>
      </c>
      <c r="M86">
        <v>6.1600326098843601</v>
      </c>
      <c r="N86">
        <v>17.789259349370202</v>
      </c>
      <c r="O86">
        <v>3.6377869788199901</v>
      </c>
      <c r="P86">
        <v>4.0760683262085804</v>
      </c>
      <c r="Q86">
        <v>3.7889247544226863</v>
      </c>
      <c r="R86">
        <v>3.7838616387739092</v>
      </c>
      <c r="S86">
        <v>-7.2670394678084902</v>
      </c>
      <c r="T86">
        <v>4.9690785912210105</v>
      </c>
      <c r="U86">
        <v>4.9718918940215904</v>
      </c>
      <c r="V86">
        <v>14.5854615540251</v>
      </c>
      <c r="W86">
        <v>2.7305340902931992</v>
      </c>
      <c r="X86">
        <v>2.7261942738888987</v>
      </c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</row>
    <row r="87" spans="1:50" x14ac:dyDescent="0.2">
      <c r="A87">
        <v>7</v>
      </c>
      <c r="B87" t="s">
        <v>7</v>
      </c>
      <c r="C87" s="19">
        <v>19957.97</v>
      </c>
      <c r="D87">
        <v>2.1493520183333299</v>
      </c>
      <c r="E87">
        <v>3.9439352751185899</v>
      </c>
      <c r="F87">
        <v>-10.856812938499999</v>
      </c>
      <c r="G87">
        <v>6.99181031810914</v>
      </c>
      <c r="H87">
        <v>14.061168670000001</v>
      </c>
      <c r="I87">
        <v>2.8000149706785602</v>
      </c>
      <c r="J87">
        <v>5.43099366087778</v>
      </c>
      <c r="K87">
        <v>4.2564158243537502</v>
      </c>
      <c r="L87">
        <v>-6.8830094904811396</v>
      </c>
      <c r="M87">
        <v>6.1600326098843601</v>
      </c>
      <c r="N87">
        <v>17.789259349370202</v>
      </c>
      <c r="O87">
        <v>3.6377869788199901</v>
      </c>
      <c r="P87">
        <v>4.0760683262085804</v>
      </c>
      <c r="Q87">
        <v>3.7889247544226863</v>
      </c>
      <c r="R87">
        <v>3.7838616387739092</v>
      </c>
      <c r="S87">
        <v>-7.2670394678084902</v>
      </c>
      <c r="T87">
        <v>4.9690785912210105</v>
      </c>
      <c r="U87">
        <v>4.9718918940215904</v>
      </c>
      <c r="V87">
        <v>14.5854615540251</v>
      </c>
      <c r="W87">
        <v>2.7305340902931992</v>
      </c>
      <c r="X87">
        <v>2.7261942738888987</v>
      </c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</row>
    <row r="88" spans="1:50" x14ac:dyDescent="0.2">
      <c r="A88">
        <v>7</v>
      </c>
      <c r="B88" t="s">
        <v>7</v>
      </c>
      <c r="C88" s="19">
        <v>19975</v>
      </c>
      <c r="D88">
        <v>9.7336281140000001</v>
      </c>
      <c r="E88">
        <v>3.1419867742850598</v>
      </c>
      <c r="F88">
        <v>2.7458262439999999</v>
      </c>
      <c r="G88">
        <v>4.4979044635056198</v>
      </c>
      <c r="H88">
        <v>21.208770749999999</v>
      </c>
      <c r="I88">
        <v>2.70136554812209</v>
      </c>
      <c r="J88">
        <v>4.1358405622849403</v>
      </c>
      <c r="K88">
        <v>4.2559518542553896</v>
      </c>
      <c r="L88">
        <v>-9.2722859124172992</v>
      </c>
      <c r="M88">
        <v>6.1599689400500202</v>
      </c>
      <c r="N88">
        <v>17.438193362667601</v>
      </c>
      <c r="O88">
        <v>3.6374257964891599</v>
      </c>
      <c r="P88">
        <v>3.91506727754907</v>
      </c>
      <c r="Q88">
        <v>3.889054271045818</v>
      </c>
      <c r="R88">
        <v>3.8868336729261697</v>
      </c>
      <c r="S88">
        <v>-7.6712244466379804</v>
      </c>
      <c r="T88">
        <v>5.033127729450019</v>
      </c>
      <c r="U88">
        <v>5.0158967828060605</v>
      </c>
      <c r="V88">
        <v>15.4896187211169</v>
      </c>
      <c r="W88">
        <v>2.770259041276999</v>
      </c>
      <c r="X88">
        <v>2.7945233499186006</v>
      </c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</row>
    <row r="89" spans="1:50" x14ac:dyDescent="0.2">
      <c r="A89">
        <v>7</v>
      </c>
      <c r="B89" t="s">
        <v>7</v>
      </c>
      <c r="C89" s="19">
        <v>20095.900000000001</v>
      </c>
      <c r="D89">
        <v>9.7336281140000001</v>
      </c>
      <c r="E89">
        <v>3.1419867742850598</v>
      </c>
      <c r="F89">
        <v>2.7458262439999999</v>
      </c>
      <c r="G89">
        <v>4.4979044635056198</v>
      </c>
      <c r="H89">
        <v>21.208770749999999</v>
      </c>
      <c r="I89">
        <v>2.70136554812209</v>
      </c>
      <c r="J89">
        <v>4.1358405622849403</v>
      </c>
      <c r="K89">
        <v>4.2559518542553896</v>
      </c>
      <c r="L89">
        <v>-9.2722859124172992</v>
      </c>
      <c r="M89">
        <v>6.1599689400500202</v>
      </c>
      <c r="N89">
        <v>17.438193362667601</v>
      </c>
      <c r="O89">
        <v>3.6374257964891599</v>
      </c>
      <c r="P89">
        <v>3.91506727754907</v>
      </c>
      <c r="Q89">
        <v>3.889054271045818</v>
      </c>
      <c r="R89">
        <v>3.8868336729261697</v>
      </c>
      <c r="S89">
        <v>-7.6712244466379804</v>
      </c>
      <c r="T89">
        <v>5.033127729450019</v>
      </c>
      <c r="U89">
        <v>5.0158967828060605</v>
      </c>
      <c r="V89">
        <v>15.4896187211169</v>
      </c>
      <c r="W89">
        <v>2.770259041276999</v>
      </c>
      <c r="X89">
        <v>2.7945233499186006</v>
      </c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</row>
    <row r="90" spans="1:50" x14ac:dyDescent="0.2">
      <c r="A90">
        <v>7</v>
      </c>
      <c r="B90" t="s">
        <v>7</v>
      </c>
      <c r="C90" s="19">
        <v>20222.57</v>
      </c>
      <c r="D90">
        <v>9.7336281140000001</v>
      </c>
      <c r="E90">
        <v>3.1419867742850598</v>
      </c>
      <c r="F90">
        <v>2.7458262439999999</v>
      </c>
      <c r="G90">
        <v>4.4979044635056198</v>
      </c>
      <c r="H90">
        <v>21.208770749999999</v>
      </c>
      <c r="I90">
        <v>2.70136554812209</v>
      </c>
      <c r="J90">
        <v>4.1358405622849403</v>
      </c>
      <c r="K90">
        <v>4.2559518542553896</v>
      </c>
      <c r="L90">
        <v>-9.2722859124172992</v>
      </c>
      <c r="M90">
        <v>6.1599689400500202</v>
      </c>
      <c r="N90">
        <v>17.438193362667601</v>
      </c>
      <c r="O90">
        <v>3.6374257964891599</v>
      </c>
      <c r="P90">
        <v>3.91506727754907</v>
      </c>
      <c r="Q90">
        <v>3.889054271045818</v>
      </c>
      <c r="R90">
        <v>3.8868336729261697</v>
      </c>
      <c r="S90">
        <v>-7.6712244466379804</v>
      </c>
      <c r="T90">
        <v>5.033127729450019</v>
      </c>
      <c r="U90">
        <v>5.0158967828060605</v>
      </c>
      <c r="V90">
        <v>15.4896187211169</v>
      </c>
      <c r="W90">
        <v>2.770259041276999</v>
      </c>
      <c r="X90">
        <v>2.7945233499186006</v>
      </c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</row>
    <row r="91" spans="1:50" x14ac:dyDescent="0.2">
      <c r="A91">
        <v>7</v>
      </c>
      <c r="B91" t="s">
        <v>7</v>
      </c>
      <c r="C91" s="19">
        <v>20223</v>
      </c>
      <c r="D91">
        <v>10.8696598666667</v>
      </c>
      <c r="E91">
        <v>2.8007041929343401</v>
      </c>
      <c r="F91">
        <v>2.7458262439999999</v>
      </c>
      <c r="G91">
        <v>4.2111546897641396</v>
      </c>
      <c r="H91">
        <v>21.208770749999999</v>
      </c>
      <c r="I91">
        <v>2.4162068550220601</v>
      </c>
      <c r="J91">
        <v>6.7606746723953801</v>
      </c>
      <c r="K91">
        <v>4.2556432436718001</v>
      </c>
      <c r="L91">
        <v>-5.0042916828607602</v>
      </c>
      <c r="M91">
        <v>6.1614532621382603</v>
      </c>
      <c r="N91">
        <v>18.6881801161671</v>
      </c>
      <c r="O91">
        <v>3.6372014320656101</v>
      </c>
      <c r="P91">
        <v>8.4676137744372699</v>
      </c>
      <c r="Q91">
        <v>2.9288443897449303</v>
      </c>
      <c r="R91">
        <v>2.9320860754877298</v>
      </c>
      <c r="S91">
        <v>-1.34070869919241</v>
      </c>
      <c r="T91">
        <v>3.6918075589366497</v>
      </c>
      <c r="U91">
        <v>3.7279022959908099</v>
      </c>
      <c r="V91">
        <v>17.801095635256001</v>
      </c>
      <c r="W91">
        <v>2.5424663205987006</v>
      </c>
      <c r="X91">
        <v>2.5630864557894988</v>
      </c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</row>
    <row r="92" spans="1:50" x14ac:dyDescent="0.2">
      <c r="A92">
        <v>7</v>
      </c>
      <c r="B92" t="s">
        <v>7</v>
      </c>
      <c r="C92" s="19">
        <v>20224</v>
      </c>
      <c r="D92">
        <v>10.8696598666667</v>
      </c>
      <c r="E92">
        <v>2.8007041929343401</v>
      </c>
      <c r="F92">
        <v>2.7458262439999999</v>
      </c>
      <c r="G92">
        <v>4.2111546897641396</v>
      </c>
      <c r="H92">
        <v>21.208770749999999</v>
      </c>
      <c r="I92">
        <v>2.4162068550220601</v>
      </c>
      <c r="J92">
        <v>6.7606746723953801</v>
      </c>
      <c r="K92">
        <v>4.2556432436718001</v>
      </c>
      <c r="L92">
        <v>-5.0042916828607602</v>
      </c>
      <c r="M92">
        <v>6.1614532621382603</v>
      </c>
      <c r="N92">
        <v>18.6881801161671</v>
      </c>
      <c r="O92">
        <v>3.6372014320656101</v>
      </c>
      <c r="P92">
        <v>8.4676137744372699</v>
      </c>
      <c r="Q92">
        <v>2.9288443897449303</v>
      </c>
      <c r="R92">
        <v>2.9320860754877298</v>
      </c>
      <c r="S92">
        <v>-1.34070869919241</v>
      </c>
      <c r="T92">
        <v>3.6918075589366497</v>
      </c>
      <c r="U92">
        <v>3.7279022959908099</v>
      </c>
      <c r="V92">
        <v>17.801095635256001</v>
      </c>
      <c r="W92">
        <v>2.5424663205987006</v>
      </c>
      <c r="X92">
        <v>2.5630864557894988</v>
      </c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</row>
    <row r="93" spans="1:50" x14ac:dyDescent="0.2">
      <c r="A93">
        <v>7</v>
      </c>
      <c r="B93" t="s">
        <v>7</v>
      </c>
      <c r="C93" s="19">
        <v>20360</v>
      </c>
      <c r="D93">
        <v>10.8696598666667</v>
      </c>
      <c r="E93">
        <v>2.8007041929343401</v>
      </c>
      <c r="F93">
        <v>2.7458262439999999</v>
      </c>
      <c r="G93">
        <v>4.2111546897641396</v>
      </c>
      <c r="H93">
        <v>21.208770749999999</v>
      </c>
      <c r="I93">
        <v>2.4162068550220601</v>
      </c>
      <c r="J93">
        <v>6.7606746723953801</v>
      </c>
      <c r="K93">
        <v>4.2556432436718001</v>
      </c>
      <c r="L93">
        <v>-5.0042916828607602</v>
      </c>
      <c r="M93">
        <v>6.1614532621382603</v>
      </c>
      <c r="N93">
        <v>18.6881801161671</v>
      </c>
      <c r="O93">
        <v>3.6372014320656101</v>
      </c>
      <c r="P93">
        <v>8.4676137744372699</v>
      </c>
      <c r="Q93">
        <v>2.9288443897449303</v>
      </c>
      <c r="R93">
        <v>2.9320860754877298</v>
      </c>
      <c r="S93">
        <v>-1.34070869919241</v>
      </c>
      <c r="T93">
        <v>3.6918075589366497</v>
      </c>
      <c r="U93">
        <v>3.7279022959908099</v>
      </c>
      <c r="V93">
        <v>17.801095635256001</v>
      </c>
      <c r="W93">
        <v>2.5424663205987006</v>
      </c>
      <c r="X93">
        <v>2.5630864557894988</v>
      </c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</row>
    <row r="94" spans="1:50" x14ac:dyDescent="0.2">
      <c r="A94">
        <v>7</v>
      </c>
      <c r="B94" t="s">
        <v>7</v>
      </c>
      <c r="C94" s="19">
        <v>20497</v>
      </c>
      <c r="D94">
        <v>4.5145518263333297</v>
      </c>
      <c r="E94">
        <v>3.09903755353018</v>
      </c>
      <c r="F94">
        <v>-5.1886705160000002</v>
      </c>
      <c r="G94">
        <v>4.1057252849572503</v>
      </c>
      <c r="H94">
        <v>14.931734560000001</v>
      </c>
      <c r="I94">
        <v>3.3499930385219199</v>
      </c>
      <c r="J94">
        <v>6.5811867433058397</v>
      </c>
      <c r="K94">
        <v>4.2543334420044197</v>
      </c>
      <c r="L94">
        <v>-4.6894399423997903</v>
      </c>
      <c r="M94">
        <v>6.1576488104341802</v>
      </c>
      <c r="N94">
        <v>18.073799362983198</v>
      </c>
      <c r="O94">
        <v>3.6354013323147001</v>
      </c>
      <c r="P94">
        <v>5.6017906219120599</v>
      </c>
      <c r="Q94">
        <v>3.3706750641331698</v>
      </c>
      <c r="R94">
        <v>3.3897051259618705</v>
      </c>
      <c r="S94">
        <v>-5.7612189401086997</v>
      </c>
      <c r="T94">
        <v>4.4578906146687007</v>
      </c>
      <c r="U94">
        <v>4.4385576094433699</v>
      </c>
      <c r="V94">
        <v>15.8435261124425</v>
      </c>
      <c r="W94">
        <v>2.7729908448087013</v>
      </c>
      <c r="X94">
        <v>2.7917915463869001</v>
      </c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</row>
    <row r="95" spans="1:50" x14ac:dyDescent="0.2">
      <c r="A95">
        <v>7</v>
      </c>
      <c r="B95" t="s">
        <v>7</v>
      </c>
      <c r="C95" s="19">
        <v>20771</v>
      </c>
      <c r="D95">
        <v>4.5145518263333297</v>
      </c>
      <c r="E95">
        <v>3.09903755353018</v>
      </c>
      <c r="F95">
        <v>-5.1886705160000002</v>
      </c>
      <c r="G95">
        <v>4.1057252849572503</v>
      </c>
      <c r="H95">
        <v>14.931734560000001</v>
      </c>
      <c r="I95">
        <v>3.3499930385219199</v>
      </c>
      <c r="J95">
        <v>6.5811867433058397</v>
      </c>
      <c r="K95">
        <v>4.2543334420044197</v>
      </c>
      <c r="L95">
        <v>-4.6894399423997903</v>
      </c>
      <c r="M95">
        <v>6.1576488104341802</v>
      </c>
      <c r="N95">
        <v>18.073799362983198</v>
      </c>
      <c r="O95">
        <v>3.6354013323147001</v>
      </c>
      <c r="P95">
        <v>5.6017906219120599</v>
      </c>
      <c r="Q95">
        <v>3.3706750641331698</v>
      </c>
      <c r="R95">
        <v>3.3897051259618705</v>
      </c>
      <c r="S95">
        <v>-5.7612189401086997</v>
      </c>
      <c r="T95">
        <v>4.4578906146687007</v>
      </c>
      <c r="U95">
        <v>4.4385576094433699</v>
      </c>
      <c r="V95">
        <v>15.8435261124425</v>
      </c>
      <c r="W95">
        <v>2.7729908448087013</v>
      </c>
      <c r="X95">
        <v>2.7917915463869001</v>
      </c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</row>
    <row r="96" spans="1:50" x14ac:dyDescent="0.2">
      <c r="A96">
        <v>7</v>
      </c>
      <c r="B96" t="s">
        <v>7</v>
      </c>
      <c r="C96" s="19">
        <v>20909</v>
      </c>
      <c r="D96">
        <v>4.5145518263333297</v>
      </c>
      <c r="E96">
        <v>3.09903755353018</v>
      </c>
      <c r="F96">
        <v>-5.1886705160000002</v>
      </c>
      <c r="G96">
        <v>4.1057252849572503</v>
      </c>
      <c r="H96">
        <v>14.931734560000001</v>
      </c>
      <c r="I96">
        <v>3.3499930385219199</v>
      </c>
      <c r="J96">
        <v>6.5811867433058397</v>
      </c>
      <c r="K96">
        <v>4.2543334420044197</v>
      </c>
      <c r="L96">
        <v>-4.6894399423997903</v>
      </c>
      <c r="M96">
        <v>6.1576488104341802</v>
      </c>
      <c r="N96">
        <v>18.073799362983198</v>
      </c>
      <c r="O96">
        <v>3.6354013323147001</v>
      </c>
      <c r="P96">
        <v>5.6017906219120599</v>
      </c>
      <c r="Q96">
        <v>3.3706750641331698</v>
      </c>
      <c r="R96">
        <v>3.3897051259618705</v>
      </c>
      <c r="S96">
        <v>-5.7612189401086997</v>
      </c>
      <c r="T96">
        <v>4.4578906146687007</v>
      </c>
      <c r="U96">
        <v>4.4385576094433699</v>
      </c>
      <c r="V96">
        <v>15.8435261124425</v>
      </c>
      <c r="W96">
        <v>2.7729908448087013</v>
      </c>
      <c r="X96">
        <v>2.7917915463869001</v>
      </c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</row>
    <row r="97" spans="1:50" x14ac:dyDescent="0.2">
      <c r="A97">
        <v>7</v>
      </c>
      <c r="B97" t="s">
        <v>7</v>
      </c>
      <c r="C97" s="19">
        <v>21071</v>
      </c>
      <c r="D97">
        <v>11.4571126433333</v>
      </c>
      <c r="E97">
        <v>5.2207695399026104</v>
      </c>
      <c r="F97">
        <v>1.1514608260000001</v>
      </c>
      <c r="G97">
        <v>7.1900817557365198</v>
      </c>
      <c r="H97">
        <v>22.965680119999998</v>
      </c>
      <c r="I97">
        <v>3.5607396444225898</v>
      </c>
      <c r="J97">
        <v>5.5359397395898302</v>
      </c>
      <c r="K97">
        <v>4.2558247632384898</v>
      </c>
      <c r="L97">
        <v>-7.0761885903640902</v>
      </c>
      <c r="M97">
        <v>6.1596872410683501</v>
      </c>
      <c r="N97">
        <v>18.169364272316301</v>
      </c>
      <c r="O97">
        <v>3.6369699144669601</v>
      </c>
      <c r="P97">
        <v>5.1901213332746199</v>
      </c>
      <c r="Q97">
        <v>4.0035280366262995</v>
      </c>
      <c r="R97">
        <v>4.0044759653747004</v>
      </c>
      <c r="S97">
        <v>-6.3797163651747804</v>
      </c>
      <c r="T97">
        <v>5.2440955407782193</v>
      </c>
      <c r="U97">
        <v>5.2371450795319605</v>
      </c>
      <c r="V97">
        <v>15.955261872967201</v>
      </c>
      <c r="W97">
        <v>3.0468076458536011</v>
      </c>
      <c r="X97">
        <v>3.0582448804094984</v>
      </c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</row>
    <row r="98" spans="1:50" x14ac:dyDescent="0.2">
      <c r="A98">
        <v>7</v>
      </c>
      <c r="B98" t="s">
        <v>7</v>
      </c>
      <c r="C98" s="19">
        <v>21516</v>
      </c>
      <c r="D98">
        <v>7.3831175350000002</v>
      </c>
      <c r="E98">
        <v>3.6087634911637401</v>
      </c>
      <c r="F98">
        <v>-7.8846251965</v>
      </c>
      <c r="G98">
        <v>5.1565889842269304</v>
      </c>
      <c r="H98">
        <v>18.764988899999999</v>
      </c>
      <c r="I98">
        <v>2.9128409439441301</v>
      </c>
      <c r="J98">
        <v>7.45196444597814</v>
      </c>
      <c r="K98">
        <v>4.2572695021017504</v>
      </c>
      <c r="L98">
        <v>-4.2853159463671897</v>
      </c>
      <c r="M98">
        <v>6.1609106783930203</v>
      </c>
      <c r="N98">
        <v>19.377842277273601</v>
      </c>
      <c r="O98">
        <v>3.6409600526299699</v>
      </c>
      <c r="P98">
        <v>7.6172089977999198</v>
      </c>
      <c r="Q98">
        <v>2.9488748307163801</v>
      </c>
      <c r="R98">
        <v>2.9700846490234794</v>
      </c>
      <c r="S98">
        <v>-3.8180559778019099</v>
      </c>
      <c r="T98">
        <v>3.1594327665702799</v>
      </c>
      <c r="U98">
        <v>3.1437188092176158</v>
      </c>
      <c r="V98">
        <v>18.482582566596701</v>
      </c>
      <c r="W98">
        <v>2.9268046776522016</v>
      </c>
      <c r="X98">
        <v>2.9081127810771008</v>
      </c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</row>
    <row r="99" spans="1:50" x14ac:dyDescent="0.2">
      <c r="A99">
        <v>7</v>
      </c>
      <c r="B99" t="s">
        <v>7</v>
      </c>
      <c r="C99" s="19">
        <v>21880</v>
      </c>
      <c r="D99">
        <v>9.3646740083333295</v>
      </c>
      <c r="E99">
        <v>3.6632284779594899</v>
      </c>
      <c r="F99">
        <v>-2.4338880779999998</v>
      </c>
      <c r="G99">
        <v>5.6372554835094402</v>
      </c>
      <c r="H99">
        <v>19.851522445000001</v>
      </c>
      <c r="I99">
        <v>2.7370291240576798</v>
      </c>
      <c r="J99">
        <v>6.1734083946625997</v>
      </c>
      <c r="K99">
        <v>4.25691055697484</v>
      </c>
      <c r="L99">
        <v>-6.4831652384580103</v>
      </c>
      <c r="M99">
        <v>6.16011212763354</v>
      </c>
      <c r="N99">
        <v>18.888981432263201</v>
      </c>
      <c r="O99">
        <v>3.63790650672092</v>
      </c>
      <c r="P99">
        <v>5.87402689014736</v>
      </c>
      <c r="Q99">
        <v>3.5268533033539602</v>
      </c>
      <c r="R99">
        <v>3.5526864665309796</v>
      </c>
      <c r="S99">
        <v>-5.3100401302181801</v>
      </c>
      <c r="T99">
        <v>4.3327812804871702</v>
      </c>
      <c r="U99">
        <v>4.3475588895978667</v>
      </c>
      <c r="V99">
        <v>16.2635686145906</v>
      </c>
      <c r="W99">
        <v>3.0039387996831</v>
      </c>
      <c r="X99">
        <v>3.0200732063198998</v>
      </c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</row>
    <row r="100" spans="1:50" x14ac:dyDescent="0.2">
      <c r="A100">
        <v>7</v>
      </c>
      <c r="B100" t="s">
        <v>7</v>
      </c>
      <c r="C100" s="19">
        <v>22017</v>
      </c>
      <c r="D100">
        <v>4.5206470879999996</v>
      </c>
      <c r="E100">
        <v>3.5496447973385998</v>
      </c>
      <c r="F100">
        <v>-8.6628651619999992</v>
      </c>
      <c r="G100">
        <v>4.7319255941015399</v>
      </c>
      <c r="H100">
        <v>14.39336729</v>
      </c>
      <c r="I100">
        <v>3.7273703804958198</v>
      </c>
      <c r="J100">
        <v>6.9176481893383199</v>
      </c>
      <c r="K100">
        <v>4.2543344888141004</v>
      </c>
      <c r="L100">
        <v>-4.9342657633464704</v>
      </c>
      <c r="M100">
        <v>6.1590297738187303</v>
      </c>
      <c r="N100">
        <v>18.886442515437</v>
      </c>
      <c r="O100">
        <v>3.6354862286459499</v>
      </c>
      <c r="P100">
        <v>5.5117116122225696</v>
      </c>
      <c r="Q100">
        <v>3.6867991559944597</v>
      </c>
      <c r="R100">
        <v>3.6828856864267507</v>
      </c>
      <c r="S100">
        <v>-6.0256175007862502</v>
      </c>
      <c r="T100">
        <v>4.7697801980631489</v>
      </c>
      <c r="U100">
        <v>4.7749921881299198</v>
      </c>
      <c r="V100">
        <v>16.2266231374137</v>
      </c>
      <c r="W100">
        <v>2.8049122819860006</v>
      </c>
      <c r="X100">
        <v>2.7868836159629993</v>
      </c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</row>
    <row r="101" spans="1:50" x14ac:dyDescent="0.2">
      <c r="A101">
        <v>7</v>
      </c>
      <c r="B101" t="s">
        <v>7</v>
      </c>
      <c r="C101" s="19">
        <v>22266</v>
      </c>
      <c r="D101">
        <v>8.0279572716666703</v>
      </c>
      <c r="E101">
        <v>3.33777917705984</v>
      </c>
      <c r="F101">
        <v>-2.4338880779999998</v>
      </c>
      <c r="G101">
        <v>5.4601347834871303</v>
      </c>
      <c r="H101">
        <v>19.851522445000001</v>
      </c>
      <c r="I101">
        <v>2.86474775283732</v>
      </c>
      <c r="J101">
        <v>7.5581025993037096</v>
      </c>
      <c r="K101">
        <v>4.2528003190067798</v>
      </c>
      <c r="L101">
        <v>-4.2852313484040998</v>
      </c>
      <c r="M101">
        <v>6.1576206630500803</v>
      </c>
      <c r="N101">
        <v>19.4867892115324</v>
      </c>
      <c r="O101">
        <v>3.6350636287142</v>
      </c>
      <c r="P101">
        <v>8.0397984950684496</v>
      </c>
      <c r="Q101">
        <v>3.1103337627022691</v>
      </c>
      <c r="R101">
        <v>3.1277852968275504</v>
      </c>
      <c r="S101">
        <v>-2.6230767749508099</v>
      </c>
      <c r="T101">
        <v>4.1022859063898593</v>
      </c>
      <c r="U101">
        <v>4.1098201466366504</v>
      </c>
      <c r="V101">
        <v>18.744023048093901</v>
      </c>
      <c r="W101">
        <v>2.6749885308353001</v>
      </c>
      <c r="X101">
        <v>2.7006993130866981</v>
      </c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</row>
    <row r="102" spans="1:50" x14ac:dyDescent="0.2">
      <c r="A102">
        <v>7</v>
      </c>
      <c r="B102" t="s">
        <v>7</v>
      </c>
      <c r="C102" s="19">
        <v>22404</v>
      </c>
      <c r="D102">
        <v>9.3646740083333295</v>
      </c>
      <c r="E102">
        <v>5.2796960902879198</v>
      </c>
      <c r="F102">
        <v>1.3580171464999999</v>
      </c>
      <c r="G102">
        <v>7.1095732670933103</v>
      </c>
      <c r="H102">
        <v>21.748428345000001</v>
      </c>
      <c r="I102">
        <v>3.75649675557937</v>
      </c>
      <c r="J102">
        <v>5.7535546021557398</v>
      </c>
      <c r="K102">
        <v>4.2546220089573499</v>
      </c>
      <c r="L102">
        <v>-6.7211243516374504</v>
      </c>
      <c r="M102">
        <v>6.1591118132863398</v>
      </c>
      <c r="N102">
        <v>18.235800323567702</v>
      </c>
      <c r="O102">
        <v>3.63629036881379</v>
      </c>
      <c r="P102">
        <v>4.4372356687838899</v>
      </c>
      <c r="Q102">
        <v>3.8309325172081028</v>
      </c>
      <c r="R102">
        <v>3.8579119050030002</v>
      </c>
      <c r="S102">
        <v>-7.0779167884137504</v>
      </c>
      <c r="T102">
        <v>4.9420932165887503</v>
      </c>
      <c r="U102">
        <v>4.9268412506448609</v>
      </c>
      <c r="V102">
        <v>14.9674332022768</v>
      </c>
      <c r="W102">
        <v>2.815357164257799</v>
      </c>
      <c r="X102">
        <v>2.8304657471979002</v>
      </c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</row>
    <row r="103" spans="1:50" x14ac:dyDescent="0.2">
      <c r="A103">
        <v>7</v>
      </c>
      <c r="B103" t="s">
        <v>7</v>
      </c>
      <c r="C103" s="19">
        <v>22519</v>
      </c>
      <c r="D103">
        <v>12.481967685000001</v>
      </c>
      <c r="E103">
        <v>3.3305292868938001</v>
      </c>
      <c r="F103">
        <v>3.6021043325000002</v>
      </c>
      <c r="G103">
        <v>4.83706287010755</v>
      </c>
      <c r="H103">
        <v>22.483151435</v>
      </c>
      <c r="I103">
        <v>2.6384448744716802</v>
      </c>
      <c r="J103">
        <v>5.9880943890109499</v>
      </c>
      <c r="K103">
        <v>4.2564837777564701</v>
      </c>
      <c r="L103">
        <v>-6.8896176920882803</v>
      </c>
      <c r="M103">
        <v>6.1607310774716701</v>
      </c>
      <c r="N103">
        <v>18.942646792498799</v>
      </c>
      <c r="O103">
        <v>3.6375313940059999</v>
      </c>
      <c r="P103">
        <v>5.5413348951932102</v>
      </c>
      <c r="Q103">
        <v>3.6583934244578402</v>
      </c>
      <c r="R103">
        <v>3.6532624034561101</v>
      </c>
      <c r="S103">
        <v>-6.1051988596479303</v>
      </c>
      <c r="T103">
        <v>4.5821448121879689</v>
      </c>
      <c r="U103">
        <v>4.6024474839600904</v>
      </c>
      <c r="V103">
        <v>16.409587644818799</v>
      </c>
      <c r="W103">
        <v>3.0419038028977994</v>
      </c>
      <c r="X103">
        <v>3.0361352166118998</v>
      </c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</row>
    <row r="104" spans="1:50" x14ac:dyDescent="0.2">
      <c r="A104">
        <v>7</v>
      </c>
      <c r="B104" t="s">
        <v>7</v>
      </c>
      <c r="C104" s="19">
        <v>22775</v>
      </c>
      <c r="D104">
        <v>4.9030261496666698</v>
      </c>
      <c r="E104">
        <v>3.93344002789684</v>
      </c>
      <c r="F104">
        <v>-9.0741248134999992</v>
      </c>
      <c r="G104">
        <v>8.6347631775056399</v>
      </c>
      <c r="H104">
        <v>18.248916625</v>
      </c>
      <c r="I104">
        <v>3.16274824720686</v>
      </c>
      <c r="J104">
        <v>3.7541370027613699</v>
      </c>
      <c r="K104">
        <v>4.2580119798912897</v>
      </c>
      <c r="L104">
        <v>-9.2959656666633794</v>
      </c>
      <c r="M104">
        <v>6.1600848644048698</v>
      </c>
      <c r="N104">
        <v>16.736236084877198</v>
      </c>
      <c r="O104">
        <v>3.6406266409244101</v>
      </c>
      <c r="P104">
        <v>4.52970894229348</v>
      </c>
      <c r="Q104">
        <v>3.7783332544495583</v>
      </c>
      <c r="R104">
        <v>3.7944531387470395</v>
      </c>
      <c r="S104">
        <v>-6.2926245042428901</v>
      </c>
      <c r="T104">
        <v>5.0430433296741102</v>
      </c>
      <c r="U104">
        <v>5.0780172005910602</v>
      </c>
      <c r="V104">
        <v>15.389443487895701</v>
      </c>
      <c r="W104">
        <v>2.8861918620828</v>
      </c>
      <c r="X104">
        <v>2.867685076386401</v>
      </c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</row>
    <row r="105" spans="1:50" x14ac:dyDescent="0.2">
      <c r="A105">
        <v>7</v>
      </c>
      <c r="B105" t="s">
        <v>7</v>
      </c>
      <c r="C105" s="19">
        <v>22913</v>
      </c>
      <c r="D105">
        <v>4.1036961950000004</v>
      </c>
      <c r="E105">
        <v>2.5369042521517802</v>
      </c>
      <c r="F105">
        <v>-3.8180248739999998</v>
      </c>
      <c r="G105">
        <v>3.9461761942155</v>
      </c>
      <c r="H105">
        <v>13.584184649999999</v>
      </c>
      <c r="I105">
        <v>2.7277745391370698</v>
      </c>
      <c r="J105">
        <v>5.4429235076578797</v>
      </c>
      <c r="K105">
        <v>4.2552691825412703</v>
      </c>
      <c r="L105">
        <v>-7.0396839452711504</v>
      </c>
      <c r="M105">
        <v>6.15838996407689</v>
      </c>
      <c r="N105">
        <v>18.011425211428399</v>
      </c>
      <c r="O105">
        <v>3.6358420213705598</v>
      </c>
      <c r="P105">
        <v>4.0713680325069701</v>
      </c>
      <c r="Q105">
        <v>3.5230938954384383</v>
      </c>
      <c r="R105">
        <v>3.5274313671928796</v>
      </c>
      <c r="S105">
        <v>-7.6982784480342303</v>
      </c>
      <c r="T105">
        <v>4.7899656740267691</v>
      </c>
      <c r="U105">
        <v>4.7908247211707904</v>
      </c>
      <c r="V105">
        <v>14.7165658252505</v>
      </c>
      <c r="W105">
        <v>2.6725438142449995</v>
      </c>
      <c r="X105">
        <v>2.6491170161701998</v>
      </c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</row>
    <row r="106" spans="1:50" x14ac:dyDescent="0.2">
      <c r="A106">
        <v>7</v>
      </c>
      <c r="B106" t="s">
        <v>7</v>
      </c>
      <c r="C106" s="19">
        <v>23266</v>
      </c>
      <c r="D106">
        <v>1.1431410959999999</v>
      </c>
      <c r="E106">
        <v>3.79192350428049</v>
      </c>
      <c r="F106">
        <v>-12.612759232</v>
      </c>
      <c r="G106">
        <v>7.6008643624739101</v>
      </c>
      <c r="H106">
        <v>12.85079956</v>
      </c>
      <c r="I106">
        <v>2.7981118080610501</v>
      </c>
      <c r="J106">
        <v>5.1212611101651602</v>
      </c>
      <c r="K106">
        <v>4.25562496752055</v>
      </c>
      <c r="L106">
        <v>-7.2589894049381796</v>
      </c>
      <c r="M106">
        <v>6.1584319706438801</v>
      </c>
      <c r="N106">
        <v>17.5547317964649</v>
      </c>
      <c r="O106">
        <v>3.6363826784051998</v>
      </c>
      <c r="P106">
        <v>5.13637008378823</v>
      </c>
      <c r="Q106">
        <v>3.4275156565746201</v>
      </c>
      <c r="R106">
        <v>3.4199080552812999</v>
      </c>
      <c r="S106">
        <v>-6.5841035017565401</v>
      </c>
      <c r="T106">
        <v>4.6074922961423601</v>
      </c>
      <c r="U106">
        <v>4.5771000000056601</v>
      </c>
      <c r="V106">
        <v>15.5007797719417</v>
      </c>
      <c r="W106">
        <v>2.727393078595</v>
      </c>
      <c r="X106">
        <v>2.7293352855870996</v>
      </c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</row>
    <row r="107" spans="1:50" x14ac:dyDescent="0.2">
      <c r="A107">
        <v>7</v>
      </c>
      <c r="B107" t="s">
        <v>7</v>
      </c>
      <c r="C107" s="19">
        <v>24315</v>
      </c>
      <c r="D107">
        <v>7.9707333073333304</v>
      </c>
      <c r="E107">
        <v>2.6701345108175198</v>
      </c>
      <c r="F107">
        <v>-3.8069751114999999</v>
      </c>
      <c r="G107">
        <v>4.45846835582081</v>
      </c>
      <c r="H107">
        <v>17.996788980000002</v>
      </c>
      <c r="I107">
        <v>2.7843765353507002</v>
      </c>
      <c r="J107">
        <v>5.5665201903593697</v>
      </c>
      <c r="K107">
        <v>4.2533322563029596</v>
      </c>
      <c r="L107">
        <v>-6.6242402398563902</v>
      </c>
      <c r="M107">
        <v>6.1577444902195104</v>
      </c>
      <c r="N107">
        <v>17.7546309117558</v>
      </c>
      <c r="O107">
        <v>3.6356875430901199</v>
      </c>
      <c r="P107">
        <v>6.6719199231655004</v>
      </c>
      <c r="Q107">
        <v>3.3382530897487905</v>
      </c>
      <c r="R107">
        <v>3.3350835785853992</v>
      </c>
      <c r="S107">
        <v>-3.8196474900885402</v>
      </c>
      <c r="T107">
        <v>4.3824535604367192</v>
      </c>
      <c r="U107">
        <v>4.3699226276573224</v>
      </c>
      <c r="V107">
        <v>16.681052086984501</v>
      </c>
      <c r="W107">
        <v>2.8001116167494011</v>
      </c>
      <c r="X107">
        <v>2.7916842811996005</v>
      </c>
      <c r="Y107" s="31">
        <f>AVERAGE(D75:D105)</f>
        <v>7.1719454613924754</v>
      </c>
      <c r="Z107" s="31" cm="1">
        <f t="array" ref="Z107">SQRT((_xlfn.STDEV.S(D75:D105)^2/COUNT(D75:D105)) + SUMPRODUCT(E75:E105^2)/COUNT(D75:D105))</f>
        <v>3.5999272554094239</v>
      </c>
      <c r="AA107" s="31">
        <f>AVERAGE(F75:F105)</f>
        <v>-2.7493209182258065</v>
      </c>
      <c r="AB107" s="31" cm="1">
        <f t="array" ref="AB107">SQRT((_xlfn.STDEV.S(F75:F105)^2/COUNT(F75:F105)) + SUMPRODUCT(G75:G105^2)/COUNT(F75:F105))</f>
        <v>5.4347674982536889</v>
      </c>
      <c r="AC107" s="31">
        <f>AVERAGE(H75:H105)</f>
        <v>17.932765067903222</v>
      </c>
      <c r="AD107" s="31" cm="1">
        <f t="array" ref="AD107">SQRT((_xlfn.STDEV.S(H75:H105)^2/COUNT(H75:H105)) + SUMPRODUCT(I75:I105^2)/COUNT(H75:H105))</f>
        <v>3.0432811382112779</v>
      </c>
      <c r="AE107" s="31">
        <f>AVERAGE(J75:J105)</f>
        <v>6.2786085589284202</v>
      </c>
      <c r="AF107" s="31" cm="1">
        <f t="array" ref="AF107">SQRT((_xlfn.STDEV.S(J75:J105)^2/COUNT(J75:J105)) + SUMPRODUCT(K75:K105^2)/COUNT(J75:J105))</f>
        <v>4.1746245318869102</v>
      </c>
      <c r="AG107" s="31">
        <f>AVERAGE(L75:L105)</f>
        <v>-5.8092602646748572</v>
      </c>
      <c r="AH107" s="31" cm="1">
        <f t="array" ref="AH107">SQRT((_xlfn.STDEV.S(L75:L105)^2/COUNT(L75:L105)) + SUMPRODUCT(M75:M105^2)/COUNT(L75:L105))</f>
        <v>6.0114827792008736</v>
      </c>
      <c r="AI107" s="31">
        <f>AVERAGE(N75:N105)</f>
        <v>18.516588434602593</v>
      </c>
      <c r="AJ107" s="31" cm="1">
        <f t="array" ref="AJ107">SQRT((_xlfn.STDEV.S(N75:N105)^2/COUNT(N75:N105)) + SUMPRODUCT(O75:O105^2)/COUNT(N75:N105))</f>
        <v>3.5623738213156342</v>
      </c>
      <c r="AK107" s="31">
        <f>AVERAGE(P75:P105)</f>
        <v>6.2007726357338351</v>
      </c>
      <c r="AL107" s="31" cm="1">
        <f t="array" ref="AL107">SQRT((_xlfn.STDEV.S(P75:P105)^2/COUNT(P75:P105)) + SUMPRODUCT(Q75:Q105^2)/COUNT(P75:P105))</f>
        <v>3.5001186578964609</v>
      </c>
      <c r="AM107" s="31" cm="1">
        <f t="array" ref="AM107">SQRT((_xlfn.STDEV.S(P75:P105)^2/COUNT(P75:P105)) + SUMPRODUCT(R75:R105^2)/COUNT(P75:P105))</f>
        <v>3.509066095940367</v>
      </c>
      <c r="AN107" s="31">
        <f>AVERAGE(S75:S105)</f>
        <v>-4.8586615867835246</v>
      </c>
      <c r="AO107" s="31" cm="1">
        <f t="array" ref="AO107">SQRT((_xlfn.STDEV.S(S75:S105)^2/COUNT(S75:S105)) + SUMPRODUCT(T75:T105^2)/COUNT(S75:S105))</f>
        <v>4.5458128462149912</v>
      </c>
      <c r="AP107" s="31" cm="1">
        <f t="array" ref="AP107">SQRT((_xlfn.STDEV.S(S75:S105)^2/COUNT(S75:S105)) + SUMPRODUCT(U75:U105^2)/COUNT(S75:S105))</f>
        <v>4.5520242067975962</v>
      </c>
      <c r="AQ107" s="31">
        <f>AVERAGE(V75:V105)</f>
        <v>16.749214497701391</v>
      </c>
      <c r="AR107" s="31" cm="1">
        <f t="array" ref="AR107">SQRT((_xlfn.STDEV.S(V75:V105)^2/COUNT(V75:V105)) + SUMPRODUCT(W75:W105^2)/COUNT(V75:V105))</f>
        <v>2.7648433363479414</v>
      </c>
      <c r="AS107" s="31" cm="1">
        <f t="array" ref="AS107">SQRT((_xlfn.STDEV.S(V75:V105)^2/COUNT(V75:V105)) + SUMPRODUCT(X75:X105^2)/COUNT(V75:V105))</f>
        <v>2.7707449012447887</v>
      </c>
      <c r="AT107" s="31"/>
      <c r="AU107" s="31"/>
      <c r="AV107" s="31"/>
      <c r="AW107" s="31"/>
      <c r="AX107" s="31"/>
    </row>
    <row r="108" spans="1:50" x14ac:dyDescent="0.2">
      <c r="A108">
        <v>7</v>
      </c>
      <c r="B108" t="s">
        <v>7</v>
      </c>
      <c r="C108" s="19">
        <v>24474</v>
      </c>
      <c r="D108">
        <v>-1.2763872406666701</v>
      </c>
      <c r="E108">
        <v>4.5030279573369896</v>
      </c>
      <c r="F108">
        <v>-11.4602683775</v>
      </c>
      <c r="G108">
        <v>7.6771106965020897</v>
      </c>
      <c r="H108">
        <v>15.36773586</v>
      </c>
      <c r="I108">
        <v>3.3016628259356202</v>
      </c>
      <c r="J108">
        <v>5.92207344660841</v>
      </c>
      <c r="K108">
        <v>4.2559400460873196</v>
      </c>
      <c r="L108">
        <v>-5.6010163599728902</v>
      </c>
      <c r="M108">
        <v>6.1593393516131503</v>
      </c>
      <c r="N108">
        <v>17.5676371185661</v>
      </c>
      <c r="O108">
        <v>3.6373870691841401</v>
      </c>
      <c r="P108">
        <v>6.6003052280756496</v>
      </c>
      <c r="Q108">
        <v>3.4117109309270797</v>
      </c>
      <c r="R108">
        <v>3.40669827367525</v>
      </c>
      <c r="S108">
        <v>-5.1460178725962704</v>
      </c>
      <c r="T108">
        <v>4.3167134930865698</v>
      </c>
      <c r="U108">
        <v>4.3276086679939665</v>
      </c>
      <c r="V108">
        <v>17.173267422204301</v>
      </c>
      <c r="W108">
        <v>3.0221918844354008</v>
      </c>
      <c r="X108">
        <v>3.0018201215676008</v>
      </c>
      <c r="Y108" s="23">
        <f>AVERAGE(D72:D108)</f>
        <v>6.3775445719054051</v>
      </c>
      <c r="Z108" s="23" cm="1">
        <f t="array" ref="Z108">SQRT((_xlfn.STDEV.S(D72:D108)^2/COUNT(D72:D108)) + SUMPRODUCT(E72:E108^2)/COUNT(D72:D108))</f>
        <v>3.5816671638291089</v>
      </c>
      <c r="AA108" s="23">
        <f>AVERAGE(F72:F108)</f>
        <v>-3.8828268914054052</v>
      </c>
      <c r="AB108" s="23" cm="1">
        <f t="array" ref="AB108">SQRT((_xlfn.STDEV.S(F72:F108)^2/COUNT(F72:F108)) + SUMPRODUCT(G72:G108^2)/COUNT(F72:F108))</f>
        <v>5.4897013708497422</v>
      </c>
      <c r="AC108" s="23">
        <f>AVERAGE(H72:H108)</f>
        <v>17.533644778783781</v>
      </c>
      <c r="AD108" s="23" cm="1">
        <f t="array" ref="AD108">SQRT((_xlfn.STDEV.S(H72:H108)^2/COUNT(H72:H108)) + SUMPRODUCT(I72:I108^2)/COUNT(H72:H108))</f>
        <v>3.0472838391952886</v>
      </c>
      <c r="AE108" s="23">
        <f>AVERAGE(J72:J108)</f>
        <v>6.1855901433119884</v>
      </c>
      <c r="AF108" s="23" cm="1">
        <f t="array" ref="AF108">SQRT((_xlfn.STDEV.S(J72:J108)^2/COUNT(J72:J108)) + SUMPRODUCT(K72:K108^2)/COUNT(J72:J108))</f>
        <v>4.1853407063743013</v>
      </c>
      <c r="AG108" s="23">
        <f>AVERAGE(L72:L108)</f>
        <v>-5.8861342817654299</v>
      </c>
      <c r="AH108" s="23" cm="1">
        <f t="array" ref="AH108">SQRT((_xlfn.STDEV.S(L72:L108)^2/COUNT(L72:L108)) + SUMPRODUCT(M72:M108^2)/COUNT(L72:L108))</f>
        <v>6.031925612001853</v>
      </c>
      <c r="AI108" s="23">
        <f>AVERAGE(N72:N108)</f>
        <v>18.396389544292187</v>
      </c>
      <c r="AJ108" s="23" cm="1">
        <f t="array" ref="AJ108">SQRT((_xlfn.STDEV.S(N72:N108)^2/COUNT(N72:N108)) + SUMPRODUCT(O72:O108^2)/COUNT(N72:N108))</f>
        <v>3.5732585168388606</v>
      </c>
      <c r="AK108" s="23">
        <f>AVERAGE(P72:P108)</f>
        <v>6.1188529505710587</v>
      </c>
      <c r="AL108" s="23" cm="1">
        <f t="array" ref="AL108">SQRT((_xlfn.STDEV.S(P72:P108)^2/COUNT(P72:P108)) + SUMPRODUCT(Q72:Q108^2)/COUNT(P72:P108))</f>
        <v>3.4888421450790794</v>
      </c>
      <c r="AM108" s="23" cm="1">
        <f t="array" ref="AM108">SQRT((_xlfn.STDEV.S(P72:P108)^2/COUNT(P72:P108)) + SUMPRODUCT(R72:R108^2)/COUNT(P72:P108))</f>
        <v>3.4949302532688011</v>
      </c>
      <c r="AN108" s="23">
        <f>AVERAGE(S72:S108)</f>
        <v>-5.0147850643375858</v>
      </c>
      <c r="AO108" s="23" cm="1">
        <f t="array" ref="AO108">SQRT((_xlfn.STDEV.S(S72:S108)^2/COUNT(S72:S108)) + SUMPRODUCT(T72:T108^2)/COUNT(S72:S108))</f>
        <v>4.5431399924602216</v>
      </c>
      <c r="AP108" s="23" cm="1">
        <f t="array" ref="AP108">SQRT((_xlfn.STDEV.S(S72:S108)^2/COUNT(S72:S108)) + SUMPRODUCT(U72:U108^2)/COUNT(S72:S108))</f>
        <v>4.5481578262027931</v>
      </c>
      <c r="AQ108" s="23">
        <f>AVERAGE(V72:V108)</f>
        <v>16.645895620831656</v>
      </c>
      <c r="AR108" s="23" cm="1">
        <f t="array" ref="AR108">SQRT((_xlfn.STDEV.S(V72:V108)^2/COUNT(V72:V108)) + SUMPRODUCT(W72:W108^2)/COUNT(V72:V108))</f>
        <v>2.7680487158597322</v>
      </c>
      <c r="AS108" s="23" cm="1">
        <f t="array" ref="AS108">SQRT((_xlfn.STDEV.S(V72:V108)^2/COUNT(V72:V108)) + SUMPRODUCT(X72:X108^2)/COUNT(V72:V108))</f>
        <v>2.7706567230709509</v>
      </c>
      <c r="AT108" s="23"/>
      <c r="AU108" s="23"/>
      <c r="AV108" s="23"/>
      <c r="AW108" s="23"/>
      <c r="AX108" s="23"/>
    </row>
    <row r="109" spans="1:50" x14ac:dyDescent="0.2">
      <c r="A109">
        <v>8</v>
      </c>
      <c r="B109" t="s">
        <v>205</v>
      </c>
      <c r="C109" s="19">
        <v>19478</v>
      </c>
      <c r="D109">
        <v>3.6065994776666699</v>
      </c>
      <c r="E109">
        <v>4.2545293945807003</v>
      </c>
      <c r="F109">
        <v>-9.2374119785000008</v>
      </c>
      <c r="G109">
        <v>7.7854036172970096</v>
      </c>
      <c r="H109">
        <v>19.397300245</v>
      </c>
      <c r="I109">
        <v>3.9335539015004999</v>
      </c>
      <c r="J109">
        <v>2.2220597658963301</v>
      </c>
      <c r="K109">
        <v>4.2554150394000301</v>
      </c>
      <c r="L109">
        <v>-12.911605253919801</v>
      </c>
      <c r="M109">
        <v>6.16038154426374</v>
      </c>
      <c r="N109">
        <v>17.0903400467128</v>
      </c>
      <c r="O109">
        <v>3.6365416638477899</v>
      </c>
      <c r="P109">
        <v>2.7206393230801602</v>
      </c>
      <c r="Q109">
        <v>4.6385983025699105</v>
      </c>
      <c r="R109">
        <v>4.6460440185906799</v>
      </c>
      <c r="S109">
        <v>-10.729626049326701</v>
      </c>
      <c r="T109">
        <v>6.2248511892926004</v>
      </c>
      <c r="U109">
        <v>6.237379926265171</v>
      </c>
      <c r="V109">
        <v>16.584544647211501</v>
      </c>
      <c r="W109">
        <v>3.486995872824302</v>
      </c>
      <c r="X109">
        <v>3.509502376300297</v>
      </c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</row>
    <row r="110" spans="1:50" x14ac:dyDescent="0.2">
      <c r="A110">
        <v>8</v>
      </c>
      <c r="B110" t="s">
        <v>205</v>
      </c>
      <c r="C110" s="19">
        <v>20474</v>
      </c>
      <c r="D110">
        <v>-2.0232684430000001</v>
      </c>
      <c r="E110">
        <v>2.9341833778953501</v>
      </c>
      <c r="F110">
        <v>-20.45410824</v>
      </c>
      <c r="G110">
        <v>3.5206583849419202</v>
      </c>
      <c r="H110">
        <v>13.248789309999999</v>
      </c>
      <c r="I110">
        <v>2.8950111329186599</v>
      </c>
      <c r="J110">
        <v>2.0790404435305998</v>
      </c>
      <c r="K110">
        <v>4.2548268916750098</v>
      </c>
      <c r="L110">
        <v>-13.1224451534459</v>
      </c>
      <c r="M110">
        <v>6.1600394369730296</v>
      </c>
      <c r="N110">
        <v>16.914411055134199</v>
      </c>
      <c r="O110">
        <v>3.6361259269255002</v>
      </c>
      <c r="P110">
        <v>3.63570848798321</v>
      </c>
      <c r="Q110">
        <v>4.1319566120452409</v>
      </c>
      <c r="R110">
        <v>4.1371779552383998</v>
      </c>
      <c r="S110">
        <v>-8.9316892278081692</v>
      </c>
      <c r="T110">
        <v>5.5015273804960305</v>
      </c>
      <c r="U110">
        <v>5.5199833748816989</v>
      </c>
      <c r="V110">
        <v>16.5923135309523</v>
      </c>
      <c r="W110">
        <v>3.2516431957847001</v>
      </c>
      <c r="X110">
        <v>3.2586119317791002</v>
      </c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x14ac:dyDescent="0.2">
      <c r="A111">
        <v>8</v>
      </c>
      <c r="B111" t="s">
        <v>205</v>
      </c>
      <c r="C111" s="19">
        <v>21489</v>
      </c>
      <c r="D111">
        <v>-2.15284427666667</v>
      </c>
      <c r="E111">
        <v>2.8008872523113699</v>
      </c>
      <c r="F111">
        <v>-20.45410824</v>
      </c>
      <c r="G111">
        <v>3.4810854410987799</v>
      </c>
      <c r="H111">
        <v>13.248789309999999</v>
      </c>
      <c r="I111">
        <v>2.7993051141413101</v>
      </c>
      <c r="J111">
        <v>1.77882178881218</v>
      </c>
      <c r="K111">
        <v>4.2547033186312104</v>
      </c>
      <c r="L111">
        <v>-13.546308198019</v>
      </c>
      <c r="M111">
        <v>6.1594030325401201</v>
      </c>
      <c r="N111">
        <v>16.796978708934098</v>
      </c>
      <c r="O111">
        <v>3.6358420213846299</v>
      </c>
      <c r="P111">
        <v>2.6116840531519001</v>
      </c>
      <c r="Q111">
        <v>4.2975269746126301</v>
      </c>
      <c r="R111">
        <v>4.3197816797145396</v>
      </c>
      <c r="S111">
        <v>-11.154724118781999</v>
      </c>
      <c r="T111">
        <v>5.9078071468508</v>
      </c>
      <c r="U111">
        <v>5.9060998066259192</v>
      </c>
      <c r="V111">
        <v>16.501026362267499</v>
      </c>
      <c r="W111">
        <v>3.241396547359999</v>
      </c>
      <c r="X111">
        <v>3.2418450734503992</v>
      </c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</row>
    <row r="112" spans="1:50" x14ac:dyDescent="0.2">
      <c r="A112">
        <v>8</v>
      </c>
      <c r="B112" t="s">
        <v>205</v>
      </c>
      <c r="C112" s="19">
        <v>21974</v>
      </c>
      <c r="D112">
        <v>0.75635805899999997</v>
      </c>
      <c r="E112">
        <v>2.8162538847127099</v>
      </c>
      <c r="F112">
        <v>-18.934824944999999</v>
      </c>
      <c r="G112">
        <v>3.6210447111167299</v>
      </c>
      <c r="H112">
        <v>16.357776165000001</v>
      </c>
      <c r="I112">
        <v>3.00751433997721</v>
      </c>
      <c r="J112">
        <v>1.4122387462491199</v>
      </c>
      <c r="K112">
        <v>4.2547030605140401</v>
      </c>
      <c r="L112">
        <v>-14.113895363749601</v>
      </c>
      <c r="M112">
        <v>6.1591845702350803</v>
      </c>
      <c r="N112">
        <v>16.6105750712344</v>
      </c>
      <c r="O112">
        <v>3.6357807424084299</v>
      </c>
      <c r="P112">
        <v>2.4443134459495899</v>
      </c>
      <c r="Q112">
        <v>4.1881853819175703</v>
      </c>
      <c r="R112">
        <v>4.1970072143805801</v>
      </c>
      <c r="S112">
        <v>-11.605689190632001</v>
      </c>
      <c r="T112">
        <v>5.7810041560413001</v>
      </c>
      <c r="U112">
        <v>5.8167947434083906</v>
      </c>
      <c r="V112">
        <v>16.4496656391443</v>
      </c>
      <c r="W112">
        <v>3.1360088107301003</v>
      </c>
      <c r="X112">
        <v>3.1581382628067018</v>
      </c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</row>
    <row r="113" spans="1:50" x14ac:dyDescent="0.2">
      <c r="A113">
        <v>8</v>
      </c>
      <c r="B113" t="s">
        <v>205</v>
      </c>
      <c r="C113" s="19">
        <v>22385</v>
      </c>
      <c r="D113">
        <v>0.75635805899999997</v>
      </c>
      <c r="E113">
        <v>2.8909552469053699</v>
      </c>
      <c r="F113">
        <v>-18.934824944999999</v>
      </c>
      <c r="G113">
        <v>3.6644256955469499</v>
      </c>
      <c r="H113">
        <v>16.357776165000001</v>
      </c>
      <c r="I113">
        <v>3.0904609396555198</v>
      </c>
      <c r="J113">
        <v>1.47630434534723</v>
      </c>
      <c r="K113">
        <v>4.2549589699597998</v>
      </c>
      <c r="L113">
        <v>-14.090562414091799</v>
      </c>
      <c r="M113">
        <v>6.1594733500271897</v>
      </c>
      <c r="N113">
        <v>16.7255506207634</v>
      </c>
      <c r="O113">
        <v>3.6359885023185798</v>
      </c>
      <c r="P113">
        <v>2.79971650427458</v>
      </c>
      <c r="Q113">
        <v>4.1954143531990402</v>
      </c>
      <c r="R113">
        <v>4.2187927503527298</v>
      </c>
      <c r="S113">
        <v>-10.848681693461399</v>
      </c>
      <c r="T113">
        <v>5.6375614280994011</v>
      </c>
      <c r="U113">
        <v>5.6720933993143294</v>
      </c>
      <c r="V113">
        <v>16.645044514544299</v>
      </c>
      <c r="W113">
        <v>3.2503471658699983</v>
      </c>
      <c r="X113">
        <v>3.259907961693802</v>
      </c>
      <c r="Y113" s="31">
        <f>AVERAGE(D109:D113)</f>
        <v>0.18864057519999994</v>
      </c>
      <c r="Z113" s="31" cm="1">
        <f t="array" ref="Z113">SQRT((_xlfn.STDEV.S(D109:D113)^2/COUNT(D109:D113)) + SUMPRODUCT(E109:E113^2)/COUNT(D109:D113))</f>
        <v>3.3621381764264489</v>
      </c>
      <c r="AA113" s="31">
        <f>AVERAGE(F109:F113)</f>
        <v>-17.603055669700002</v>
      </c>
      <c r="AB113" s="31" cm="1">
        <f t="array" ref="AB113">SQRT((_xlfn.STDEV.S(F109:F113)^2/COUNT(F109:F113)) + SUMPRODUCT(G109:G113^2)/COUNT(F109:F113))</f>
        <v>5.1790449881547946</v>
      </c>
      <c r="AC113" s="31">
        <f>AVERAGE(H109:H113)</f>
        <v>15.722086239000001</v>
      </c>
      <c r="AD113" s="31" cm="1">
        <f t="array" ref="AD113">SQRT((_xlfn.STDEV.S(H109:H113)^2/COUNT(H109:H113)) + SUMPRODUCT(I109:I113^2)/COUNT(H109:H113))</f>
        <v>3.374124638790911</v>
      </c>
      <c r="AE113" s="31">
        <f>AVERAGE(J109:J113)</f>
        <v>1.793693017967092</v>
      </c>
      <c r="AF113" s="31" cm="1">
        <f t="array" ref="AF113">SQRT((_xlfn.STDEV.S(J109:J113)^2/COUNT(J109:J113)) + SUMPRODUCT(K109:K113^2)/COUNT(J109:J113))</f>
        <v>4.2579250735899263</v>
      </c>
      <c r="AG113" s="31">
        <f>AVERAGE(L109:L113)</f>
        <v>-13.55696327664522</v>
      </c>
      <c r="AH113" s="31" cm="1">
        <f t="array" ref="AH113">SQRT((_xlfn.STDEV.S(L109:L113)^2/COUNT(L109:L113)) + SUMPRODUCT(M109:M113^2)/COUNT(L109:L113))</f>
        <v>6.1645660974204608</v>
      </c>
      <c r="AI113" s="31">
        <f>AVERAGE(N109:N113)</f>
        <v>16.82757110055578</v>
      </c>
      <c r="AJ113" s="31" cm="1">
        <f t="array" ref="AJ113">SQRT((_xlfn.STDEV.S(N109:N113)^2/COUNT(N109:N113)) + SUMPRODUCT(O109:O113^2)/COUNT(N109:N113))</f>
        <v>3.636984004398359</v>
      </c>
      <c r="AK113" s="31">
        <f>AVERAGE(P109:P113)</f>
        <v>2.8424123628878877</v>
      </c>
      <c r="AL113" s="31" cm="1">
        <f t="array" ref="AL113">SQRT((_xlfn.STDEV.S(P109:P113)^2/COUNT(P109:P113)) + SUMPRODUCT(Q109:Q113^2)/COUNT(P109:P113))</f>
        <v>4.2991910472866488</v>
      </c>
      <c r="AM113" s="31" cm="1">
        <f t="array" ref="AM113">SQRT((_xlfn.STDEV.S(P109:P113)^2/COUNT(P109:P113)) + SUMPRODUCT(R109:R113^2)/COUNT(P109:P113))</f>
        <v>4.3125394886874098</v>
      </c>
      <c r="AN113" s="31">
        <f>AVERAGE(S109:S113)</f>
        <v>-10.654082056002053</v>
      </c>
      <c r="AO113" s="31" cm="1">
        <f t="array" ref="AO113">SQRT((_xlfn.STDEV.S(S109:S113)^2/COUNT(S109:S113)) + SUMPRODUCT(T109:T113^2)/COUNT(S109:S113))</f>
        <v>5.8337204584186795</v>
      </c>
      <c r="AP113" s="31" cm="1">
        <f t="array" ref="AP113">SQRT((_xlfn.STDEV.S(S109:S113)^2/COUNT(S109:S113)) + SUMPRODUCT(U109:U113^2)/COUNT(S109:S113))</f>
        <v>5.853315081941127</v>
      </c>
      <c r="AQ113" s="31">
        <f>AVERAGE(V109:V113)</f>
        <v>16.554518938823978</v>
      </c>
      <c r="AR113" s="31" cm="1">
        <f t="array" ref="AR113">SQRT((_xlfn.STDEV.S(V109:V113)^2/COUNT(V109:V113)) + SUMPRODUCT(W109:W113^2)/COUNT(V109:V113))</f>
        <v>3.2754962481365921</v>
      </c>
      <c r="AS113" s="31" cm="1">
        <f t="array" ref="AS113">SQRT((_xlfn.STDEV.S(V109:V113)^2/COUNT(V109:V113)) + SUMPRODUCT(X109:X113^2)/COUNT(V109:V113))</f>
        <v>3.287906643086695</v>
      </c>
      <c r="AT113" s="31"/>
      <c r="AU113" s="31"/>
      <c r="AV113" s="31"/>
      <c r="AW113" s="31"/>
      <c r="AX113" s="31"/>
    </row>
    <row r="114" spans="1:50" x14ac:dyDescent="0.2">
      <c r="A114">
        <v>8</v>
      </c>
      <c r="B114" t="s">
        <v>205</v>
      </c>
      <c r="C114" s="19">
        <v>23859</v>
      </c>
      <c r="D114">
        <v>2.02689524</v>
      </c>
      <c r="E114">
        <v>3.0846520644809901</v>
      </c>
      <c r="F114">
        <v>-16.462723735000001</v>
      </c>
      <c r="G114">
        <v>4.0409584537348398</v>
      </c>
      <c r="H114">
        <v>18.219425680000001</v>
      </c>
      <c r="I114">
        <v>3.5361861141261</v>
      </c>
      <c r="J114">
        <v>1.6208364942567699</v>
      </c>
      <c r="K114">
        <v>4.2547449134128801</v>
      </c>
      <c r="L114">
        <v>-13.767109286371101</v>
      </c>
      <c r="M114">
        <v>6.1592505957819697</v>
      </c>
      <c r="N114">
        <v>16.7344598368521</v>
      </c>
      <c r="O114">
        <v>3.6357221857913098</v>
      </c>
      <c r="P114">
        <v>3.1850045247657199</v>
      </c>
      <c r="Q114">
        <v>4.174499272139407</v>
      </c>
      <c r="R114">
        <v>4.1526643096514899</v>
      </c>
      <c r="S114">
        <v>-10.021326229070899</v>
      </c>
      <c r="T114">
        <v>5.4924306493683002</v>
      </c>
      <c r="U114">
        <v>5.4930620970048691</v>
      </c>
      <c r="V114">
        <v>16.746121356610502</v>
      </c>
      <c r="W114">
        <v>3.2703834876760016</v>
      </c>
      <c r="X114">
        <v>3.2938986533944998</v>
      </c>
      <c r="Y114" s="23">
        <f>AVERAGE(D109:D114)</f>
        <v>0.49501635266666666</v>
      </c>
      <c r="Z114" s="23" cm="1">
        <f t="array" ref="Z114">SQRT((_xlfn.STDEV.S(D109:D114)^2/COUNT(D109:D114)) + SUMPRODUCT(E109:E114^2)/COUNT(D109:D114))</f>
        <v>3.3031054463951786</v>
      </c>
      <c r="AA114" s="23">
        <f>AVERAGE(F109:F114)</f>
        <v>-17.413000347250001</v>
      </c>
      <c r="AB114" s="23" cm="1">
        <f t="array" ref="AB114">SQRT((_xlfn.STDEV.S(F109:F114)^2/COUNT(F109:F114)) + SUMPRODUCT(G109:G114^2)/COUNT(F109:F114))</f>
        <v>4.9357403293137727</v>
      </c>
      <c r="AC114" s="23">
        <f>AVERAGE(H109:H114)</f>
        <v>16.138309479166669</v>
      </c>
      <c r="AD114" s="23" cm="1">
        <f t="array" ref="AD114">SQRT((_xlfn.STDEV.S(H109:H114)^2/COUNT(H109:H114)) + SUMPRODUCT(I109:I114^2)/COUNT(H109:H114))</f>
        <v>3.3946074515460052</v>
      </c>
      <c r="AE114" s="23">
        <f>AVERAGE(J109:J114)</f>
        <v>1.7648835973487049</v>
      </c>
      <c r="AF114" s="23" cm="1">
        <f t="array" ref="AF114">SQRT((_xlfn.STDEV.S(J109:J114)^2/COUNT(J109:J114)) + SUMPRODUCT(K109:K114^2)/COUNT(J109:J114))</f>
        <v>4.2569921809226736</v>
      </c>
      <c r="AG114" s="23">
        <f>AVERAGE(L109:L114)</f>
        <v>-13.591987611599533</v>
      </c>
      <c r="AH114" s="23" cm="1">
        <f t="array" ref="AH114">SQRT((_xlfn.STDEV.S(L109:L114)^2/COUNT(L109:L114)) + SUMPRODUCT(M109:M114^2)/COUNT(L109:L114))</f>
        <v>6.1629685566071073</v>
      </c>
      <c r="AI114" s="23">
        <f>AVERAGE(N109:N114)</f>
        <v>16.812052556605163</v>
      </c>
      <c r="AJ114" s="23" cm="1">
        <f t="array" ref="AJ114">SQRT((_xlfn.STDEV.S(N109:N114)^2/COUNT(N109:N114)) + SUMPRODUCT(O109:O114^2)/COUNT(N109:N114))</f>
        <v>3.6366521463755848</v>
      </c>
      <c r="AK114" s="23">
        <f>AVERAGE(P109:P114)</f>
        <v>2.8995110565341933</v>
      </c>
      <c r="AL114" s="23" cm="1">
        <f t="array" ref="AL114">SQRT((_xlfn.STDEV.S(P109:P114)^2/COUNT(P109:P114)) + SUMPRODUCT(Q109:Q114^2)/COUNT(P109:P114))</f>
        <v>4.2782071714431487</v>
      </c>
      <c r="AM114" s="23" cm="1">
        <f t="array" ref="AM114">SQRT((_xlfn.STDEV.S(P109:P114)^2/COUNT(P109:P114)) + SUMPRODUCT(R109:R114^2)/COUNT(P109:P114))</f>
        <v>4.2858542946220064</v>
      </c>
      <c r="AN114" s="23">
        <f>AVERAGE(S109:S114)</f>
        <v>-10.548622751513529</v>
      </c>
      <c r="AO114" s="23" cm="1">
        <f t="array" ref="AO114">SQRT((_xlfn.STDEV.S(S109:S114)^2/COUNT(S109:S114)) + SUMPRODUCT(T109:T114^2)/COUNT(S109:S114))</f>
        <v>5.77619649630123</v>
      </c>
      <c r="AP114" s="23" cm="1">
        <f t="array" ref="AP114">SQRT((_xlfn.STDEV.S(S109:S114)^2/COUNT(S109:S114)) + SUMPRODUCT(U109:U114^2)/COUNT(S109:S114))</f>
        <v>5.7927918981877946</v>
      </c>
      <c r="AQ114" s="23">
        <f>AVERAGE(V109:V114)</f>
        <v>16.58645267512173</v>
      </c>
      <c r="AR114" s="23" cm="1">
        <f t="array" ref="AR114">SQRT((_xlfn.STDEV.S(V109:V114)^2/COUNT(V109:V114)) + SUMPRODUCT(W109:W114^2)/COUNT(V109:V114))</f>
        <v>3.2747693575047134</v>
      </c>
      <c r="AS114" s="23" cm="1">
        <f t="array" ref="AS114">SQRT((_xlfn.STDEV.S(V109:V114)^2/COUNT(V109:V114)) + SUMPRODUCT(X109:X114^2)/COUNT(V109:V114))</f>
        <v>3.2890302107147251</v>
      </c>
      <c r="AT114" s="23"/>
      <c r="AU114" s="23"/>
      <c r="AV114" s="23"/>
      <c r="AW114" s="23"/>
      <c r="AX114" s="23"/>
    </row>
    <row r="115" spans="1:50" x14ac:dyDescent="0.2">
      <c r="A115" s="19">
        <v>9</v>
      </c>
      <c r="B115" t="s">
        <v>204</v>
      </c>
      <c r="C115" s="19">
        <v>19102</v>
      </c>
      <c r="D115">
        <v>8.3011208116666708</v>
      </c>
      <c r="E115">
        <v>3.2431692158012999</v>
      </c>
      <c r="F115">
        <v>-7.8846251965</v>
      </c>
      <c r="G115">
        <v>5.0302014185577804</v>
      </c>
      <c r="H115">
        <v>18.764988899999999</v>
      </c>
      <c r="I115">
        <v>2.8957026709998299</v>
      </c>
      <c r="J115">
        <v>7.1278414874012297</v>
      </c>
      <c r="K115">
        <v>4.2537181005245603</v>
      </c>
      <c r="L115">
        <v>-5.4690673547482698</v>
      </c>
      <c r="M115">
        <v>6.1609689181075398</v>
      </c>
      <c r="N115">
        <v>19.794824772709699</v>
      </c>
      <c r="O115">
        <v>3.6364089893301301</v>
      </c>
      <c r="P115">
        <v>10.165660683947999</v>
      </c>
      <c r="Q115">
        <v>3.4953255163642094</v>
      </c>
      <c r="R115">
        <v>3.4681562245062008</v>
      </c>
      <c r="S115">
        <v>-0.57311813134695899</v>
      </c>
      <c r="T115">
        <v>3.9191279917145705</v>
      </c>
      <c r="U115">
        <v>3.9327979712669192</v>
      </c>
      <c r="V115">
        <v>20.754150867063402</v>
      </c>
      <c r="W115">
        <v>3.1453464648623033</v>
      </c>
      <c r="X115">
        <v>3.1488006086744988</v>
      </c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x14ac:dyDescent="0.2">
      <c r="A116" s="19">
        <v>9</v>
      </c>
      <c r="B116" t="s">
        <v>204</v>
      </c>
      <c r="C116" s="19">
        <v>19374</v>
      </c>
      <c r="D116">
        <v>8.3011208116666708</v>
      </c>
      <c r="E116">
        <v>3.2723579795646001</v>
      </c>
      <c r="F116">
        <v>-1.4491653444999999</v>
      </c>
      <c r="G116">
        <v>5.6303390878833204</v>
      </c>
      <c r="H116">
        <v>22.5397377</v>
      </c>
      <c r="I116">
        <v>3.0308003166128699</v>
      </c>
      <c r="J116">
        <v>6.9769311569473897</v>
      </c>
      <c r="K116">
        <v>4.2541722463681104</v>
      </c>
      <c r="L116">
        <v>-5.7591333788719101</v>
      </c>
      <c r="M116">
        <v>6.1615192215105603</v>
      </c>
      <c r="N116">
        <v>19.820409184671099</v>
      </c>
      <c r="O116">
        <v>3.63674590783523</v>
      </c>
      <c r="P116">
        <v>10.089188786114899</v>
      </c>
      <c r="Q116">
        <v>3.534911647545619</v>
      </c>
      <c r="R116">
        <v>3.5446281223393008</v>
      </c>
      <c r="S116">
        <v>-0.73686723310470403</v>
      </c>
      <c r="T116">
        <v>3.9714869439838361</v>
      </c>
      <c r="U116">
        <v>3.9884930460111541</v>
      </c>
      <c r="V116">
        <v>20.7559586115974</v>
      </c>
      <c r="W116">
        <v>3.1741677161497002</v>
      </c>
      <c r="X116">
        <v>3.2010198776472016</v>
      </c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</row>
    <row r="117" spans="1:50" x14ac:dyDescent="0.2">
      <c r="A117" s="19">
        <v>9</v>
      </c>
      <c r="B117" t="s">
        <v>204</v>
      </c>
      <c r="C117" s="19">
        <v>20183</v>
      </c>
      <c r="D117">
        <v>10.3640039833333</v>
      </c>
      <c r="E117">
        <v>3.0813363764391499</v>
      </c>
      <c r="F117">
        <v>-1.4491653444999999</v>
      </c>
      <c r="G117">
        <v>4.9990838053141298</v>
      </c>
      <c r="H117">
        <v>22.5397377</v>
      </c>
      <c r="I117">
        <v>2.90047978230829</v>
      </c>
      <c r="J117">
        <v>6.5477755203358798</v>
      </c>
      <c r="K117">
        <v>4.2546930963247203</v>
      </c>
      <c r="L117">
        <v>-6.5308945762480404</v>
      </c>
      <c r="M117">
        <v>6.1621929976795196</v>
      </c>
      <c r="N117">
        <v>19.676249530546201</v>
      </c>
      <c r="O117">
        <v>3.63697166708371</v>
      </c>
      <c r="P117">
        <v>9.69572452626395</v>
      </c>
      <c r="Q117">
        <v>3.5476504892454397</v>
      </c>
      <c r="R117">
        <v>3.5609037878931495</v>
      </c>
      <c r="S117">
        <v>-1.0871979151967499</v>
      </c>
      <c r="T117">
        <v>4.0173543609413196</v>
      </c>
      <c r="U117">
        <v>4.0506796560671896</v>
      </c>
      <c r="V117">
        <v>20.456202315601701</v>
      </c>
      <c r="W117">
        <v>3.1445464876877018</v>
      </c>
      <c r="X117">
        <v>3.1496005858490008</v>
      </c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</row>
    <row r="118" spans="1:50" x14ac:dyDescent="0.2">
      <c r="A118" s="19">
        <v>9</v>
      </c>
      <c r="B118" t="s">
        <v>204</v>
      </c>
      <c r="C118" s="19">
        <v>20849</v>
      </c>
      <c r="D118">
        <v>11.957280966666699</v>
      </c>
      <c r="E118">
        <v>2.6623920762375199</v>
      </c>
      <c r="F118">
        <v>3.5776567455000001</v>
      </c>
      <c r="G118">
        <v>3.5757413841180301</v>
      </c>
      <c r="H118">
        <v>23.149795529999999</v>
      </c>
      <c r="I118">
        <v>2.77123562642136</v>
      </c>
      <c r="J118">
        <v>5.9740795845938699</v>
      </c>
      <c r="K118">
        <v>4.2546750504232298</v>
      </c>
      <c r="L118">
        <v>-7.4910551853207599</v>
      </c>
      <c r="M118">
        <v>6.1623736439969603</v>
      </c>
      <c r="N118">
        <v>19.365123743663499</v>
      </c>
      <c r="O118">
        <v>3.6368248643054799</v>
      </c>
      <c r="P118">
        <v>9.1708896738118799</v>
      </c>
      <c r="Q118">
        <v>3.5450767673586503</v>
      </c>
      <c r="R118">
        <v>3.5634775097799203</v>
      </c>
      <c r="S118">
        <v>-1.4422134378970499</v>
      </c>
      <c r="T118">
        <v>4.1305729552995505</v>
      </c>
      <c r="U118">
        <v>4.1175511067314705</v>
      </c>
      <c r="V118">
        <v>19.993064226829102</v>
      </c>
      <c r="W118">
        <v>3.0595974934624017</v>
      </c>
      <c r="X118">
        <v>3.0454550328006995</v>
      </c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</row>
    <row r="119" spans="1:50" x14ac:dyDescent="0.2">
      <c r="A119" s="19">
        <v>9</v>
      </c>
      <c r="B119" t="s">
        <v>204</v>
      </c>
      <c r="C119" s="19">
        <v>21849</v>
      </c>
      <c r="D119">
        <v>10.8696598666667</v>
      </c>
      <c r="E119">
        <v>2.58098546600365</v>
      </c>
      <c r="F119">
        <v>2.7458262439999999</v>
      </c>
      <c r="G119">
        <v>3.59473968163966</v>
      </c>
      <c r="H119">
        <v>21.208770749999999</v>
      </c>
      <c r="I119">
        <v>2.4427250540041201</v>
      </c>
      <c r="J119">
        <v>5.4944103810699998</v>
      </c>
      <c r="K119">
        <v>4.2548966054566604</v>
      </c>
      <c r="L119">
        <v>-8.2032625744698997</v>
      </c>
      <c r="M119">
        <v>6.1625259143825204</v>
      </c>
      <c r="N119">
        <v>19.068402538790099</v>
      </c>
      <c r="O119">
        <v>3.6368263821518401</v>
      </c>
      <c r="P119">
        <v>8.2499568888823909</v>
      </c>
      <c r="Q119">
        <v>3.6686662435597306</v>
      </c>
      <c r="R119">
        <v>3.6429895843542095</v>
      </c>
      <c r="S119">
        <v>-2.4461247419535801</v>
      </c>
      <c r="T119">
        <v>4.3512739573960992</v>
      </c>
      <c r="U119">
        <v>4.3290662126889501</v>
      </c>
      <c r="V119">
        <v>19.344793545193099</v>
      </c>
      <c r="W119">
        <v>3.0326374671540997</v>
      </c>
      <c r="X119">
        <v>3.0454015523557025</v>
      </c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</row>
    <row r="120" spans="1:50" x14ac:dyDescent="0.2">
      <c r="A120" s="19">
        <v>9</v>
      </c>
      <c r="B120" t="s">
        <v>204</v>
      </c>
      <c r="C120" s="19">
        <v>22948</v>
      </c>
      <c r="D120">
        <v>10.8696598666667</v>
      </c>
      <c r="E120">
        <v>2.9994410196585699</v>
      </c>
      <c r="F120">
        <v>2.7458262439999999</v>
      </c>
      <c r="G120">
        <v>3.9458451593105699</v>
      </c>
      <c r="H120">
        <v>21.208770749999999</v>
      </c>
      <c r="I120">
        <v>2.4546885225767099</v>
      </c>
      <c r="J120">
        <v>5.3620760750508802</v>
      </c>
      <c r="K120">
        <v>4.2558862284356502</v>
      </c>
      <c r="L120">
        <v>-8.3333820364110007</v>
      </c>
      <c r="M120">
        <v>6.16329572705766</v>
      </c>
      <c r="N120">
        <v>18.980170806360299</v>
      </c>
      <c r="O120">
        <v>3.6373065091947199</v>
      </c>
      <c r="P120">
        <v>7.4142871682528098</v>
      </c>
      <c r="Q120">
        <v>3.7614607550462096</v>
      </c>
      <c r="R120">
        <v>3.7823111308967894</v>
      </c>
      <c r="S120">
        <v>-3.6404594758208599</v>
      </c>
      <c r="T120">
        <v>4.5256235656999007</v>
      </c>
      <c r="U120">
        <v>4.5148966944301616</v>
      </c>
      <c r="V120">
        <v>18.834975063772799</v>
      </c>
      <c r="W120">
        <v>3.1171161343080982</v>
      </c>
      <c r="X120">
        <v>3.0959904189686007</v>
      </c>
      <c r="Y120" s="31">
        <f>AVERAGE(D115:D120)</f>
        <v>10.110474384444457</v>
      </c>
      <c r="Z120" s="31" cm="1">
        <f t="array" ref="Z120">SQRT((_xlfn.STDEV.S(D115:D120)^2/COUNT(D115:D120)) + SUMPRODUCT(E115:E120^2)/COUNT(D115:D120))</f>
        <v>3.046927815802885</v>
      </c>
      <c r="AA120" s="31">
        <f>AVERAGE(F115:F120)</f>
        <v>-0.28560777533333298</v>
      </c>
      <c r="AB120" s="31" cm="1">
        <f t="array" ref="AB120">SQRT((_xlfn.STDEV.S(F115:F120)^2/COUNT(F115:F120)) + SUMPRODUCT(G115:G120^2)/COUNT(F115:F120))</f>
        <v>4.8652443647368946</v>
      </c>
      <c r="AC120" s="31">
        <f>AVERAGE(H115:H120)</f>
        <v>21.568633555000002</v>
      </c>
      <c r="AD120" s="31" cm="1">
        <f t="array" ref="AD120">SQRT((_xlfn.STDEV.S(H115:H120)^2/COUNT(H115:H120)) + SUMPRODUCT(I115:I120^2)/COUNT(H115:H120))</f>
        <v>2.8330458557047242</v>
      </c>
      <c r="AE120" s="31">
        <f>AVERAGE(J115:J120)</f>
        <v>6.2471857008998741</v>
      </c>
      <c r="AF120" s="31" cm="1">
        <f t="array" ref="AF120">SQRT((_xlfn.STDEV.S(J115:J120)^2/COUNT(J115:J120)) + SUMPRODUCT(K115:K120^2)/COUNT(J115:J120))</f>
        <v>4.2657181461634845</v>
      </c>
      <c r="AG120" s="31">
        <f>AVERAGE(L115:L120)</f>
        <v>-6.9644658510116466</v>
      </c>
      <c r="AH120" s="31" cm="1">
        <f t="array" ref="AH120">SQRT((_xlfn.STDEV.S(L115:L120)^2/COUNT(L115:L120)) + SUMPRODUCT(M115:M120^2)/COUNT(L115:L120))</f>
        <v>6.1825674670940609</v>
      </c>
      <c r="AI120" s="31">
        <f>AVERAGE(N115:N120)</f>
        <v>19.450863429456817</v>
      </c>
      <c r="AJ120" s="31" cm="1">
        <f t="array" ref="AJ120">SQRT((_xlfn.STDEV.S(N115:N120)^2/COUNT(N115:N120)) + SUMPRODUCT(O115:O120^2)/COUNT(N115:N120))</f>
        <v>3.6399662136681874</v>
      </c>
      <c r="AK120" s="31">
        <f>AVERAGE(P115:P120)</f>
        <v>9.1309512878789878</v>
      </c>
      <c r="AL120" s="31" cm="1">
        <f t="array" ref="AL120">SQRT((_xlfn.STDEV.S(P115:P120)^2/COUNT(P115:P120)) + SUMPRODUCT(Q115:Q120^2)/COUNT(P115:P120))</f>
        <v>3.6212449928786814</v>
      </c>
      <c r="AM120" s="31" cm="1">
        <f t="array" ref="AM120">SQRT((_xlfn.STDEV.S(P115:P120)^2/COUNT(P115:P120)) + SUMPRODUCT(R115:R120^2)/COUNT(P115:P120))</f>
        <v>3.6229512174909293</v>
      </c>
      <c r="AN120" s="31">
        <f>AVERAGE(S115:S120)</f>
        <v>-1.6543301558866503</v>
      </c>
      <c r="AO120" s="31" cm="1">
        <f t="array" ref="AO120">SQRT((_xlfn.STDEV.S(S115:S120)^2/COUNT(S115:S120)) + SUMPRODUCT(T115:T120^2)/COUNT(S115:S120))</f>
        <v>4.1860423466697076</v>
      </c>
      <c r="AP120" s="31" cm="1">
        <f t="array" ref="AP120">SQRT((_xlfn.STDEV.S(S115:S120)^2/COUNT(S115:S120)) + SUMPRODUCT(U115:U120^2)/COUNT(S115:S120))</f>
        <v>4.1883195433762266</v>
      </c>
      <c r="AQ120" s="31">
        <f>AVERAGE(V115:V120)</f>
        <v>20.023190771676251</v>
      </c>
      <c r="AR120" s="31" cm="1">
        <f t="array" ref="AR120">SQRT((_xlfn.STDEV.S(V115:V120)^2/COUNT(V115:V120)) + SUMPRODUCT(W115:W120^2)/COUNT(V115:V120))</f>
        <v>3.1293637526756486</v>
      </c>
      <c r="AS120" s="31" cm="1">
        <f t="array" ref="AS120">SQRT((_xlfn.STDEV.S(V115:V120)^2/COUNT(V115:V120)) + SUMPRODUCT(X115:X120^2)/COUNT(V115:V120))</f>
        <v>3.1316190832331476</v>
      </c>
      <c r="AT120" s="31"/>
      <c r="AU120" s="31"/>
      <c r="AV120" s="31"/>
      <c r="AW120" s="31"/>
      <c r="AX120" s="31"/>
    </row>
    <row r="121" spans="1:50" x14ac:dyDescent="0.2">
      <c r="A121" s="19">
        <v>9</v>
      </c>
      <c r="B121" t="s">
        <v>204</v>
      </c>
      <c r="C121" s="19">
        <v>23940</v>
      </c>
      <c r="D121">
        <v>7.08605051533333</v>
      </c>
      <c r="E121">
        <v>3.7319709376025001</v>
      </c>
      <c r="F121">
        <v>2.7458262439999999</v>
      </c>
      <c r="G121">
        <v>7.1457337300986996</v>
      </c>
      <c r="H121">
        <v>21.208770749999999</v>
      </c>
      <c r="I121">
        <v>2.7823394554159999</v>
      </c>
      <c r="J121">
        <v>4.8122509640531197</v>
      </c>
      <c r="K121">
        <v>4.2562489414488196</v>
      </c>
      <c r="L121">
        <v>-9.1843882753683896</v>
      </c>
      <c r="M121">
        <v>6.1637351153097004</v>
      </c>
      <c r="N121">
        <v>18.675403513502399</v>
      </c>
      <c r="O121">
        <v>3.63742354657216</v>
      </c>
      <c r="P121">
        <v>6.1226156083010004</v>
      </c>
      <c r="Q121">
        <v>3.9495290650293704</v>
      </c>
      <c r="R121">
        <v>3.9424169079570994</v>
      </c>
      <c r="S121">
        <v>-5.2467156281902403</v>
      </c>
      <c r="T121">
        <v>4.900357908578159</v>
      </c>
      <c r="U121">
        <v>4.8965405406464653</v>
      </c>
      <c r="V121">
        <v>18.140594579367502</v>
      </c>
      <c r="W121">
        <v>3.0980733187372014</v>
      </c>
      <c r="X121">
        <v>3.0880197277860972</v>
      </c>
      <c r="Y121" s="23">
        <f>AVERAGE(D115:D121)</f>
        <v>9.6784138317142965</v>
      </c>
      <c r="Z121" s="23" cm="1">
        <f t="array" ref="Z121">SQRT((_xlfn.STDEV.S(D115:D121)^2/COUNT(D115:D121)) + SUMPRODUCT(E115:E121^2)/COUNT(D115:D121))</f>
        <v>3.1750016593725783</v>
      </c>
      <c r="AA121" s="23">
        <f>AVERAGE(F115:F121)</f>
        <v>0.14745422742857173</v>
      </c>
      <c r="AB121" s="23" cm="1">
        <f t="array" ref="AB121">SQRT((_xlfn.STDEV.S(F115:F121)^2/COUNT(F115:F121)) + SUMPRODUCT(G115:G121^2)/COUNT(F115:F121))</f>
        <v>5.2273005774339358</v>
      </c>
      <c r="AC121" s="23">
        <f>AVERAGE(H115:H121)</f>
        <v>21.517224582857143</v>
      </c>
      <c r="AD121" s="23" cm="1">
        <f t="array" ref="AD121">SQRT((_xlfn.STDEV.S(H115:H121)^2/COUNT(H115:H121)) + SUMPRODUCT(I115:I121^2)/COUNT(H115:H121))</f>
        <v>2.8157707164644048</v>
      </c>
      <c r="AE121" s="23">
        <f>AVERAGE(J115:J121)</f>
        <v>6.0421950242074809</v>
      </c>
      <c r="AF121" s="23" cm="1">
        <f t="array" ref="AF121">SQRT((_xlfn.STDEV.S(J115:J121)^2/COUNT(J115:J121)) + SUMPRODUCT(K115:K121^2)/COUNT(J115:J121))</f>
        <v>4.2677161391485914</v>
      </c>
      <c r="AG121" s="23">
        <f>AVERAGE(L115:L121)</f>
        <v>-7.281597625919753</v>
      </c>
      <c r="AH121" s="23" cm="1">
        <f t="array" ref="AH121">SQRT((_xlfn.STDEV.S(L115:L121)^2/COUNT(L115:L121)) + SUMPRODUCT(M115:M121^2)/COUNT(L115:L121))</f>
        <v>6.1851017508612474</v>
      </c>
      <c r="AI121" s="23">
        <f>AVERAGE(N115:N121)</f>
        <v>19.340083441463328</v>
      </c>
      <c r="AJ121" s="23" cm="1">
        <f t="array" ref="AJ121">SQRT((_xlfn.STDEV.S(N115:N121)^2/COUNT(N115:N121)) + SUMPRODUCT(O115:O121^2)/COUNT(N115:N121))</f>
        <v>3.6408434004453127</v>
      </c>
      <c r="AK121" s="23">
        <f>AVERAGE(P115:P121)</f>
        <v>8.7011890479392768</v>
      </c>
      <c r="AL121" s="23" cm="1">
        <f t="array" ref="AL121">SQRT((_xlfn.STDEV.S(P115:P121)^2/COUNT(P115:P121)) + SUMPRODUCT(Q115:Q121^2)/COUNT(P115:P121))</f>
        <v>3.6911294747304764</v>
      </c>
      <c r="AM121" s="23" cm="1">
        <f t="array" ref="AM121">SQRT((_xlfn.STDEV.S(P115:P121)^2/COUNT(P115:P121)) + SUMPRODUCT(R115:R121^2)/COUNT(P115:P121))</f>
        <v>3.691478414449445</v>
      </c>
      <c r="AN121" s="23">
        <f>AVERAGE(S115:S121)</f>
        <v>-2.167528080501449</v>
      </c>
      <c r="AO121" s="23" cm="1">
        <f t="array" ref="AO121">SQRT((_xlfn.STDEV.S(S115:S121)^2/COUNT(S115:S121)) + SUMPRODUCT(T115:T121^2)/COUNT(S115:S121))</f>
        <v>4.3220891270255279</v>
      </c>
      <c r="AP121" s="23" cm="1">
        <f t="array" ref="AP121">SQRT((_xlfn.STDEV.S(S115:S121)^2/COUNT(S115:S121)) + SUMPRODUCT(U115:U121^2)/COUNT(S115:S121))</f>
        <v>4.3233618368048985</v>
      </c>
      <c r="AQ121" s="23">
        <f>AVERAGE(V115:V121)</f>
        <v>19.754248458489286</v>
      </c>
      <c r="AR121" s="23" cm="1">
        <f t="array" ref="AR121">SQRT((_xlfn.STDEV.S(V115:V121)^2/COUNT(V115:V121)) + SUMPRODUCT(W115:W121^2)/COUNT(V115:V121))</f>
        <v>3.1340863739974925</v>
      </c>
      <c r="AS121" s="23" cm="1">
        <f t="array" ref="AS121">SQRT((_xlfn.STDEV.S(V115:V121)^2/COUNT(V115:V121)) + SUMPRODUCT(X115:X121^2)/COUNT(V115:V121))</f>
        <v>3.1345998346592561</v>
      </c>
      <c r="AT121" s="23"/>
      <c r="AU121" s="23"/>
      <c r="AV121" s="23"/>
      <c r="AW121" s="23"/>
      <c r="AX121" s="23"/>
    </row>
    <row r="122" spans="1:50" x14ac:dyDescent="0.2">
      <c r="A122">
        <v>10</v>
      </c>
      <c r="B122" t="s">
        <v>8</v>
      </c>
      <c r="C122" s="19">
        <v>20456</v>
      </c>
      <c r="D122">
        <v>9.0776856628000004</v>
      </c>
      <c r="E122">
        <v>2.1946204589403</v>
      </c>
      <c r="F122">
        <v>0.51579890633333303</v>
      </c>
      <c r="G122">
        <v>2.58827094513786</v>
      </c>
      <c r="H122">
        <v>18.894475174</v>
      </c>
      <c r="I122">
        <v>2.4483287973711598</v>
      </c>
      <c r="J122">
        <v>10.793928384921401</v>
      </c>
      <c r="K122">
        <v>2.05311543463419</v>
      </c>
      <c r="L122">
        <v>1.54085187699163</v>
      </c>
      <c r="M122">
        <v>2.1630868086099602</v>
      </c>
      <c r="N122">
        <v>21.2814709577207</v>
      </c>
      <c r="O122">
        <v>2.3032809442056701</v>
      </c>
      <c r="P122">
        <v>11.9432094862204</v>
      </c>
      <c r="Q122">
        <v>1.4449603616581008</v>
      </c>
      <c r="R122">
        <v>1.4294768569511991</v>
      </c>
      <c r="S122">
        <v>3.4510101093065999</v>
      </c>
      <c r="T122">
        <v>1.5140416250644799</v>
      </c>
      <c r="U122">
        <v>1.5294801358159602</v>
      </c>
      <c r="V122">
        <v>21.988954848369598</v>
      </c>
      <c r="W122">
        <v>1.5877542480693982</v>
      </c>
      <c r="X122">
        <v>1.6058425503298004</v>
      </c>
      <c r="Y122" s="31">
        <f t="shared" ref="Y122:AP122" si="2">D122</f>
        <v>9.0776856628000004</v>
      </c>
      <c r="Z122" s="31">
        <f t="shared" si="2"/>
        <v>2.1946204589403</v>
      </c>
      <c r="AA122" s="31">
        <f t="shared" si="2"/>
        <v>0.51579890633333303</v>
      </c>
      <c r="AB122" s="31">
        <f t="shared" si="2"/>
        <v>2.58827094513786</v>
      </c>
      <c r="AC122" s="31">
        <f t="shared" si="2"/>
        <v>18.894475174</v>
      </c>
      <c r="AD122" s="31">
        <f t="shared" si="2"/>
        <v>2.4483287973711598</v>
      </c>
      <c r="AE122" s="31">
        <f t="shared" si="2"/>
        <v>10.793928384921401</v>
      </c>
      <c r="AF122" s="31">
        <f t="shared" si="2"/>
        <v>2.05311543463419</v>
      </c>
      <c r="AG122" s="31">
        <f t="shared" si="2"/>
        <v>1.54085187699163</v>
      </c>
      <c r="AH122" s="31">
        <f t="shared" si="2"/>
        <v>2.1630868086099602</v>
      </c>
      <c r="AI122" s="31">
        <f t="shared" si="2"/>
        <v>21.2814709577207</v>
      </c>
      <c r="AJ122" s="31">
        <f t="shared" si="2"/>
        <v>2.3032809442056701</v>
      </c>
      <c r="AK122" s="31">
        <f t="shared" si="2"/>
        <v>11.9432094862204</v>
      </c>
      <c r="AL122" s="31">
        <f t="shared" si="2"/>
        <v>1.4449603616581008</v>
      </c>
      <c r="AM122" s="31">
        <f t="shared" si="2"/>
        <v>1.4294768569511991</v>
      </c>
      <c r="AN122" s="31">
        <f t="shared" si="2"/>
        <v>3.4510101093065999</v>
      </c>
      <c r="AO122" s="31">
        <f t="shared" si="2"/>
        <v>1.5140416250644799</v>
      </c>
      <c r="AP122" s="31">
        <f t="shared" si="2"/>
        <v>1.5294801358159602</v>
      </c>
      <c r="AQ122" s="31">
        <f t="shared" ref="AQ122" si="3">V122</f>
        <v>21.988954848369598</v>
      </c>
      <c r="AR122" s="31">
        <f>W122</f>
        <v>1.5877542480693982</v>
      </c>
      <c r="AS122" s="31">
        <f>X122</f>
        <v>1.6058425503298004</v>
      </c>
      <c r="AT122" s="31"/>
      <c r="AU122" s="31"/>
      <c r="AV122" s="31"/>
      <c r="AW122" s="31"/>
      <c r="AX122" s="31"/>
    </row>
    <row r="123" spans="1:50" x14ac:dyDescent="0.2">
      <c r="A123">
        <v>11</v>
      </c>
      <c r="B123" t="s">
        <v>9</v>
      </c>
      <c r="C123" s="19">
        <v>20649.7</v>
      </c>
      <c r="D123">
        <v>9.0296691560000006</v>
      </c>
      <c r="E123">
        <v>1.53253884028215</v>
      </c>
      <c r="F123">
        <v>1.113963485</v>
      </c>
      <c r="G123">
        <v>1.7103127128628199</v>
      </c>
      <c r="H123">
        <v>19.01974487</v>
      </c>
      <c r="I123">
        <v>1.5826827429088</v>
      </c>
      <c r="J123">
        <v>8.8881883400221593</v>
      </c>
      <c r="K123">
        <v>2.46067859950413</v>
      </c>
      <c r="L123">
        <v>-2.0708986912152998</v>
      </c>
      <c r="M123">
        <v>3.26611384544946</v>
      </c>
      <c r="N123">
        <v>20.0482510996362</v>
      </c>
      <c r="O123">
        <v>2.5642841141850901</v>
      </c>
      <c r="P123">
        <v>9.9154134100481404</v>
      </c>
      <c r="Q123">
        <v>1.9134124095478899</v>
      </c>
      <c r="R123">
        <v>1.9315100516827588</v>
      </c>
      <c r="S123">
        <v>1.97789510613098</v>
      </c>
      <c r="T123">
        <v>2.3140631901730018</v>
      </c>
      <c r="U123">
        <v>2.3382629729085407</v>
      </c>
      <c r="V123">
        <v>19.062329820593199</v>
      </c>
      <c r="W123">
        <v>2.1958966039848988</v>
      </c>
      <c r="X123">
        <v>2.1742884885614018</v>
      </c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</row>
    <row r="124" spans="1:50" x14ac:dyDescent="0.2">
      <c r="A124">
        <v>11</v>
      </c>
      <c r="B124" t="s">
        <v>9</v>
      </c>
      <c r="C124" s="19">
        <v>22001.599999999999</v>
      </c>
      <c r="D124">
        <v>15.5125895742857</v>
      </c>
      <c r="E124">
        <v>2.6423891362134899</v>
      </c>
      <c r="F124">
        <v>7.3151085373333302</v>
      </c>
      <c r="G124">
        <v>4.05216117971848</v>
      </c>
      <c r="H124">
        <v>25.110370907142901</v>
      </c>
      <c r="I124">
        <v>1.9330942026212401</v>
      </c>
      <c r="J124">
        <v>5.8081809372710396</v>
      </c>
      <c r="K124">
        <v>2.1049490476967998</v>
      </c>
      <c r="L124">
        <v>-6.1085253543064804</v>
      </c>
      <c r="M124">
        <v>3.6996816718683299</v>
      </c>
      <c r="N124">
        <v>18.399626026874</v>
      </c>
      <c r="O124">
        <v>2.2659245729793298</v>
      </c>
      <c r="P124">
        <v>3.1496592907561398</v>
      </c>
      <c r="Q124">
        <v>1.5998844033124198</v>
      </c>
      <c r="R124">
        <v>1.6127218998391601</v>
      </c>
      <c r="S124">
        <v>-11.1825809226532</v>
      </c>
      <c r="T124">
        <v>2.3431819587875005</v>
      </c>
      <c r="U124">
        <v>2.3281537090464006</v>
      </c>
      <c r="V124">
        <v>15.0547766902259</v>
      </c>
      <c r="W124">
        <v>1.8391688863239004</v>
      </c>
      <c r="X124">
        <v>1.8346680321353013</v>
      </c>
      <c r="Y124" s="31">
        <f>AVERAGE(D123:D124)</f>
        <v>12.271129365142851</v>
      </c>
      <c r="Z124" s="31" cm="1">
        <f t="array" ref="Z124">SQRT((_xlfn.STDEV.S(D123:D124)^2/COUNT(D123:D124)) + SUMPRODUCT(E123:E124^2)/COUNT(D123:D124))</f>
        <v>3.8951908951337129</v>
      </c>
      <c r="AA124" s="31">
        <f>AVERAGE(F123:F124)</f>
        <v>4.2145360111666648</v>
      </c>
      <c r="AB124" s="31" cm="1">
        <f t="array" ref="AB124">SQRT((_xlfn.STDEV.S(F123:F124)^2/COUNT(F123:F124)) + SUMPRODUCT(G123:G124^2)/COUNT(F123:F124))</f>
        <v>4.391598785307961</v>
      </c>
      <c r="AC124" s="31">
        <f>AVERAGE(H123:H124)</f>
        <v>22.065057888571452</v>
      </c>
      <c r="AD124" s="31" cm="1">
        <f t="array" ref="AD124">SQRT((_xlfn.STDEV.S(H123:H124)^2/COUNT(H123:H124)) + SUMPRODUCT(I123:I124^2)/COUNT(H123:H124))</f>
        <v>3.5206249887676564</v>
      </c>
      <c r="AE124" s="31">
        <f>AVERAGE(J123:J124)</f>
        <v>7.3481846386465994</v>
      </c>
      <c r="AF124" s="31" cm="1">
        <f t="array" ref="AF124">SQRT((_xlfn.STDEV.S(J123:J124)^2/COUNT(J123:J124)) + SUMPRODUCT(K123:K124^2)/COUNT(J123:J124))</f>
        <v>2.7594358539344692</v>
      </c>
      <c r="AG124" s="31">
        <f>AVERAGE(L123:L124)</f>
        <v>-4.0897120227608905</v>
      </c>
      <c r="AH124" s="31" cm="1">
        <f t="array" ref="AH124">SQRT((_xlfn.STDEV.S(L123:L124)^2/COUNT(L123:L124)) + SUMPRODUCT(M123:M124^2)/COUNT(L123:L124))</f>
        <v>4.031523202205805</v>
      </c>
      <c r="AI124" s="31">
        <f>AVERAGE(N123:N124)</f>
        <v>19.2239385632551</v>
      </c>
      <c r="AJ124" s="31" cm="1">
        <f t="array" ref="AJ124">SQRT((_xlfn.STDEV.S(N123:N124)^2/COUNT(N123:N124)) + SUMPRODUCT(O123:O124^2)/COUNT(N123:N124))</f>
        <v>2.5562618707757285</v>
      </c>
      <c r="AK124" s="31">
        <f>AVERAGE(P123:P124)</f>
        <v>6.5325363504021396</v>
      </c>
      <c r="AL124" s="31" cm="1">
        <f t="array" ref="AL124">SQRT((_xlfn.STDEV.S(P123:P124)^2/COUNT(P123:P124)) + SUMPRODUCT(Q123:Q124^2)/COUNT(P123:P124))</f>
        <v>3.815002723087662</v>
      </c>
      <c r="AM124" s="31" cm="1">
        <f t="array" ref="AM124">SQRT((_xlfn.STDEV.S(P123:P124)^2/COUNT(P123:P124)) + SUMPRODUCT(R123:R124^2)/COUNT(P123:P124))</f>
        <v>3.8222583250828763</v>
      </c>
      <c r="AN124" s="31">
        <f>AVERAGE(S123:S124)</f>
        <v>-4.60234290826111</v>
      </c>
      <c r="AO124" s="31" cm="1">
        <f t="array" ref="AO124">SQRT((_xlfn.STDEV.S(S123:S124)^2/COUNT(S123:S124)) + SUMPRODUCT(T123:T124^2)/COUNT(S123:S124))</f>
        <v>6.9801309010720702</v>
      </c>
      <c r="AP124" s="31" cm="1">
        <f t="array" ref="AP124">SQRT((_xlfn.STDEV.S(S123:S124)^2/COUNT(S123:S124)) + SUMPRODUCT(U123:U124^2)/COUNT(S123:S124))</f>
        <v>6.9816487334842012</v>
      </c>
      <c r="AQ124" s="31">
        <f>AVERAGE(V123:V124)</f>
        <v>17.058553255409549</v>
      </c>
      <c r="AR124" s="31" cm="1">
        <f t="array" ref="AR124">SQRT((_xlfn.STDEV.S(V123:V124)^2/COUNT(V123:V124)) + SUMPRODUCT(W123:W124^2)/COUNT(V123:V124))</f>
        <v>2.8491003083581194</v>
      </c>
      <c r="AS124" s="31" cm="1">
        <f t="array" ref="AS124">SQRT((_xlfn.STDEV.S(V123:V124)^2/COUNT(V123:V124)) + SUMPRODUCT(X123:X124^2)/COUNT(V123:V124))</f>
        <v>2.8393466031807564</v>
      </c>
      <c r="AT124" s="31"/>
      <c r="AU124" s="31"/>
      <c r="AV124" s="31"/>
      <c r="AW124" s="31"/>
      <c r="AX124" s="31"/>
    </row>
    <row r="125" spans="1:50" x14ac:dyDescent="0.2">
      <c r="A125">
        <v>12</v>
      </c>
      <c r="B125" t="s">
        <v>10</v>
      </c>
      <c r="C125" s="19">
        <v>19500</v>
      </c>
      <c r="D125">
        <v>-1.3975452696666699</v>
      </c>
      <c r="E125">
        <v>3.4262232695088701</v>
      </c>
      <c r="F125">
        <v>-19.256594655000001</v>
      </c>
      <c r="G125">
        <v>4.9505438855050503</v>
      </c>
      <c r="H125">
        <v>14.65467834</v>
      </c>
      <c r="I125">
        <v>3.1096423203572701</v>
      </c>
      <c r="J125">
        <v>2.8779247479801802</v>
      </c>
      <c r="K125">
        <v>4.2595808832979101</v>
      </c>
      <c r="L125">
        <v>-11.2612713912335</v>
      </c>
      <c r="M125">
        <v>6.16229071776546</v>
      </c>
      <c r="N125">
        <v>16.875982502739699</v>
      </c>
      <c r="O125">
        <v>3.6404746488367699</v>
      </c>
      <c r="P125">
        <v>3.9825852399968098</v>
      </c>
      <c r="Q125">
        <v>4.1016447697616929</v>
      </c>
      <c r="R125">
        <v>4.0804462757610693</v>
      </c>
      <c r="S125">
        <v>-10.5279451602624</v>
      </c>
      <c r="T125">
        <v>5.2739557902128009</v>
      </c>
      <c r="U125">
        <v>5.2793208481063196</v>
      </c>
      <c r="V125">
        <v>17.1608519352414</v>
      </c>
      <c r="W125">
        <v>3.1448439312394001</v>
      </c>
      <c r="X125">
        <v>3.122289635544</v>
      </c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</row>
    <row r="126" spans="1:50" x14ac:dyDescent="0.2">
      <c r="A126">
        <v>12</v>
      </c>
      <c r="B126" t="s">
        <v>10</v>
      </c>
      <c r="C126" s="19">
        <v>19773</v>
      </c>
      <c r="D126">
        <v>-1.3975452696666699</v>
      </c>
      <c r="E126">
        <v>3.1041471144527999</v>
      </c>
      <c r="F126">
        <v>-19.256594655000001</v>
      </c>
      <c r="G126">
        <v>4.2418893958161696</v>
      </c>
      <c r="H126">
        <v>14.65467834</v>
      </c>
      <c r="I126">
        <v>3.03024396040828</v>
      </c>
      <c r="J126">
        <v>3.07216229020485</v>
      </c>
      <c r="K126">
        <v>4.2588907363580004</v>
      </c>
      <c r="L126">
        <v>-10.919270282008</v>
      </c>
      <c r="M126">
        <v>6.16210022284712</v>
      </c>
      <c r="N126">
        <v>16.930297425899798</v>
      </c>
      <c r="O126">
        <v>3.6397137185451802</v>
      </c>
      <c r="P126">
        <v>4.5531350866059199</v>
      </c>
      <c r="Q126">
        <v>3.9758464422837609</v>
      </c>
      <c r="R126">
        <v>4.00314305246361</v>
      </c>
      <c r="S126">
        <v>-9.3961754425194801</v>
      </c>
      <c r="T126">
        <v>5.2531492198117196</v>
      </c>
      <c r="U126">
        <v>5.22809140049847</v>
      </c>
      <c r="V126">
        <v>17.245046273977</v>
      </c>
      <c r="W126">
        <v>3.0939707362080995</v>
      </c>
      <c r="X126">
        <v>3.0921223103151014</v>
      </c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</row>
    <row r="127" spans="1:50" x14ac:dyDescent="0.2">
      <c r="A127">
        <v>12</v>
      </c>
      <c r="B127" t="s">
        <v>10</v>
      </c>
      <c r="C127" s="19">
        <v>20784</v>
      </c>
      <c r="D127">
        <v>-1.3632529393333299</v>
      </c>
      <c r="E127">
        <v>3.1769382865747202</v>
      </c>
      <c r="F127">
        <v>-19.920945164999999</v>
      </c>
      <c r="G127">
        <v>3.7174092574382498</v>
      </c>
      <c r="H127">
        <v>14.804580684999999</v>
      </c>
      <c r="I127">
        <v>3.3019703259657001</v>
      </c>
      <c r="J127">
        <v>3.4039436959385201</v>
      </c>
      <c r="K127">
        <v>4.2611738553756204</v>
      </c>
      <c r="L127">
        <v>-10.486171192097601</v>
      </c>
      <c r="M127">
        <v>6.1636223123132998</v>
      </c>
      <c r="N127">
        <v>17.153473932491099</v>
      </c>
      <c r="O127">
        <v>3.6420961099430298</v>
      </c>
      <c r="P127">
        <v>4.0902688766790396</v>
      </c>
      <c r="Q127">
        <v>4.1803138991902946</v>
      </c>
      <c r="R127">
        <v>4.175864189854221</v>
      </c>
      <c r="S127">
        <v>-10.5486193282812</v>
      </c>
      <c r="T127">
        <v>5.2892996311984994</v>
      </c>
      <c r="U127">
        <v>5.2639770071206202</v>
      </c>
      <c r="V127">
        <v>17.224097649126598</v>
      </c>
      <c r="W127">
        <v>3.1810761383711981</v>
      </c>
      <c r="X127">
        <v>3.194111455425702</v>
      </c>
      <c r="Y127" s="31">
        <f>AVERAGE(D125:D127)</f>
        <v>-1.3861144928888898</v>
      </c>
      <c r="Z127" s="31" cm="1">
        <f t="array" ref="Z127">SQRT((_xlfn.STDEV.S(D125:D127)^2/COUNT(D125:D127)) + SUMPRODUCT(E125:E127^2)/COUNT(D125:D127))</f>
        <v>3.2387273254251814</v>
      </c>
      <c r="AA127" s="31">
        <f>AVERAGE(F125:F127)</f>
        <v>-19.478044825000001</v>
      </c>
      <c r="AB127" s="31" cm="1">
        <f t="array" ref="AB127">SQRT((_xlfn.STDEV.S(F125:F127)^2/COUNT(F125:F127)) + SUMPRODUCT(G125:G127^2)/COUNT(F125:F127))</f>
        <v>4.338500606173973</v>
      </c>
      <c r="AC127" s="31">
        <f>AVERAGE(H125:H127)</f>
        <v>14.704645788333332</v>
      </c>
      <c r="AD127" s="31" cm="1">
        <f t="array" ref="AD127">SQRT((_xlfn.STDEV.S(H125:H127)^2/COUNT(H125:H127)) + SUMPRODUCT(I125:I127^2)/COUNT(H125:H127))</f>
        <v>3.1497487778860855</v>
      </c>
      <c r="AE127" s="31">
        <f>AVERAGE(J125:J127)</f>
        <v>3.1180102447078504</v>
      </c>
      <c r="AF127" s="31" cm="1">
        <f t="array" ref="AF127">SQRT((_xlfn.STDEV.S(J125:J127)^2/COUNT(J125:J127)) + SUMPRODUCT(K125:K127^2)/COUNT(J125:J127))</f>
        <v>4.2626491270465294</v>
      </c>
      <c r="AG127" s="31">
        <f>AVERAGE(L125:L127)</f>
        <v>-10.888904288446367</v>
      </c>
      <c r="AH127" s="31" cm="1">
        <f t="array" ref="AH127">SQRT((_xlfn.STDEV.S(L125:L127)^2/COUNT(L125:L127)) + SUMPRODUCT(M125:M127^2)/COUNT(L125:L127))</f>
        <v>6.166750432909434</v>
      </c>
      <c r="AI127" s="31">
        <f>AVERAGE(N125:N127)</f>
        <v>16.986584620376863</v>
      </c>
      <c r="AJ127" s="31" cm="1">
        <f t="array" ref="AJ127">SQRT((_xlfn.STDEV.S(N125:N127)^2/COUNT(N125:N127)) + SUMPRODUCT(O125:O127^2)/COUNT(N125:N127))</f>
        <v>3.6417515133721157</v>
      </c>
      <c r="AK127" s="31">
        <f>AVERAGE(P125:P127)</f>
        <v>4.2086630677605896</v>
      </c>
      <c r="AL127" s="31" cm="1">
        <f t="array" ref="AL127">SQRT((_xlfn.STDEV.S(P125:P127)^2/COUNT(P125:P127)) + SUMPRODUCT(Q125:Q127^2)/COUNT(P125:P127))</f>
        <v>4.0905486068873964</v>
      </c>
      <c r="AM127" s="31" cm="1">
        <f t="array" ref="AM127">SQRT((_xlfn.STDEV.S(P125:P127)^2/COUNT(P125:P127)) + SUMPRODUCT(R125:R127^2)/COUNT(P125:P127))</f>
        <v>4.0908406841868379</v>
      </c>
      <c r="AN127" s="31">
        <f>AVERAGE(S125:S127)</f>
        <v>-10.157579977021028</v>
      </c>
      <c r="AO127" s="31" cm="1">
        <f t="array" ref="AO127">SQRT((_xlfn.STDEV.S(S125:S127)^2/COUNT(S125:S127)) + SUMPRODUCT(T125:T127^2)/COUNT(S125:S127))</f>
        <v>5.285886443965655</v>
      </c>
      <c r="AP127" s="31" cm="1">
        <f t="array" ref="AP127">SQRT((_xlfn.STDEV.S(S125:S127)^2/COUNT(S125:S127)) + SUMPRODUCT(U125:U127^2)/COUNT(S125:S127))</f>
        <v>5.2709433610087331</v>
      </c>
      <c r="AQ127" s="31">
        <f>AVERAGE(V125:V127)</f>
        <v>17.209998619448331</v>
      </c>
      <c r="AR127" s="31" cm="1">
        <f t="array" ref="AR127">SQRT((_xlfn.STDEV.S(V125:V127)^2/COUNT(V125:V127)) + SUMPRODUCT(W125:W127^2)/COUNT(V125:V127))</f>
        <v>3.1402688274056607</v>
      </c>
      <c r="AS127" s="31" cm="1">
        <f t="array" ref="AS127">SQRT((_xlfn.STDEV.S(V125:V127)^2/COUNT(V125:V127)) + SUMPRODUCT(X125:X127^2)/COUNT(V125:V127))</f>
        <v>3.1365683051440558</v>
      </c>
      <c r="AT127" s="31"/>
      <c r="AU127" s="31"/>
      <c r="AV127" s="31"/>
      <c r="AW127" s="31"/>
      <c r="AX127" s="31"/>
    </row>
    <row r="128" spans="1:50" x14ac:dyDescent="0.2">
      <c r="A128">
        <v>13</v>
      </c>
      <c r="B128" t="s">
        <v>11</v>
      </c>
      <c r="C128" s="19">
        <v>21484</v>
      </c>
      <c r="D128">
        <v>2.7221114769999999</v>
      </c>
      <c r="E128">
        <v>3.0568576140486798</v>
      </c>
      <c r="F128">
        <v>-18.038607594999998</v>
      </c>
      <c r="G128">
        <v>4.76476594136677</v>
      </c>
      <c r="H128">
        <v>20.13447189</v>
      </c>
      <c r="I128">
        <v>2.4759304687736998</v>
      </c>
      <c r="J128">
        <v>3.8833895106224698</v>
      </c>
      <c r="K128">
        <v>4.2626755316126799</v>
      </c>
      <c r="L128">
        <v>-11.6623339106731</v>
      </c>
      <c r="M128">
        <v>6.1737661359649501</v>
      </c>
      <c r="N128">
        <v>19.0145922047776</v>
      </c>
      <c r="O128">
        <v>3.6432848843532399</v>
      </c>
      <c r="P128">
        <v>0.25220333950930002</v>
      </c>
      <c r="Q128">
        <v>4.4623083920355606</v>
      </c>
      <c r="R128">
        <v>4.4451453348278696</v>
      </c>
      <c r="S128">
        <v>-13.8344306676322</v>
      </c>
      <c r="T128">
        <v>5.8574152553293022</v>
      </c>
      <c r="U128">
        <v>5.8484376711339499</v>
      </c>
      <c r="V128">
        <v>13.522007634725</v>
      </c>
      <c r="W128">
        <v>2.8286609613882998</v>
      </c>
      <c r="X128">
        <v>2.8441754568207998</v>
      </c>
    </row>
    <row r="129" spans="1:50" x14ac:dyDescent="0.2">
      <c r="A129">
        <v>13</v>
      </c>
      <c r="B129" t="s">
        <v>11</v>
      </c>
      <c r="C129" s="19">
        <v>21927</v>
      </c>
      <c r="D129">
        <v>7.170787002</v>
      </c>
      <c r="E129">
        <v>4.2730332772577997</v>
      </c>
      <c r="F129">
        <v>-4.0720984935000004</v>
      </c>
      <c r="G129">
        <v>6.5199343004214203</v>
      </c>
      <c r="H129">
        <v>21.22687054</v>
      </c>
      <c r="I129">
        <v>3.2006698536100702</v>
      </c>
      <c r="J129">
        <v>4.4949757116057398</v>
      </c>
      <c r="K129">
        <v>4.2575648767674998</v>
      </c>
      <c r="L129">
        <v>-9.0572163202415101</v>
      </c>
      <c r="M129">
        <v>6.1630637383561</v>
      </c>
      <c r="N129">
        <v>17.806688758585999</v>
      </c>
      <c r="O129">
        <v>3.6377005288814201</v>
      </c>
      <c r="P129">
        <v>2.1943634129983902</v>
      </c>
      <c r="Q129">
        <v>4.2864094360099001</v>
      </c>
      <c r="R129">
        <v>4.2728702038100099</v>
      </c>
      <c r="S129">
        <v>-11.052070283758599</v>
      </c>
      <c r="T129">
        <v>6.3706410719192021</v>
      </c>
      <c r="U129">
        <v>6.3797341156745597</v>
      </c>
      <c r="V129">
        <v>14.196983864637501</v>
      </c>
      <c r="W129">
        <v>2.9093400427264999</v>
      </c>
      <c r="X129">
        <v>2.9255774160028007</v>
      </c>
      <c r="Y129" s="31">
        <f>AVERAGE(D128:D129)</f>
        <v>4.9464492394999997</v>
      </c>
      <c r="Z129" s="31" cm="1">
        <f t="array" ref="Z129">SQRT((_xlfn.STDEV.S(D128:D129)^2/COUNT(D128:D129)) + SUMPRODUCT(E128:E129^2)/COUNT(D128:D129))</f>
        <v>4.3300432344543012</v>
      </c>
      <c r="AA129" s="31">
        <f>AVERAGE(F128:F129)</f>
        <v>-11.055353044249999</v>
      </c>
      <c r="AB129" s="31" cm="1">
        <f t="array" ref="AB129">SQRT((_xlfn.STDEV.S(F128:F129)^2/COUNT(F128:F129)) + SUMPRODUCT(G128:G129^2)/COUNT(F128:F129))</f>
        <v>9.0206492559837841</v>
      </c>
      <c r="AC129" s="31">
        <f>AVERAGE(H128:H129)</f>
        <v>20.680671215</v>
      </c>
      <c r="AD129" s="31" cm="1">
        <f t="array" ref="AD129">SQRT((_xlfn.STDEV.S(H128:H129)^2/COUNT(H128:H129)) + SUMPRODUCT(I128:I129^2)/COUNT(H128:H129))</f>
        <v>2.9130041712355279</v>
      </c>
      <c r="AE129" s="31">
        <f>AVERAGE(J128:J129)</f>
        <v>4.1891826111141048</v>
      </c>
      <c r="AF129" s="31" cm="1">
        <f t="array" ref="AF129">SQRT((_xlfn.STDEV.S(J128:J129)^2/COUNT(J128:J129)) + SUMPRODUCT(K128:K129^2)/COUNT(J128:J129))</f>
        <v>4.2710818423620891</v>
      </c>
      <c r="AG129" s="31">
        <f>AVERAGE(L128:L129)</f>
        <v>-10.359775115457305</v>
      </c>
      <c r="AH129" s="31" cm="1">
        <f t="array" ref="AH129">SQRT((_xlfn.STDEV.S(L128:L129)^2/COUNT(L128:L129)) + SUMPRODUCT(M128:M129^2)/COUNT(L128:L129))</f>
        <v>6.3044453274897831</v>
      </c>
      <c r="AI129" s="31">
        <f>AVERAGE(N128:N129)</f>
        <v>18.410640481681799</v>
      </c>
      <c r="AJ129" s="31" cm="1">
        <f t="array" ref="AJ129">SQRT((_xlfn.STDEV.S(N128:N129)^2/COUNT(N128:N129)) + SUMPRODUCT(O128:O129^2)/COUNT(N128:N129))</f>
        <v>3.6902510249332456</v>
      </c>
      <c r="AK129" s="31">
        <f>AVERAGE(P128:P129)</f>
        <v>1.2232833762538451</v>
      </c>
      <c r="AL129" s="31" cm="1">
        <f t="array" ref="AL129">SQRT((_xlfn.STDEV.S(P128:P129)^2/COUNT(P128:P129)) + SUMPRODUCT(Q128:Q129^2)/COUNT(P128:P129))</f>
        <v>4.4817125585133901</v>
      </c>
      <c r="AM129" s="31" cm="1">
        <f t="array" ref="AM129">SQRT((_xlfn.STDEV.S(P128:P129)^2/COUNT(P128:P129)) + SUMPRODUCT(R128:R129^2)/COUNT(P128:P129))</f>
        <v>4.4666950702883748</v>
      </c>
      <c r="AN129" s="31">
        <f>AVERAGE(S128:S129)</f>
        <v>-12.4432504756954</v>
      </c>
      <c r="AO129" s="31" cm="1">
        <f t="array" ref="AO129">SQRT((_xlfn.STDEV.S(S128:S129)^2/COUNT(S128:S129)) + SUMPRODUCT(T128:T129^2)/COUNT(S128:S129))</f>
        <v>6.2755535928499091</v>
      </c>
      <c r="AP129" s="31" cm="1">
        <f t="array" ref="AP129">SQRT((_xlfn.STDEV.S(S128:S129)^2/COUNT(S128:S129)) + SUMPRODUCT(U128:U129^2)/COUNT(S128:S129))</f>
        <v>6.2759857884126493</v>
      </c>
      <c r="AQ129" s="31">
        <f>AVERAGE(V128:V129)</f>
        <v>13.859495749681251</v>
      </c>
      <c r="AR129" s="31" cm="1">
        <f t="array" ref="AR129">SQRT((_xlfn.STDEV.S(V128:V129)^2/COUNT(V128:V129)) + SUMPRODUCT(W128:W129^2)/COUNT(V128:V129))</f>
        <v>2.8890637561472623</v>
      </c>
      <c r="AS129" s="31" cm="1">
        <f t="array" ref="AS129">SQRT((_xlfn.STDEV.S(V128:V129)^2/COUNT(V128:V129)) + SUMPRODUCT(X128:X129^2)/COUNT(V128:V129))</f>
        <v>2.9048350815219162</v>
      </c>
      <c r="AT129" s="31"/>
      <c r="AU129" s="31"/>
      <c r="AV129" s="31"/>
      <c r="AW129" s="31"/>
      <c r="AX129" s="31"/>
    </row>
    <row r="130" spans="1:50" x14ac:dyDescent="0.2">
      <c r="A130">
        <v>14</v>
      </c>
      <c r="B130" t="s">
        <v>12</v>
      </c>
      <c r="C130" s="19">
        <v>18669.810000000001</v>
      </c>
      <c r="D130">
        <v>4.884805471</v>
      </c>
      <c r="E130">
        <v>4.0898442864466098</v>
      </c>
      <c r="F130">
        <v>-7.4813786745000002</v>
      </c>
      <c r="G130">
        <v>8.1931697947110607</v>
      </c>
      <c r="H130">
        <v>20.443112370000001</v>
      </c>
      <c r="I130">
        <v>2.6383840141141301</v>
      </c>
      <c r="J130">
        <v>5.6912137889988799</v>
      </c>
      <c r="K130">
        <v>4.2574321833818098</v>
      </c>
      <c r="L130">
        <v>-8.0464731703034804</v>
      </c>
      <c r="M130">
        <v>6.1645759138095304</v>
      </c>
      <c r="N130">
        <v>19.290970167967401</v>
      </c>
      <c r="O130">
        <v>3.6386506170451201</v>
      </c>
      <c r="P130">
        <v>3.8064629633542402</v>
      </c>
      <c r="Q130">
        <v>3.8094644641046158</v>
      </c>
      <c r="R130">
        <v>3.8213509435992399</v>
      </c>
      <c r="S130">
        <v>-7.9781401158145604</v>
      </c>
      <c r="T130">
        <v>4.8342660872870402</v>
      </c>
      <c r="U130">
        <v>4.818560325919611</v>
      </c>
      <c r="V130">
        <v>14.4899579755989</v>
      </c>
      <c r="W130">
        <v>2.5810034983602996</v>
      </c>
      <c r="X130">
        <v>2.6055897982879994</v>
      </c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</row>
    <row r="131" spans="1:50" x14ac:dyDescent="0.2">
      <c r="A131">
        <v>14</v>
      </c>
      <c r="B131" t="s">
        <v>12</v>
      </c>
      <c r="C131" s="19">
        <v>18672</v>
      </c>
      <c r="D131">
        <v>4.884805471</v>
      </c>
      <c r="E131">
        <v>4.0898442864466098</v>
      </c>
      <c r="F131">
        <v>-7.4813786745000002</v>
      </c>
      <c r="G131">
        <v>8.1931697947110607</v>
      </c>
      <c r="H131">
        <v>20.443112370000001</v>
      </c>
      <c r="I131">
        <v>2.6383840141141301</v>
      </c>
      <c r="J131">
        <v>5.6912137889988799</v>
      </c>
      <c r="K131">
        <v>4.2574321833818098</v>
      </c>
      <c r="L131">
        <v>-8.0464731703034804</v>
      </c>
      <c r="M131">
        <v>6.1645759138095304</v>
      </c>
      <c r="N131">
        <v>19.290970167967401</v>
      </c>
      <c r="O131">
        <v>3.6386506170451201</v>
      </c>
      <c r="P131">
        <v>3.8064629633542402</v>
      </c>
      <c r="Q131">
        <v>3.8094644641046158</v>
      </c>
      <c r="R131">
        <v>3.8213509435992399</v>
      </c>
      <c r="S131">
        <v>-7.9781401158145604</v>
      </c>
      <c r="T131">
        <v>4.8342660872870402</v>
      </c>
      <c r="U131">
        <v>4.818560325919611</v>
      </c>
      <c r="V131">
        <v>14.4899579755989</v>
      </c>
      <c r="W131">
        <v>2.5810034983602996</v>
      </c>
      <c r="X131">
        <v>2.6055897982879994</v>
      </c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</row>
    <row r="132" spans="1:50" x14ac:dyDescent="0.2">
      <c r="A132">
        <v>14</v>
      </c>
      <c r="B132" t="s">
        <v>12</v>
      </c>
      <c r="C132" s="19">
        <v>18945.59</v>
      </c>
      <c r="D132">
        <v>0.684832311333333</v>
      </c>
      <c r="E132">
        <v>2.6420256500971799</v>
      </c>
      <c r="F132">
        <v>-18.495405195</v>
      </c>
      <c r="G132">
        <v>3.7397968530893202</v>
      </c>
      <c r="H132">
        <v>18.10812473</v>
      </c>
      <c r="I132">
        <v>2.3934198480638602</v>
      </c>
      <c r="J132">
        <v>5.3780680435407202</v>
      </c>
      <c r="K132">
        <v>4.2621143472144203</v>
      </c>
      <c r="L132">
        <v>-8.2665411879354096</v>
      </c>
      <c r="M132">
        <v>6.1669178608449498</v>
      </c>
      <c r="N132">
        <v>18.855031890998099</v>
      </c>
      <c r="O132">
        <v>3.6420834542923002</v>
      </c>
      <c r="P132">
        <v>3.2783768598913401</v>
      </c>
      <c r="Q132">
        <v>3.774624983953371</v>
      </c>
      <c r="R132">
        <v>3.7691469019895996</v>
      </c>
      <c r="S132">
        <v>-8.5837733071495297</v>
      </c>
      <c r="T132">
        <v>4.8409390490285702</v>
      </c>
      <c r="U132">
        <v>4.8479053731825399</v>
      </c>
      <c r="V132">
        <v>13.970827955936</v>
      </c>
      <c r="W132">
        <v>2.6291571205183004</v>
      </c>
      <c r="X132">
        <v>2.6114631896367992</v>
      </c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</row>
    <row r="133" spans="1:50" x14ac:dyDescent="0.2">
      <c r="A133">
        <v>14</v>
      </c>
      <c r="B133" t="s">
        <v>12</v>
      </c>
      <c r="C133" s="19">
        <v>18947</v>
      </c>
      <c r="D133">
        <v>0.684832311333333</v>
      </c>
      <c r="E133">
        <v>2.6420256500971799</v>
      </c>
      <c r="F133">
        <v>-18.495405195</v>
      </c>
      <c r="G133">
        <v>3.7397968530893202</v>
      </c>
      <c r="H133">
        <v>18.10812473</v>
      </c>
      <c r="I133">
        <v>2.3934198480638602</v>
      </c>
      <c r="J133">
        <v>5.3780680435407202</v>
      </c>
      <c r="K133">
        <v>4.2621143472144203</v>
      </c>
      <c r="L133">
        <v>-8.2665411879354096</v>
      </c>
      <c r="M133">
        <v>6.1669178608449498</v>
      </c>
      <c r="N133">
        <v>18.855031890998099</v>
      </c>
      <c r="O133">
        <v>3.6420834542923002</v>
      </c>
      <c r="P133">
        <v>3.2783768598913401</v>
      </c>
      <c r="Q133">
        <v>3.774624983953371</v>
      </c>
      <c r="R133">
        <v>3.7691469019895996</v>
      </c>
      <c r="S133">
        <v>-8.5837733071495297</v>
      </c>
      <c r="T133">
        <v>4.8409390490285702</v>
      </c>
      <c r="U133">
        <v>4.8479053731825399</v>
      </c>
      <c r="V133">
        <v>13.970827955936</v>
      </c>
      <c r="W133">
        <v>2.6291571205183004</v>
      </c>
      <c r="X133">
        <v>2.6114631896367992</v>
      </c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</row>
    <row r="134" spans="1:50" x14ac:dyDescent="0.2">
      <c r="A134">
        <v>14</v>
      </c>
      <c r="B134" t="s">
        <v>12</v>
      </c>
      <c r="C134" s="19">
        <v>19252</v>
      </c>
      <c r="D134">
        <v>1.17131138333333</v>
      </c>
      <c r="E134">
        <v>3.2394141355431598</v>
      </c>
      <c r="F134">
        <v>-18.495405195</v>
      </c>
      <c r="G134">
        <v>4.6040692376422303</v>
      </c>
      <c r="H134">
        <v>18.10812473</v>
      </c>
      <c r="I134">
        <v>2.5439344346216801</v>
      </c>
      <c r="J134">
        <v>4.9530842456234101</v>
      </c>
      <c r="K134">
        <v>4.2617039653420496</v>
      </c>
      <c r="L134">
        <v>-9.1571665455484101</v>
      </c>
      <c r="M134">
        <v>6.16836940781325</v>
      </c>
      <c r="N134">
        <v>18.8182457063687</v>
      </c>
      <c r="O134">
        <v>3.6402879943280402</v>
      </c>
      <c r="P134">
        <v>3.36072674482338</v>
      </c>
      <c r="Q134">
        <v>3.8569748688854109</v>
      </c>
      <c r="R134">
        <v>3.8608840605793202</v>
      </c>
      <c r="S134">
        <v>-9.4743440068961498</v>
      </c>
      <c r="T134">
        <v>5.2109986644395505</v>
      </c>
      <c r="U134">
        <v>5.2342239468661296</v>
      </c>
      <c r="V134">
        <v>14.542755268492799</v>
      </c>
      <c r="W134">
        <v>2.6608142980075993</v>
      </c>
      <c r="X134">
        <v>2.6338330256542992</v>
      </c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</row>
    <row r="135" spans="1:50" x14ac:dyDescent="0.2">
      <c r="A135">
        <v>14</v>
      </c>
      <c r="B135" t="s">
        <v>12</v>
      </c>
      <c r="C135" s="19">
        <v>19252.02</v>
      </c>
      <c r="D135">
        <v>1.17131138333333</v>
      </c>
      <c r="E135">
        <v>3.2394141355431598</v>
      </c>
      <c r="F135">
        <v>-18.495405195</v>
      </c>
      <c r="G135">
        <v>4.6040692376422303</v>
      </c>
      <c r="H135">
        <v>18.10812473</v>
      </c>
      <c r="I135">
        <v>2.5439344346216801</v>
      </c>
      <c r="J135">
        <v>4.9530842456234101</v>
      </c>
      <c r="K135">
        <v>4.2617039653420496</v>
      </c>
      <c r="L135">
        <v>-9.1571665455484101</v>
      </c>
      <c r="M135">
        <v>6.16836940781325</v>
      </c>
      <c r="N135">
        <v>18.8182457063687</v>
      </c>
      <c r="O135">
        <v>3.6402879943280402</v>
      </c>
      <c r="P135">
        <v>3.36072674482338</v>
      </c>
      <c r="Q135">
        <v>3.8569748688854109</v>
      </c>
      <c r="R135">
        <v>3.8608840605793202</v>
      </c>
      <c r="S135">
        <v>-9.4743440068961498</v>
      </c>
      <c r="T135">
        <v>5.2109986644395505</v>
      </c>
      <c r="U135">
        <v>5.2342239468661296</v>
      </c>
      <c r="V135">
        <v>14.542755268492799</v>
      </c>
      <c r="W135">
        <v>2.6608142980075993</v>
      </c>
      <c r="X135">
        <v>2.6338330256542992</v>
      </c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</row>
    <row r="136" spans="1:50" x14ac:dyDescent="0.2">
      <c r="A136">
        <v>14</v>
      </c>
      <c r="B136" t="s">
        <v>12</v>
      </c>
      <c r="C136" s="19">
        <v>19679</v>
      </c>
      <c r="D136">
        <v>-0.38337872166666698</v>
      </c>
      <c r="E136">
        <v>2.53173235223439</v>
      </c>
      <c r="F136">
        <v>-20.129321099999999</v>
      </c>
      <c r="G136">
        <v>3.5900371410570999</v>
      </c>
      <c r="H136">
        <v>19.024929045</v>
      </c>
      <c r="I136">
        <v>2.7422698658237801</v>
      </c>
      <c r="J136">
        <v>4.0423593143586496</v>
      </c>
      <c r="K136">
        <v>4.2607122904596801</v>
      </c>
      <c r="L136">
        <v>-10.7669117498835</v>
      </c>
      <c r="M136">
        <v>6.1671352444597396</v>
      </c>
      <c r="N136">
        <v>18.548103220650798</v>
      </c>
      <c r="O136">
        <v>3.6404549332596399</v>
      </c>
      <c r="P136">
        <v>0.52692264980276404</v>
      </c>
      <c r="Q136">
        <v>4.011665020988354</v>
      </c>
      <c r="R136">
        <v>4.0253534882662656</v>
      </c>
      <c r="S136">
        <v>-12.375622043899</v>
      </c>
      <c r="T136">
        <v>5.3352333838148986</v>
      </c>
      <c r="U136">
        <v>5.3621152905223095</v>
      </c>
      <c r="V136">
        <v>12.956548028221</v>
      </c>
      <c r="W136">
        <v>2.5063229156647004</v>
      </c>
      <c r="X136">
        <v>2.491175833709999</v>
      </c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</row>
    <row r="137" spans="1:50" x14ac:dyDescent="0.2">
      <c r="A137">
        <v>14</v>
      </c>
      <c r="B137" t="s">
        <v>12</v>
      </c>
      <c r="C137" s="19">
        <v>19710</v>
      </c>
      <c r="D137">
        <v>-0.38337872166666698</v>
      </c>
      <c r="E137">
        <v>2.53173235223439</v>
      </c>
      <c r="F137">
        <v>-20.129321099999999</v>
      </c>
      <c r="G137">
        <v>3.5900371410570999</v>
      </c>
      <c r="H137">
        <v>19.024929045</v>
      </c>
      <c r="I137">
        <v>2.7422698658237801</v>
      </c>
      <c r="J137">
        <v>4.0423593143586496</v>
      </c>
      <c r="K137">
        <v>4.2607122904596801</v>
      </c>
      <c r="L137">
        <v>-10.7669117498835</v>
      </c>
      <c r="M137">
        <v>6.1671352444597396</v>
      </c>
      <c r="N137">
        <v>18.548103220650798</v>
      </c>
      <c r="O137">
        <v>3.6404549332596399</v>
      </c>
      <c r="P137">
        <v>0.52692264980276404</v>
      </c>
      <c r="Q137">
        <v>4.011665020988354</v>
      </c>
      <c r="R137">
        <v>4.0253534882662656</v>
      </c>
      <c r="S137">
        <v>-12.375622043899</v>
      </c>
      <c r="T137">
        <v>5.3352333838148986</v>
      </c>
      <c r="U137">
        <v>5.3621152905223095</v>
      </c>
      <c r="V137">
        <v>12.956548028221</v>
      </c>
      <c r="W137">
        <v>2.5063229156647004</v>
      </c>
      <c r="X137">
        <v>2.491175833709999</v>
      </c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</row>
    <row r="138" spans="1:50" x14ac:dyDescent="0.2">
      <c r="A138">
        <v>14</v>
      </c>
      <c r="B138" t="s">
        <v>12</v>
      </c>
      <c r="C138" s="19">
        <v>19711.66</v>
      </c>
      <c r="D138">
        <v>-0.61505668433333305</v>
      </c>
      <c r="E138">
        <v>2.5529184867100798</v>
      </c>
      <c r="F138">
        <v>-20.068312644999999</v>
      </c>
      <c r="G138">
        <v>3.55508086610718</v>
      </c>
      <c r="H138">
        <v>18.408551214999999</v>
      </c>
      <c r="I138">
        <v>2.7544656113726602</v>
      </c>
      <c r="J138">
        <v>4.5464386572032698</v>
      </c>
      <c r="K138">
        <v>4.2610792706742497</v>
      </c>
      <c r="L138">
        <v>-9.5661963055487096</v>
      </c>
      <c r="M138">
        <v>6.1663413260091504</v>
      </c>
      <c r="N138">
        <v>18.419366882827799</v>
      </c>
      <c r="O138">
        <v>3.6402985866303101</v>
      </c>
      <c r="P138">
        <v>4.0845322643124096</v>
      </c>
      <c r="Q138">
        <v>3.9424612287946506</v>
      </c>
      <c r="R138">
        <v>3.9204702369382112</v>
      </c>
      <c r="S138">
        <v>-9.0740214045639398</v>
      </c>
      <c r="T138">
        <v>5.2511411767266605</v>
      </c>
      <c r="U138">
        <v>5.2661174525879497</v>
      </c>
      <c r="V138">
        <v>15.721279225681799</v>
      </c>
      <c r="W138">
        <v>2.8128249985681997</v>
      </c>
      <c r="X138">
        <v>2.8329979128875014</v>
      </c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</row>
    <row r="139" spans="1:50" x14ac:dyDescent="0.2">
      <c r="A139">
        <v>14</v>
      </c>
      <c r="B139" t="s">
        <v>12</v>
      </c>
      <c r="C139" s="19">
        <v>19762</v>
      </c>
      <c r="D139">
        <v>-0.61505668433333305</v>
      </c>
      <c r="E139">
        <v>2.5529184867100798</v>
      </c>
      <c r="F139">
        <v>-20.068312644999999</v>
      </c>
      <c r="G139">
        <v>3.55508086610718</v>
      </c>
      <c r="H139">
        <v>18.408551214999999</v>
      </c>
      <c r="I139">
        <v>2.7544656113726602</v>
      </c>
      <c r="J139">
        <v>4.5464386572032698</v>
      </c>
      <c r="K139">
        <v>4.2610792706742497</v>
      </c>
      <c r="L139">
        <v>-9.5661963055487096</v>
      </c>
      <c r="M139">
        <v>6.1663413260091504</v>
      </c>
      <c r="N139">
        <v>18.419366882827799</v>
      </c>
      <c r="O139">
        <v>3.6402985866303101</v>
      </c>
      <c r="P139">
        <v>4.0845322643124096</v>
      </c>
      <c r="Q139">
        <v>3.9424612287946506</v>
      </c>
      <c r="R139">
        <v>3.9204702369382112</v>
      </c>
      <c r="S139">
        <v>-9.0740214045639398</v>
      </c>
      <c r="T139">
        <v>5.2511411767266605</v>
      </c>
      <c r="U139">
        <v>5.2661174525879497</v>
      </c>
      <c r="V139">
        <v>15.721279225681799</v>
      </c>
      <c r="W139">
        <v>2.8128249985681997</v>
      </c>
      <c r="X139">
        <v>2.8329979128875014</v>
      </c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</row>
    <row r="140" spans="1:50" x14ac:dyDescent="0.2">
      <c r="A140">
        <v>14</v>
      </c>
      <c r="B140" t="s">
        <v>12</v>
      </c>
      <c r="C140" s="19">
        <v>19893</v>
      </c>
      <c r="D140">
        <v>-2.0903866390000001</v>
      </c>
      <c r="E140">
        <v>3.2101736152205298</v>
      </c>
      <c r="F140">
        <v>-18.43439674</v>
      </c>
      <c r="G140">
        <v>3.8043260853040701</v>
      </c>
      <c r="H140">
        <v>17.491746899999999</v>
      </c>
      <c r="I140">
        <v>3.4205552118133999</v>
      </c>
      <c r="J140">
        <v>4.52344187636238</v>
      </c>
      <c r="K140">
        <v>4.2593051675913198</v>
      </c>
      <c r="L140">
        <v>-9.0153786681983394</v>
      </c>
      <c r="M140">
        <v>6.1627361654285604</v>
      </c>
      <c r="N140">
        <v>17.921989866464099</v>
      </c>
      <c r="O140">
        <v>3.63931495782708</v>
      </c>
      <c r="P140">
        <v>4.4799479865820802</v>
      </c>
      <c r="Q140">
        <v>3.8736448350062931</v>
      </c>
      <c r="R140">
        <v>3.8732286017120705</v>
      </c>
      <c r="S140">
        <v>-7.9533145523364803</v>
      </c>
      <c r="T140">
        <v>5.219271740810119</v>
      </c>
      <c r="U140">
        <v>5.2619688795000599</v>
      </c>
      <c r="V140">
        <v>15.500531487617801</v>
      </c>
      <c r="W140">
        <v>2.7811718077779002</v>
      </c>
      <c r="X140">
        <v>2.7836105834176994</v>
      </c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</row>
    <row r="141" spans="1:50" x14ac:dyDescent="0.2">
      <c r="A141">
        <v>14</v>
      </c>
      <c r="B141" t="s">
        <v>12</v>
      </c>
      <c r="C141" s="19">
        <v>19898.509999999998</v>
      </c>
      <c r="D141">
        <v>-2.0903866390000001</v>
      </c>
      <c r="E141">
        <v>3.2101736152205298</v>
      </c>
      <c r="F141">
        <v>-18.43439674</v>
      </c>
      <c r="G141">
        <v>3.8043260853040701</v>
      </c>
      <c r="H141">
        <v>17.491746899999999</v>
      </c>
      <c r="I141">
        <v>3.4205552118133999</v>
      </c>
      <c r="J141">
        <v>4.52344187636238</v>
      </c>
      <c r="K141">
        <v>4.2593051675913198</v>
      </c>
      <c r="L141">
        <v>-9.0153786681983394</v>
      </c>
      <c r="M141">
        <v>6.1627361654285604</v>
      </c>
      <c r="N141">
        <v>17.921989866464099</v>
      </c>
      <c r="O141">
        <v>3.63931495782708</v>
      </c>
      <c r="P141">
        <v>4.4799479865820802</v>
      </c>
      <c r="Q141">
        <v>3.8736448350062931</v>
      </c>
      <c r="R141">
        <v>3.8732286017120705</v>
      </c>
      <c r="S141">
        <v>-7.9533145523364803</v>
      </c>
      <c r="T141">
        <v>5.219271740810119</v>
      </c>
      <c r="U141">
        <v>5.2619688795000599</v>
      </c>
      <c r="V141">
        <v>15.500531487617801</v>
      </c>
      <c r="W141">
        <v>2.7811718077779002</v>
      </c>
      <c r="X141">
        <v>2.7836105834176994</v>
      </c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</row>
    <row r="142" spans="1:50" x14ac:dyDescent="0.2">
      <c r="A142">
        <v>14</v>
      </c>
      <c r="B142" t="s">
        <v>12</v>
      </c>
      <c r="C142" s="19">
        <v>19973.900000000001</v>
      </c>
      <c r="D142">
        <v>10.789772109999999</v>
      </c>
      <c r="E142">
        <v>2.92442515803842</v>
      </c>
      <c r="F142">
        <v>-0.40930009249999999</v>
      </c>
      <c r="G142">
        <v>4.1010681800790403</v>
      </c>
      <c r="H142">
        <v>22.776100159999999</v>
      </c>
      <c r="I142">
        <v>2.5265861207962201</v>
      </c>
      <c r="J142">
        <v>6.0803987812867204</v>
      </c>
      <c r="K142">
        <v>4.25731895746544</v>
      </c>
      <c r="L142">
        <v>-6.3587848915917302</v>
      </c>
      <c r="M142">
        <v>6.1617606652626904</v>
      </c>
      <c r="N142">
        <v>18.5575618352464</v>
      </c>
      <c r="O142">
        <v>3.6369935151639998</v>
      </c>
      <c r="P142">
        <v>2.6876708434803298</v>
      </c>
      <c r="Q142">
        <v>3.7351946053612699</v>
      </c>
      <c r="R142">
        <v>3.7505482660744498</v>
      </c>
      <c r="S142">
        <v>-8.9931606584460706</v>
      </c>
      <c r="T142">
        <v>5.2599659048355303</v>
      </c>
      <c r="U142">
        <v>5.2572927244790808</v>
      </c>
      <c r="V142">
        <v>13.256987486220099</v>
      </c>
      <c r="W142">
        <v>2.4015597723631998</v>
      </c>
      <c r="X142">
        <v>2.3798309229845014</v>
      </c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</row>
    <row r="143" spans="1:50" x14ac:dyDescent="0.2">
      <c r="A143">
        <v>14</v>
      </c>
      <c r="B143" t="s">
        <v>12</v>
      </c>
      <c r="C143" s="19">
        <v>20027</v>
      </c>
      <c r="D143">
        <v>10.789772109999999</v>
      </c>
      <c r="E143">
        <v>2.92442515803842</v>
      </c>
      <c r="F143">
        <v>-0.40930009249999999</v>
      </c>
      <c r="G143">
        <v>4.1010681800790403</v>
      </c>
      <c r="H143">
        <v>22.776100159999999</v>
      </c>
      <c r="I143">
        <v>2.5265861207962201</v>
      </c>
      <c r="J143">
        <v>6.0803987812867204</v>
      </c>
      <c r="K143">
        <v>4.25731895746544</v>
      </c>
      <c r="L143">
        <v>-6.3587848915917302</v>
      </c>
      <c r="M143">
        <v>6.1617606652626904</v>
      </c>
      <c r="N143">
        <v>18.5575618352464</v>
      </c>
      <c r="O143">
        <v>3.6369935151639998</v>
      </c>
      <c r="P143">
        <v>2.6876708434803298</v>
      </c>
      <c r="Q143">
        <v>3.7351946053612699</v>
      </c>
      <c r="R143">
        <v>3.7505482660744498</v>
      </c>
      <c r="S143">
        <v>-8.9931606584460706</v>
      </c>
      <c r="T143">
        <v>5.2599659048355303</v>
      </c>
      <c r="U143">
        <v>5.2572927244790808</v>
      </c>
      <c r="V143">
        <v>13.256987486220099</v>
      </c>
      <c r="W143">
        <v>2.4015597723631998</v>
      </c>
      <c r="X143">
        <v>2.3798309229845014</v>
      </c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</row>
    <row r="144" spans="1:50" x14ac:dyDescent="0.2">
      <c r="A144">
        <v>14</v>
      </c>
      <c r="B144" t="s">
        <v>12</v>
      </c>
      <c r="C144" s="19">
        <v>20142</v>
      </c>
      <c r="D144">
        <v>1.2648183173333301</v>
      </c>
      <c r="E144">
        <v>2.5182319503020598</v>
      </c>
      <c r="F144">
        <v>-17.905286790000002</v>
      </c>
      <c r="G144">
        <v>3.4143162125917499</v>
      </c>
      <c r="H144">
        <v>19.158959384999999</v>
      </c>
      <c r="I144">
        <v>2.3893226888738699</v>
      </c>
      <c r="J144">
        <v>13.4540500924849</v>
      </c>
      <c r="K144">
        <v>3.0499515640739299</v>
      </c>
      <c r="L144">
        <v>2.9629852997052701</v>
      </c>
      <c r="M144">
        <v>4.0141126890143202</v>
      </c>
      <c r="N144">
        <v>24.009135888930299</v>
      </c>
      <c r="O144">
        <v>2.5784825702673202</v>
      </c>
      <c r="P144">
        <v>16.027658390308801</v>
      </c>
      <c r="Q144">
        <v>2.7730310766520017</v>
      </c>
      <c r="R144">
        <v>2.7977543160444007</v>
      </c>
      <c r="S144">
        <v>4.5763486687352604</v>
      </c>
      <c r="T144">
        <v>4.7974592240129006</v>
      </c>
      <c r="U144">
        <v>4.8793791951967105</v>
      </c>
      <c r="V144">
        <v>25.1797704808235</v>
      </c>
      <c r="W144">
        <v>1.9901756834247983</v>
      </c>
      <c r="X144">
        <v>2.0118253170753988</v>
      </c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</row>
    <row r="145" spans="1:50" x14ac:dyDescent="0.2">
      <c r="A145">
        <v>14</v>
      </c>
      <c r="B145" t="s">
        <v>12</v>
      </c>
      <c r="C145" s="19">
        <v>20241</v>
      </c>
      <c r="D145">
        <v>1.2648183173333301</v>
      </c>
      <c r="E145">
        <v>2.5182319503020598</v>
      </c>
      <c r="F145">
        <v>-17.905286790000002</v>
      </c>
      <c r="G145">
        <v>3.4143162125917499</v>
      </c>
      <c r="H145">
        <v>19.158959384999999</v>
      </c>
      <c r="I145">
        <v>2.3893226888738699</v>
      </c>
      <c r="J145">
        <v>13.4540500924849</v>
      </c>
      <c r="K145">
        <v>3.0499515640739299</v>
      </c>
      <c r="L145">
        <v>2.9629852997052701</v>
      </c>
      <c r="M145">
        <v>4.0141126890143202</v>
      </c>
      <c r="N145">
        <v>24.009135888930299</v>
      </c>
      <c r="O145">
        <v>2.5784825702673202</v>
      </c>
      <c r="P145">
        <v>16.027658390308801</v>
      </c>
      <c r="Q145">
        <v>2.7730310766520017</v>
      </c>
      <c r="R145">
        <v>2.7977543160444007</v>
      </c>
      <c r="S145">
        <v>4.5763486687352604</v>
      </c>
      <c r="T145">
        <v>4.7974592240129006</v>
      </c>
      <c r="U145">
        <v>4.8793791951967105</v>
      </c>
      <c r="V145">
        <v>25.1797704808235</v>
      </c>
      <c r="W145">
        <v>1.9901756834247983</v>
      </c>
      <c r="X145">
        <v>2.0118253170753988</v>
      </c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</row>
    <row r="146" spans="1:50" x14ac:dyDescent="0.2">
      <c r="A146">
        <v>14</v>
      </c>
      <c r="B146" t="s">
        <v>12</v>
      </c>
      <c r="C146" s="19">
        <v>20264.82</v>
      </c>
      <c r="D146">
        <v>7.4417209803333302</v>
      </c>
      <c r="E146">
        <v>3.8592173004251902</v>
      </c>
      <c r="F146">
        <v>-10.0026155095</v>
      </c>
      <c r="G146">
        <v>6.5664987716015197</v>
      </c>
      <c r="H146">
        <v>20.076701164999999</v>
      </c>
      <c r="I146">
        <v>2.8345036003550601</v>
      </c>
      <c r="J146">
        <v>5.2513279602503804</v>
      </c>
      <c r="K146">
        <v>4.26216983861414</v>
      </c>
      <c r="L146">
        <v>-9.1128358302103596</v>
      </c>
      <c r="M146">
        <v>6.1746758685952203</v>
      </c>
      <c r="N146">
        <v>19.318229580356402</v>
      </c>
      <c r="O146">
        <v>3.6413738448530801</v>
      </c>
      <c r="P146">
        <v>3.0838754094124199</v>
      </c>
      <c r="Q146">
        <v>3.986326635025228</v>
      </c>
      <c r="R146">
        <v>3.9636483524685198</v>
      </c>
      <c r="S146">
        <v>-10.057758986202399</v>
      </c>
      <c r="T146">
        <v>5.4199798832323012</v>
      </c>
      <c r="U146">
        <v>5.4214408271228596</v>
      </c>
      <c r="V146">
        <v>14.4966784087161</v>
      </c>
      <c r="W146">
        <v>2.695777958491</v>
      </c>
      <c r="X146">
        <v>2.6799098854309982</v>
      </c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</row>
    <row r="147" spans="1:50" x14ac:dyDescent="0.2">
      <c r="A147">
        <v>14</v>
      </c>
      <c r="B147" t="s">
        <v>12</v>
      </c>
      <c r="C147" s="19">
        <v>20303</v>
      </c>
      <c r="D147">
        <v>7.4417209803333302</v>
      </c>
      <c r="E147">
        <v>3.8592173004251902</v>
      </c>
      <c r="F147">
        <v>-10.0026155095</v>
      </c>
      <c r="G147">
        <v>6.5664987716015197</v>
      </c>
      <c r="H147">
        <v>20.076701164999999</v>
      </c>
      <c r="I147">
        <v>2.8345036003550601</v>
      </c>
      <c r="J147">
        <v>5.2513279602503804</v>
      </c>
      <c r="K147">
        <v>4.26216983861414</v>
      </c>
      <c r="L147">
        <v>-9.1128358302103596</v>
      </c>
      <c r="M147">
        <v>6.1746758685952203</v>
      </c>
      <c r="N147">
        <v>19.318229580356402</v>
      </c>
      <c r="O147">
        <v>3.6413738448530801</v>
      </c>
      <c r="P147">
        <v>3.0838754094124199</v>
      </c>
      <c r="Q147">
        <v>3.986326635025228</v>
      </c>
      <c r="R147">
        <v>3.9636483524685198</v>
      </c>
      <c r="S147">
        <v>-10.057758986202399</v>
      </c>
      <c r="T147">
        <v>5.4199798832323012</v>
      </c>
      <c r="U147">
        <v>5.4214408271228596</v>
      </c>
      <c r="V147">
        <v>14.4966784087161</v>
      </c>
      <c r="W147">
        <v>2.695777958491</v>
      </c>
      <c r="X147">
        <v>2.6799098854309982</v>
      </c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</row>
    <row r="148" spans="1:50" x14ac:dyDescent="0.2">
      <c r="A148">
        <v>14</v>
      </c>
      <c r="B148" t="s">
        <v>12</v>
      </c>
      <c r="C148" s="19">
        <v>20311</v>
      </c>
      <c r="D148">
        <v>3.98100307933333</v>
      </c>
      <c r="E148">
        <v>3.0626468237361801</v>
      </c>
      <c r="F148">
        <v>-16.319543360000001</v>
      </c>
      <c r="G148">
        <v>5.2010482248382504</v>
      </c>
      <c r="H148">
        <v>20.023537635</v>
      </c>
      <c r="I148">
        <v>2.4991553602707701</v>
      </c>
      <c r="J148">
        <v>3.58595416312918</v>
      </c>
      <c r="K148">
        <v>4.26118373223321</v>
      </c>
      <c r="L148">
        <v>-11.765356190089699</v>
      </c>
      <c r="M148">
        <v>6.17090140636786</v>
      </c>
      <c r="N148">
        <v>18.542136546736</v>
      </c>
      <c r="O148">
        <v>3.6411040375399599</v>
      </c>
      <c r="P148">
        <v>3.96904555932359</v>
      </c>
      <c r="Q148">
        <v>4.4652936833856209</v>
      </c>
      <c r="R148">
        <v>4.442160043477811</v>
      </c>
      <c r="S148">
        <v>-10.4162995420639</v>
      </c>
      <c r="T148">
        <v>5.7817995074608994</v>
      </c>
      <c r="U148">
        <v>5.77998138298436</v>
      </c>
      <c r="V148">
        <v>17.455938546686902</v>
      </c>
      <c r="W148">
        <v>3.4129170359315015</v>
      </c>
      <c r="X148">
        <v>3.3944866659193984</v>
      </c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</row>
    <row r="149" spans="1:50" x14ac:dyDescent="0.2">
      <c r="A149">
        <v>14</v>
      </c>
      <c r="B149" t="s">
        <v>12</v>
      </c>
      <c r="C149" s="19">
        <v>20364</v>
      </c>
      <c r="D149">
        <v>3.98100307933333</v>
      </c>
      <c r="E149">
        <v>3.0626468237361801</v>
      </c>
      <c r="F149">
        <v>-16.319543360000001</v>
      </c>
      <c r="G149">
        <v>5.2010482248382504</v>
      </c>
      <c r="H149">
        <v>20.023537635</v>
      </c>
      <c r="I149">
        <v>2.4991553602707701</v>
      </c>
      <c r="J149">
        <v>3.58595416312918</v>
      </c>
      <c r="K149">
        <v>4.26118373223321</v>
      </c>
      <c r="L149">
        <v>-11.765356190089699</v>
      </c>
      <c r="M149">
        <v>6.17090140636786</v>
      </c>
      <c r="N149">
        <v>18.542136546736</v>
      </c>
      <c r="O149">
        <v>3.6411040375399599</v>
      </c>
      <c r="P149">
        <v>3.96904555932359</v>
      </c>
      <c r="Q149">
        <v>4.4652936833856209</v>
      </c>
      <c r="R149">
        <v>4.442160043477811</v>
      </c>
      <c r="S149">
        <v>-10.4162995420639</v>
      </c>
      <c r="T149">
        <v>5.7817995074608994</v>
      </c>
      <c r="U149">
        <v>5.77998138298436</v>
      </c>
      <c r="V149">
        <v>17.455938546686902</v>
      </c>
      <c r="W149">
        <v>3.4129170359315015</v>
      </c>
      <c r="X149">
        <v>3.3944866659193984</v>
      </c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</row>
    <row r="150" spans="1:50" x14ac:dyDescent="0.2">
      <c r="A150">
        <v>14</v>
      </c>
      <c r="B150" t="s">
        <v>12</v>
      </c>
      <c r="C150" s="19">
        <v>20472</v>
      </c>
      <c r="D150">
        <v>5.3858223953333297</v>
      </c>
      <c r="E150">
        <v>3.1560957546468398</v>
      </c>
      <c r="F150">
        <v>-16.319543360000001</v>
      </c>
      <c r="G150">
        <v>5.5586133645749296</v>
      </c>
      <c r="H150">
        <v>20.023537635</v>
      </c>
      <c r="I150">
        <v>2.5727799699161098</v>
      </c>
      <c r="J150">
        <v>4.1185897101425297</v>
      </c>
      <c r="K150">
        <v>4.26191925635875</v>
      </c>
      <c r="L150">
        <v>-10.8516595682896</v>
      </c>
      <c r="M150">
        <v>6.1718166290509604</v>
      </c>
      <c r="N150">
        <v>18.727261231284501</v>
      </c>
      <c r="O150">
        <v>3.6411199366668399</v>
      </c>
      <c r="P150">
        <v>4.2086478956973696</v>
      </c>
      <c r="Q150">
        <v>4.2986929182086246</v>
      </c>
      <c r="R150">
        <v>4.3186157361185398</v>
      </c>
      <c r="S150">
        <v>-10.177056314777101</v>
      </c>
      <c r="T150">
        <v>5.5528086176890987</v>
      </c>
      <c r="U150">
        <v>5.5767561647020605</v>
      </c>
      <c r="V150">
        <v>17.514017276171099</v>
      </c>
      <c r="W150">
        <v>3.3359282316487988</v>
      </c>
      <c r="X150">
        <v>3.3093944296818023</v>
      </c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</row>
    <row r="151" spans="1:50" x14ac:dyDescent="0.2">
      <c r="A151">
        <v>14</v>
      </c>
      <c r="B151" t="s">
        <v>12</v>
      </c>
      <c r="C151" s="19">
        <v>20588</v>
      </c>
      <c r="D151">
        <v>5.3858223953333297</v>
      </c>
      <c r="E151">
        <v>3.1560957546468398</v>
      </c>
      <c r="F151">
        <v>-16.319543360000001</v>
      </c>
      <c r="G151">
        <v>5.5586133645749296</v>
      </c>
      <c r="H151">
        <v>20.023537635</v>
      </c>
      <c r="I151">
        <v>2.5727799699161098</v>
      </c>
      <c r="J151">
        <v>4.1185897101425297</v>
      </c>
      <c r="K151">
        <v>4.26191925635875</v>
      </c>
      <c r="L151">
        <v>-10.8516595682896</v>
      </c>
      <c r="M151">
        <v>6.1718166290509604</v>
      </c>
      <c r="N151">
        <v>18.727261231284501</v>
      </c>
      <c r="O151">
        <v>3.6411199366668399</v>
      </c>
      <c r="P151">
        <v>4.2086478956973696</v>
      </c>
      <c r="Q151">
        <v>4.2986929182086246</v>
      </c>
      <c r="R151">
        <v>4.3186157361185398</v>
      </c>
      <c r="S151">
        <v>-10.177056314777101</v>
      </c>
      <c r="T151">
        <v>5.5528086176890987</v>
      </c>
      <c r="U151">
        <v>5.5767561647020605</v>
      </c>
      <c r="V151">
        <v>17.514017276171099</v>
      </c>
      <c r="W151">
        <v>3.3359282316487988</v>
      </c>
      <c r="X151">
        <v>3.3093944296818023</v>
      </c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</row>
    <row r="152" spans="1:50" x14ac:dyDescent="0.2">
      <c r="A152">
        <v>14</v>
      </c>
      <c r="B152" t="s">
        <v>12</v>
      </c>
      <c r="C152" s="19">
        <v>20631.13</v>
      </c>
      <c r="D152">
        <v>5.3858223953333297</v>
      </c>
      <c r="E152">
        <v>3.1560957546468398</v>
      </c>
      <c r="F152">
        <v>-16.319543360000001</v>
      </c>
      <c r="G152">
        <v>5.5586133645749296</v>
      </c>
      <c r="H152">
        <v>20.023537635</v>
      </c>
      <c r="I152">
        <v>2.5727799699161098</v>
      </c>
      <c r="J152">
        <v>4.1185897101425297</v>
      </c>
      <c r="K152">
        <v>4.26191925635875</v>
      </c>
      <c r="L152">
        <v>-10.8516595682896</v>
      </c>
      <c r="M152">
        <v>6.1718166290509604</v>
      </c>
      <c r="N152">
        <v>18.727261231284501</v>
      </c>
      <c r="O152">
        <v>3.6411199366668399</v>
      </c>
      <c r="P152">
        <v>4.2086478956973696</v>
      </c>
      <c r="Q152">
        <v>4.2986929182086246</v>
      </c>
      <c r="R152">
        <v>4.3186157361185398</v>
      </c>
      <c r="S152">
        <v>-10.177056314777101</v>
      </c>
      <c r="T152">
        <v>5.5528086176890987</v>
      </c>
      <c r="U152">
        <v>5.5767561647020605</v>
      </c>
      <c r="V152">
        <v>17.514017276171099</v>
      </c>
      <c r="W152">
        <v>3.3359282316487988</v>
      </c>
      <c r="X152">
        <v>3.3093944296818023</v>
      </c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</row>
    <row r="153" spans="1:50" x14ac:dyDescent="0.2">
      <c r="A153">
        <v>14</v>
      </c>
      <c r="B153" t="s">
        <v>12</v>
      </c>
      <c r="C153" s="19">
        <v>20724</v>
      </c>
      <c r="D153">
        <v>5.3858223953333297</v>
      </c>
      <c r="E153">
        <v>3.1560957546468398</v>
      </c>
      <c r="F153">
        <v>-16.319543360000001</v>
      </c>
      <c r="G153">
        <v>5.5586133645749296</v>
      </c>
      <c r="H153">
        <v>20.023537635</v>
      </c>
      <c r="I153">
        <v>2.5727799699161098</v>
      </c>
      <c r="J153">
        <v>4.1185897101425297</v>
      </c>
      <c r="K153">
        <v>4.26191925635875</v>
      </c>
      <c r="L153">
        <v>-10.8516595682896</v>
      </c>
      <c r="M153">
        <v>6.1718166290509604</v>
      </c>
      <c r="N153">
        <v>18.727261231284501</v>
      </c>
      <c r="O153">
        <v>3.6411199366668399</v>
      </c>
      <c r="P153">
        <v>4.2086478956973696</v>
      </c>
      <c r="Q153">
        <v>4.2986929182086246</v>
      </c>
      <c r="R153">
        <v>4.3186157361185398</v>
      </c>
      <c r="S153">
        <v>-10.177056314777101</v>
      </c>
      <c r="T153">
        <v>5.5528086176890987</v>
      </c>
      <c r="U153">
        <v>5.5767561647020605</v>
      </c>
      <c r="V153">
        <v>17.514017276171099</v>
      </c>
      <c r="W153">
        <v>3.3359282316487988</v>
      </c>
      <c r="X153">
        <v>3.3093944296818023</v>
      </c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</row>
    <row r="154" spans="1:50" x14ac:dyDescent="0.2">
      <c r="A154">
        <v>14</v>
      </c>
      <c r="B154" t="s">
        <v>12</v>
      </c>
      <c r="C154" s="19">
        <v>20880</v>
      </c>
      <c r="D154">
        <v>0.84047290433333299</v>
      </c>
      <c r="E154">
        <v>2.6114788803475202</v>
      </c>
      <c r="F154">
        <v>-20.068312644999999</v>
      </c>
      <c r="G154">
        <v>3.8599605320085102</v>
      </c>
      <c r="H154">
        <v>18.408551214999999</v>
      </c>
      <c r="I154">
        <v>2.5208632834620599</v>
      </c>
      <c r="J154">
        <v>5.2905489103728103</v>
      </c>
      <c r="K154">
        <v>4.25808186870543</v>
      </c>
      <c r="L154">
        <v>-8.2289562898382496</v>
      </c>
      <c r="M154">
        <v>6.1626876463832696</v>
      </c>
      <c r="N154">
        <v>18.702186977350198</v>
      </c>
      <c r="O154">
        <v>3.63890094699723</v>
      </c>
      <c r="P154">
        <v>4.5810167289070201</v>
      </c>
      <c r="Q154">
        <v>3.9166845628239781</v>
      </c>
      <c r="R154">
        <v>3.8882178884016305</v>
      </c>
      <c r="S154">
        <v>-7.7802412956956797</v>
      </c>
      <c r="T154">
        <v>4.9601288893969198</v>
      </c>
      <c r="U154">
        <v>4.9808415958457495</v>
      </c>
      <c r="V154">
        <v>16.120988501497099</v>
      </c>
      <c r="W154">
        <v>2.9153857000963992</v>
      </c>
      <c r="X154">
        <v>2.9195317586330027</v>
      </c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</row>
    <row r="155" spans="1:50" x14ac:dyDescent="0.2">
      <c r="A155">
        <v>14</v>
      </c>
      <c r="B155" t="s">
        <v>12</v>
      </c>
      <c r="C155" s="19">
        <v>20960.82</v>
      </c>
      <c r="D155">
        <v>0.84047290433333299</v>
      </c>
      <c r="E155">
        <v>2.6114788803475202</v>
      </c>
      <c r="F155">
        <v>-20.068312644999999</v>
      </c>
      <c r="G155">
        <v>3.8599605320085102</v>
      </c>
      <c r="H155">
        <v>18.408551214999999</v>
      </c>
      <c r="I155">
        <v>2.5208632834620599</v>
      </c>
      <c r="J155">
        <v>5.2905489103728103</v>
      </c>
      <c r="K155">
        <v>4.25808186870543</v>
      </c>
      <c r="L155">
        <v>-8.2289562898382496</v>
      </c>
      <c r="M155">
        <v>6.1626876463832696</v>
      </c>
      <c r="N155">
        <v>18.702186977350198</v>
      </c>
      <c r="O155">
        <v>3.63890094699723</v>
      </c>
      <c r="P155">
        <v>4.5810167289070201</v>
      </c>
      <c r="Q155">
        <v>3.9166845628239781</v>
      </c>
      <c r="R155">
        <v>3.8882178884016305</v>
      </c>
      <c r="S155">
        <v>-7.7802412956956797</v>
      </c>
      <c r="T155">
        <v>4.9601288893969198</v>
      </c>
      <c r="U155">
        <v>4.9808415958457495</v>
      </c>
      <c r="V155">
        <v>16.120988501497099</v>
      </c>
      <c r="W155">
        <v>2.9153857000963992</v>
      </c>
      <c r="X155">
        <v>2.9195317586330027</v>
      </c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</row>
    <row r="156" spans="1:50" x14ac:dyDescent="0.2">
      <c r="A156">
        <v>14</v>
      </c>
      <c r="B156" t="s">
        <v>12</v>
      </c>
      <c r="C156" s="19">
        <v>21032</v>
      </c>
      <c r="D156">
        <v>0.84047290433333299</v>
      </c>
      <c r="E156">
        <v>2.6114788803475202</v>
      </c>
      <c r="F156">
        <v>-20.068312644999999</v>
      </c>
      <c r="G156">
        <v>3.8599605320085102</v>
      </c>
      <c r="H156">
        <v>18.408551214999999</v>
      </c>
      <c r="I156">
        <v>2.5208632834620599</v>
      </c>
      <c r="J156">
        <v>5.2905489103728103</v>
      </c>
      <c r="K156">
        <v>4.25808186870543</v>
      </c>
      <c r="L156">
        <v>-8.2289562898382496</v>
      </c>
      <c r="M156">
        <v>6.1626876463832696</v>
      </c>
      <c r="N156">
        <v>18.702186977350198</v>
      </c>
      <c r="O156">
        <v>3.63890094699723</v>
      </c>
      <c r="P156">
        <v>4.5810167289070201</v>
      </c>
      <c r="Q156">
        <v>3.9166845628239781</v>
      </c>
      <c r="R156">
        <v>3.8882178884016305</v>
      </c>
      <c r="S156">
        <v>-7.7802412956956797</v>
      </c>
      <c r="T156">
        <v>4.9601288893969198</v>
      </c>
      <c r="U156">
        <v>4.9808415958457495</v>
      </c>
      <c r="V156">
        <v>16.120988501497099</v>
      </c>
      <c r="W156">
        <v>2.9153857000963992</v>
      </c>
      <c r="X156">
        <v>2.9195317586330027</v>
      </c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</row>
    <row r="157" spans="1:50" x14ac:dyDescent="0.2">
      <c r="A157">
        <v>14</v>
      </c>
      <c r="B157" t="s">
        <v>12</v>
      </c>
      <c r="C157" s="19">
        <v>21095</v>
      </c>
      <c r="D157">
        <v>0.84047290433333299</v>
      </c>
      <c r="E157">
        <v>2.6114788803475202</v>
      </c>
      <c r="F157">
        <v>-20.068312644999999</v>
      </c>
      <c r="G157">
        <v>3.8599605320085102</v>
      </c>
      <c r="H157">
        <v>18.408551214999999</v>
      </c>
      <c r="I157">
        <v>2.5208632834620599</v>
      </c>
      <c r="J157">
        <v>5.2905489103728103</v>
      </c>
      <c r="K157">
        <v>4.25808186870543</v>
      </c>
      <c r="L157">
        <v>-8.2289562898382496</v>
      </c>
      <c r="M157">
        <v>6.1626876463832696</v>
      </c>
      <c r="N157">
        <v>18.702186977350198</v>
      </c>
      <c r="O157">
        <v>3.63890094699723</v>
      </c>
      <c r="P157">
        <v>4.5810167289070201</v>
      </c>
      <c r="Q157">
        <v>3.9166845628239781</v>
      </c>
      <c r="R157">
        <v>3.8882178884016305</v>
      </c>
      <c r="S157">
        <v>-7.7802412956956797</v>
      </c>
      <c r="T157">
        <v>4.9601288893969198</v>
      </c>
      <c r="U157">
        <v>4.9808415958457495</v>
      </c>
      <c r="V157">
        <v>16.120988501497099</v>
      </c>
      <c r="W157">
        <v>2.9153857000963992</v>
      </c>
      <c r="X157">
        <v>2.9195317586330027</v>
      </c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</row>
    <row r="158" spans="1:50" x14ac:dyDescent="0.2">
      <c r="A158">
        <v>14</v>
      </c>
      <c r="B158" t="s">
        <v>12</v>
      </c>
      <c r="C158" s="19">
        <v>21276</v>
      </c>
      <c r="D158">
        <v>5.0726439729999999</v>
      </c>
      <c r="E158">
        <v>3.8145026623582998</v>
      </c>
      <c r="F158">
        <v>-12.502233744</v>
      </c>
      <c r="G158">
        <v>7.9084178824198199</v>
      </c>
      <c r="H158">
        <v>14.97526455</v>
      </c>
      <c r="I158">
        <v>2.9008246833670102</v>
      </c>
      <c r="J158">
        <v>2.10714719824069</v>
      </c>
      <c r="K158">
        <v>4.2574579580180103</v>
      </c>
      <c r="L158">
        <v>-12.8178169225841</v>
      </c>
      <c r="M158">
        <v>6.1630788745039</v>
      </c>
      <c r="N158">
        <v>16.762481854455199</v>
      </c>
      <c r="O158">
        <v>3.6370962287221298</v>
      </c>
      <c r="P158">
        <v>3.4611321719380301</v>
      </c>
      <c r="Q158">
        <v>4.0444238177609408</v>
      </c>
      <c r="R158">
        <v>4.0506237060009402</v>
      </c>
      <c r="S158">
        <v>-9.2916530860190694</v>
      </c>
      <c r="T158">
        <v>5.5017436123301309</v>
      </c>
      <c r="U158">
        <v>5.4837491340430793</v>
      </c>
      <c r="V158">
        <v>16.712672761420801</v>
      </c>
      <c r="W158">
        <v>2.9938133317059012</v>
      </c>
      <c r="X158">
        <v>3.0031851675436982</v>
      </c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</row>
    <row r="159" spans="1:50" x14ac:dyDescent="0.2">
      <c r="A159">
        <v>14</v>
      </c>
      <c r="B159" t="s">
        <v>12</v>
      </c>
      <c r="C159" s="19">
        <v>21314</v>
      </c>
      <c r="D159">
        <v>5.0726439729999999</v>
      </c>
      <c r="E159">
        <v>3.8145026623582998</v>
      </c>
      <c r="F159">
        <v>-12.502233744</v>
      </c>
      <c r="G159">
        <v>7.9084178824198199</v>
      </c>
      <c r="H159">
        <v>14.97526455</v>
      </c>
      <c r="I159">
        <v>2.9008246833670102</v>
      </c>
      <c r="J159">
        <v>2.10714719824069</v>
      </c>
      <c r="K159">
        <v>4.2574579580180103</v>
      </c>
      <c r="L159">
        <v>-12.8178169225841</v>
      </c>
      <c r="M159">
        <v>6.1630788745039</v>
      </c>
      <c r="N159">
        <v>16.762481854455199</v>
      </c>
      <c r="O159">
        <v>3.6370962287221298</v>
      </c>
      <c r="P159">
        <v>3.4611321719380301</v>
      </c>
      <c r="Q159">
        <v>4.0444238177609408</v>
      </c>
      <c r="R159">
        <v>4.0506237060009402</v>
      </c>
      <c r="S159">
        <v>-9.2916530860190694</v>
      </c>
      <c r="T159">
        <v>5.5017436123301309</v>
      </c>
      <c r="U159">
        <v>5.4837491340430793</v>
      </c>
      <c r="V159">
        <v>16.712672761420801</v>
      </c>
      <c r="W159">
        <v>2.9938133317059012</v>
      </c>
      <c r="X159">
        <v>3.0031851675436982</v>
      </c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</row>
    <row r="160" spans="1:50" x14ac:dyDescent="0.2">
      <c r="A160">
        <v>14</v>
      </c>
      <c r="B160" t="s">
        <v>12</v>
      </c>
      <c r="C160" s="19">
        <v>21327.13</v>
      </c>
      <c r="D160">
        <v>5.0726439729999999</v>
      </c>
      <c r="E160">
        <v>3.8145026623582998</v>
      </c>
      <c r="F160">
        <v>-12.502233744</v>
      </c>
      <c r="G160">
        <v>7.9084178824198199</v>
      </c>
      <c r="H160">
        <v>14.97526455</v>
      </c>
      <c r="I160">
        <v>2.9008246833670102</v>
      </c>
      <c r="J160">
        <v>2.10714719824069</v>
      </c>
      <c r="K160">
        <v>4.2574579580180103</v>
      </c>
      <c r="L160">
        <v>-12.8178169225841</v>
      </c>
      <c r="M160">
        <v>6.1630788745039</v>
      </c>
      <c r="N160">
        <v>16.762481854455199</v>
      </c>
      <c r="O160">
        <v>3.6370962287221298</v>
      </c>
      <c r="P160">
        <v>3.4611321719380301</v>
      </c>
      <c r="Q160">
        <v>4.0444238177609408</v>
      </c>
      <c r="R160">
        <v>4.0506237060009402</v>
      </c>
      <c r="S160">
        <v>-9.2916530860190694</v>
      </c>
      <c r="T160">
        <v>5.5017436123301309</v>
      </c>
      <c r="U160">
        <v>5.4837491340430793</v>
      </c>
      <c r="V160">
        <v>16.712672761420801</v>
      </c>
      <c r="W160">
        <v>2.9938133317059012</v>
      </c>
      <c r="X160">
        <v>3.0031851675436982</v>
      </c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</row>
    <row r="161" spans="1:50" x14ac:dyDescent="0.2">
      <c r="A161">
        <v>14</v>
      </c>
      <c r="B161" t="s">
        <v>12</v>
      </c>
      <c r="C161" s="19">
        <v>21409</v>
      </c>
      <c r="D161">
        <v>5.0726439729999999</v>
      </c>
      <c r="E161">
        <v>3.8145026623582998</v>
      </c>
      <c r="F161">
        <v>-12.502233744</v>
      </c>
      <c r="G161">
        <v>7.9084178824198199</v>
      </c>
      <c r="H161">
        <v>14.97526455</v>
      </c>
      <c r="I161">
        <v>2.9008246833670102</v>
      </c>
      <c r="J161">
        <v>2.10714719824069</v>
      </c>
      <c r="K161">
        <v>4.2574579580180103</v>
      </c>
      <c r="L161">
        <v>-12.8178169225841</v>
      </c>
      <c r="M161">
        <v>6.1630788745039</v>
      </c>
      <c r="N161">
        <v>16.762481854455199</v>
      </c>
      <c r="O161">
        <v>3.6370962287221298</v>
      </c>
      <c r="P161">
        <v>3.4611321719380301</v>
      </c>
      <c r="Q161">
        <v>4.0444238177609408</v>
      </c>
      <c r="R161">
        <v>4.0506237060009402</v>
      </c>
      <c r="S161">
        <v>-9.2916530860190694</v>
      </c>
      <c r="T161">
        <v>5.5017436123301309</v>
      </c>
      <c r="U161">
        <v>5.4837491340430793</v>
      </c>
      <c r="V161">
        <v>16.712672761420801</v>
      </c>
      <c r="W161">
        <v>2.9938133317059012</v>
      </c>
      <c r="X161">
        <v>3.0031851675436982</v>
      </c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</row>
    <row r="162" spans="1:50" x14ac:dyDescent="0.2">
      <c r="A162">
        <v>14</v>
      </c>
      <c r="B162" t="s">
        <v>12</v>
      </c>
      <c r="C162" s="19">
        <v>21481</v>
      </c>
      <c r="D162">
        <v>-3.4350581666666699E-2</v>
      </c>
      <c r="E162">
        <v>3.58351460162939</v>
      </c>
      <c r="F162">
        <v>-18.811450005000001</v>
      </c>
      <c r="G162">
        <v>6.0628264826098999</v>
      </c>
      <c r="H162">
        <v>15.58954954</v>
      </c>
      <c r="I162">
        <v>2.5609183768169799</v>
      </c>
      <c r="J162">
        <v>4.7442762680238699</v>
      </c>
      <c r="K162">
        <v>4.2573784747120298</v>
      </c>
      <c r="L162">
        <v>-8.7430686308087697</v>
      </c>
      <c r="M162">
        <v>6.1634756149696299</v>
      </c>
      <c r="N162">
        <v>18.121128552484201</v>
      </c>
      <c r="O162">
        <v>3.6394341921581601</v>
      </c>
      <c r="P162">
        <v>4.73593174526445</v>
      </c>
      <c r="Q162">
        <v>3.6073674631233801</v>
      </c>
      <c r="R162">
        <v>3.6172448430297006</v>
      </c>
      <c r="S162">
        <v>-5.3461200906869903</v>
      </c>
      <c r="T162">
        <v>4.4767913650408788</v>
      </c>
      <c r="U162">
        <v>4.4556748680756852</v>
      </c>
      <c r="V162">
        <v>15.8474376306583</v>
      </c>
      <c r="W162">
        <v>2.8039158697778994</v>
      </c>
      <c r="X162">
        <v>2.7878800281711005</v>
      </c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</row>
    <row r="163" spans="1:50" x14ac:dyDescent="0.2">
      <c r="A163">
        <v>14</v>
      </c>
      <c r="B163" t="s">
        <v>12</v>
      </c>
      <c r="C163" s="19">
        <v>21508</v>
      </c>
      <c r="D163">
        <v>-3.4350581666666699E-2</v>
      </c>
      <c r="E163">
        <v>3.58351460162939</v>
      </c>
      <c r="F163">
        <v>-18.811450005000001</v>
      </c>
      <c r="G163">
        <v>6.0628264826098999</v>
      </c>
      <c r="H163">
        <v>15.58954954</v>
      </c>
      <c r="I163">
        <v>2.5609183768169799</v>
      </c>
      <c r="J163">
        <v>4.7442762680238699</v>
      </c>
      <c r="K163">
        <v>4.2573784747120298</v>
      </c>
      <c r="L163">
        <v>-8.7430686308087697</v>
      </c>
      <c r="M163">
        <v>6.1634756149696299</v>
      </c>
      <c r="N163">
        <v>18.121128552484201</v>
      </c>
      <c r="O163">
        <v>3.6394341921581601</v>
      </c>
      <c r="P163">
        <v>4.73593174526445</v>
      </c>
      <c r="Q163">
        <v>3.6073674631233801</v>
      </c>
      <c r="R163">
        <v>3.6172448430297006</v>
      </c>
      <c r="S163">
        <v>-5.3461200906869903</v>
      </c>
      <c r="T163">
        <v>4.4767913650408788</v>
      </c>
      <c r="U163">
        <v>4.4556748680756852</v>
      </c>
      <c r="V163">
        <v>15.8474376306583</v>
      </c>
      <c r="W163">
        <v>2.8039158697778994</v>
      </c>
      <c r="X163">
        <v>2.7878800281711005</v>
      </c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</row>
    <row r="164" spans="1:50" x14ac:dyDescent="0.2">
      <c r="A164">
        <v>14</v>
      </c>
      <c r="B164" t="s">
        <v>12</v>
      </c>
      <c r="C164" s="19">
        <v>21562</v>
      </c>
      <c r="D164">
        <v>-3.4350581666666699E-2</v>
      </c>
      <c r="E164">
        <v>3.58351460162939</v>
      </c>
      <c r="F164">
        <v>-18.811450005000001</v>
      </c>
      <c r="G164">
        <v>6.0628264826098999</v>
      </c>
      <c r="H164">
        <v>15.58954954</v>
      </c>
      <c r="I164">
        <v>2.5609183768169799</v>
      </c>
      <c r="J164">
        <v>4.7442762680238699</v>
      </c>
      <c r="K164">
        <v>4.2573784747120298</v>
      </c>
      <c r="L164">
        <v>-8.7430686308087697</v>
      </c>
      <c r="M164">
        <v>6.1634756149696299</v>
      </c>
      <c r="N164">
        <v>18.121128552484201</v>
      </c>
      <c r="O164">
        <v>3.6394341921581601</v>
      </c>
      <c r="P164">
        <v>4.73593174526445</v>
      </c>
      <c r="Q164">
        <v>3.6073674631233801</v>
      </c>
      <c r="R164">
        <v>3.6172448430297006</v>
      </c>
      <c r="S164">
        <v>-5.3461200906869903</v>
      </c>
      <c r="T164">
        <v>4.4767913650408788</v>
      </c>
      <c r="U164">
        <v>4.4556748680756852</v>
      </c>
      <c r="V164">
        <v>15.8474376306583</v>
      </c>
      <c r="W164">
        <v>2.8039158697778994</v>
      </c>
      <c r="X164">
        <v>2.7878800281711005</v>
      </c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</row>
    <row r="165" spans="1:50" x14ac:dyDescent="0.2">
      <c r="A165">
        <v>14</v>
      </c>
      <c r="B165" t="s">
        <v>12</v>
      </c>
      <c r="C165" s="19">
        <v>21693.439999999999</v>
      </c>
      <c r="D165">
        <v>-3.4350581666666699E-2</v>
      </c>
      <c r="E165">
        <v>3.58351460162939</v>
      </c>
      <c r="F165">
        <v>-18.811450005000001</v>
      </c>
      <c r="G165">
        <v>6.0628264826098999</v>
      </c>
      <c r="H165">
        <v>15.58954954</v>
      </c>
      <c r="I165">
        <v>2.5609183768169799</v>
      </c>
      <c r="J165">
        <v>4.7442762680238699</v>
      </c>
      <c r="K165">
        <v>4.2573784747120298</v>
      </c>
      <c r="L165">
        <v>-8.7430686308087697</v>
      </c>
      <c r="M165">
        <v>6.1634756149696299</v>
      </c>
      <c r="N165">
        <v>18.121128552484201</v>
      </c>
      <c r="O165">
        <v>3.6394341921581601</v>
      </c>
      <c r="P165">
        <v>4.73593174526445</v>
      </c>
      <c r="Q165">
        <v>3.6073674631233801</v>
      </c>
      <c r="R165">
        <v>3.6172448430297006</v>
      </c>
      <c r="S165">
        <v>-5.3461200906869903</v>
      </c>
      <c r="T165">
        <v>4.4767913650408788</v>
      </c>
      <c r="U165">
        <v>4.4556748680756852</v>
      </c>
      <c r="V165">
        <v>15.8474376306583</v>
      </c>
      <c r="W165">
        <v>2.8039158697778994</v>
      </c>
      <c r="X165">
        <v>2.7878800281711005</v>
      </c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</row>
    <row r="166" spans="1:50" x14ac:dyDescent="0.2">
      <c r="A166">
        <v>14</v>
      </c>
      <c r="B166" t="s">
        <v>12</v>
      </c>
      <c r="C166" s="19">
        <v>21699.200000000001</v>
      </c>
      <c r="D166">
        <v>5.0726439729999999</v>
      </c>
      <c r="E166">
        <v>4.1326352826689003</v>
      </c>
      <c r="F166">
        <v>-12.502233744</v>
      </c>
      <c r="G166">
        <v>8.8228974461083993</v>
      </c>
      <c r="H166">
        <v>14.97526455</v>
      </c>
      <c r="I166">
        <v>3.1237056490971602</v>
      </c>
      <c r="J166">
        <v>3.0531364705860899</v>
      </c>
      <c r="K166">
        <v>4.2589703530637903</v>
      </c>
      <c r="L166">
        <v>-11.7996385422394</v>
      </c>
      <c r="M166">
        <v>6.1668253548702099</v>
      </c>
      <c r="N166">
        <v>17.555608695164199</v>
      </c>
      <c r="O166">
        <v>3.6379191584123798</v>
      </c>
      <c r="P166">
        <v>3.4879984941757001</v>
      </c>
      <c r="Q166">
        <v>4.100304647252238</v>
      </c>
      <c r="R166">
        <v>4.1108009055241492</v>
      </c>
      <c r="S166">
        <v>-10.102061659642001</v>
      </c>
      <c r="T166">
        <v>5.9159473448602995</v>
      </c>
      <c r="U166">
        <v>5.9699956266254901</v>
      </c>
      <c r="V166">
        <v>16.836157408657499</v>
      </c>
      <c r="W166">
        <v>2.9282034316689991</v>
      </c>
      <c r="X166">
        <v>2.9067140270603993</v>
      </c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</row>
    <row r="167" spans="1:50" x14ac:dyDescent="0.2">
      <c r="A167">
        <v>14</v>
      </c>
      <c r="B167" t="s">
        <v>12</v>
      </c>
      <c r="C167" s="19">
        <v>21832</v>
      </c>
      <c r="D167">
        <v>5.0726439729999999</v>
      </c>
      <c r="E167">
        <v>4.1326352826689003</v>
      </c>
      <c r="F167">
        <v>-12.502233744</v>
      </c>
      <c r="G167">
        <v>8.8228974461083993</v>
      </c>
      <c r="H167">
        <v>14.97526455</v>
      </c>
      <c r="I167">
        <v>3.1237056490971602</v>
      </c>
      <c r="J167">
        <v>3.0531364705860899</v>
      </c>
      <c r="K167">
        <v>4.2589703530637903</v>
      </c>
      <c r="L167">
        <v>-11.7996385422394</v>
      </c>
      <c r="M167">
        <v>6.1668253548702099</v>
      </c>
      <c r="N167">
        <v>17.555608695164199</v>
      </c>
      <c r="O167">
        <v>3.6379191584123798</v>
      </c>
      <c r="P167">
        <v>3.4879984941757001</v>
      </c>
      <c r="Q167">
        <v>4.100304647252238</v>
      </c>
      <c r="R167">
        <v>4.1108009055241492</v>
      </c>
      <c r="S167">
        <v>-10.102061659642001</v>
      </c>
      <c r="T167">
        <v>5.9159473448602995</v>
      </c>
      <c r="U167">
        <v>5.9699956266254901</v>
      </c>
      <c r="V167">
        <v>16.836157408657499</v>
      </c>
      <c r="W167">
        <v>2.9282034316689991</v>
      </c>
      <c r="X167">
        <v>2.9067140270603993</v>
      </c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</row>
    <row r="168" spans="1:50" x14ac:dyDescent="0.2">
      <c r="A168">
        <v>14</v>
      </c>
      <c r="B168" t="s">
        <v>12</v>
      </c>
      <c r="C168" s="19">
        <v>21876</v>
      </c>
      <c r="D168">
        <v>5.0726439729999999</v>
      </c>
      <c r="E168">
        <v>4.1326352826689003</v>
      </c>
      <c r="F168">
        <v>-12.502233744</v>
      </c>
      <c r="G168">
        <v>8.8228974461083993</v>
      </c>
      <c r="H168">
        <v>14.97526455</v>
      </c>
      <c r="I168">
        <v>3.1237056490971602</v>
      </c>
      <c r="J168">
        <v>3.0531364705860899</v>
      </c>
      <c r="K168">
        <v>4.2589703530637903</v>
      </c>
      <c r="L168">
        <v>-11.7996385422394</v>
      </c>
      <c r="M168">
        <v>6.1668253548702099</v>
      </c>
      <c r="N168">
        <v>17.555608695164199</v>
      </c>
      <c r="O168">
        <v>3.6379191584123798</v>
      </c>
      <c r="P168">
        <v>3.4879984941757001</v>
      </c>
      <c r="Q168">
        <v>4.100304647252238</v>
      </c>
      <c r="R168">
        <v>4.1108009055241492</v>
      </c>
      <c r="S168">
        <v>-10.102061659642001</v>
      </c>
      <c r="T168">
        <v>5.9159473448602995</v>
      </c>
      <c r="U168">
        <v>5.9699956266254901</v>
      </c>
      <c r="V168">
        <v>16.836157408657499</v>
      </c>
      <c r="W168">
        <v>2.9282034316689991</v>
      </c>
      <c r="X168">
        <v>2.9067140270603993</v>
      </c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</row>
    <row r="169" spans="1:50" x14ac:dyDescent="0.2">
      <c r="A169">
        <v>14</v>
      </c>
      <c r="B169" t="s">
        <v>12</v>
      </c>
      <c r="C169" s="19">
        <v>21920</v>
      </c>
      <c r="D169">
        <v>5.0726439729999999</v>
      </c>
      <c r="E169">
        <v>4.1326352826689003</v>
      </c>
      <c r="F169">
        <v>-12.502233744</v>
      </c>
      <c r="G169">
        <v>8.8228974461083993</v>
      </c>
      <c r="H169">
        <v>14.97526455</v>
      </c>
      <c r="I169">
        <v>3.1237056490971602</v>
      </c>
      <c r="J169">
        <v>3.0531364705860899</v>
      </c>
      <c r="K169">
        <v>4.2589703530637903</v>
      </c>
      <c r="L169">
        <v>-11.7996385422394</v>
      </c>
      <c r="M169">
        <v>6.1668253548702099</v>
      </c>
      <c r="N169">
        <v>17.555608695164199</v>
      </c>
      <c r="O169">
        <v>3.6379191584123798</v>
      </c>
      <c r="P169">
        <v>3.4879984941757001</v>
      </c>
      <c r="Q169">
        <v>4.100304647252238</v>
      </c>
      <c r="R169">
        <v>4.1108009055241492</v>
      </c>
      <c r="S169">
        <v>-10.102061659642001</v>
      </c>
      <c r="T169">
        <v>5.9159473448602995</v>
      </c>
      <c r="U169">
        <v>5.9699956266254901</v>
      </c>
      <c r="V169">
        <v>16.836157408657499</v>
      </c>
      <c r="W169">
        <v>2.9282034316689991</v>
      </c>
      <c r="X169">
        <v>2.9067140270603993</v>
      </c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</row>
    <row r="170" spans="1:50" x14ac:dyDescent="0.2">
      <c r="A170">
        <v>14</v>
      </c>
      <c r="B170" t="s">
        <v>12</v>
      </c>
      <c r="C170" s="19">
        <v>22059.75</v>
      </c>
      <c r="D170">
        <v>5.0726439729999999</v>
      </c>
      <c r="E170">
        <v>3.88658974950319</v>
      </c>
      <c r="F170">
        <v>-12.502233744</v>
      </c>
      <c r="G170">
        <v>8.0707253362776097</v>
      </c>
      <c r="H170">
        <v>14.97526455</v>
      </c>
      <c r="I170">
        <v>2.9463232235332102</v>
      </c>
      <c r="J170">
        <v>2.9053640356543999</v>
      </c>
      <c r="K170">
        <v>4.2583693123834898</v>
      </c>
      <c r="L170">
        <v>-12.078593657620299</v>
      </c>
      <c r="M170">
        <v>6.1659808497214001</v>
      </c>
      <c r="N170">
        <v>17.537393445115502</v>
      </c>
      <c r="O170">
        <v>3.6379443421409801</v>
      </c>
      <c r="P170">
        <v>1.5375979104862501</v>
      </c>
      <c r="Q170">
        <v>4.0938760495557904</v>
      </c>
      <c r="R170">
        <v>4.1172295032206003</v>
      </c>
      <c r="S170">
        <v>-11.9008446397011</v>
      </c>
      <c r="T170">
        <v>5.7739927790083012</v>
      </c>
      <c r="U170">
        <v>5.7877881114369707</v>
      </c>
      <c r="V170">
        <v>14.8457620783674</v>
      </c>
      <c r="W170">
        <v>2.6936860403483998</v>
      </c>
      <c r="X170">
        <v>2.6820018035735984</v>
      </c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</row>
    <row r="171" spans="1:50" x14ac:dyDescent="0.2">
      <c r="A171">
        <v>14</v>
      </c>
      <c r="B171" t="s">
        <v>12</v>
      </c>
      <c r="C171" s="19">
        <v>22263</v>
      </c>
      <c r="D171">
        <v>5.0726439729999999</v>
      </c>
      <c r="E171">
        <v>3.88658974950319</v>
      </c>
      <c r="F171">
        <v>-12.502233744</v>
      </c>
      <c r="G171">
        <v>8.0707253362776097</v>
      </c>
      <c r="H171">
        <v>14.97526455</v>
      </c>
      <c r="I171">
        <v>2.9463232235332102</v>
      </c>
      <c r="J171">
        <v>2.9053640356543999</v>
      </c>
      <c r="K171">
        <v>4.2583693123834898</v>
      </c>
      <c r="L171">
        <v>-12.078593657620299</v>
      </c>
      <c r="M171">
        <v>6.1659808497214001</v>
      </c>
      <c r="N171">
        <v>17.537393445115502</v>
      </c>
      <c r="O171">
        <v>3.6379443421409801</v>
      </c>
      <c r="P171">
        <v>1.5375979104862501</v>
      </c>
      <c r="Q171">
        <v>4.0938760495557904</v>
      </c>
      <c r="R171">
        <v>4.1172295032206003</v>
      </c>
      <c r="S171">
        <v>-11.9008446397011</v>
      </c>
      <c r="T171">
        <v>5.7739927790083012</v>
      </c>
      <c r="U171">
        <v>5.7877881114369707</v>
      </c>
      <c r="V171">
        <v>14.8457620783674</v>
      </c>
      <c r="W171">
        <v>2.6936860403483998</v>
      </c>
      <c r="X171">
        <v>2.6820018035735984</v>
      </c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</row>
    <row r="172" spans="1:50" x14ac:dyDescent="0.2">
      <c r="A172">
        <v>14</v>
      </c>
      <c r="B172" t="s">
        <v>12</v>
      </c>
      <c r="C172" s="19">
        <v>22298</v>
      </c>
      <c r="D172">
        <v>5.0726439729999999</v>
      </c>
      <c r="E172">
        <v>3.88658974950319</v>
      </c>
      <c r="F172">
        <v>-12.502233744</v>
      </c>
      <c r="G172">
        <v>8.0707253362776097</v>
      </c>
      <c r="H172">
        <v>14.97526455</v>
      </c>
      <c r="I172">
        <v>2.9463232235332102</v>
      </c>
      <c r="J172">
        <v>2.9053640356543999</v>
      </c>
      <c r="K172">
        <v>4.2583693123834898</v>
      </c>
      <c r="L172">
        <v>-12.078593657620299</v>
      </c>
      <c r="M172">
        <v>6.1659808497214001</v>
      </c>
      <c r="N172">
        <v>17.537393445115502</v>
      </c>
      <c r="O172">
        <v>3.6379443421409801</v>
      </c>
      <c r="P172">
        <v>1.5375979104862501</v>
      </c>
      <c r="Q172">
        <v>4.0938760495557904</v>
      </c>
      <c r="R172">
        <v>4.1172295032206003</v>
      </c>
      <c r="S172">
        <v>-11.9008446397011</v>
      </c>
      <c r="T172">
        <v>5.7739927790083012</v>
      </c>
      <c r="U172">
        <v>5.7877881114369707</v>
      </c>
      <c r="V172">
        <v>14.8457620783674</v>
      </c>
      <c r="W172">
        <v>2.6936860403483998</v>
      </c>
      <c r="X172">
        <v>2.6820018035735984</v>
      </c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</row>
    <row r="173" spans="1:50" x14ac:dyDescent="0.2">
      <c r="A173">
        <v>14</v>
      </c>
      <c r="B173" t="s">
        <v>12</v>
      </c>
      <c r="C173" s="19">
        <v>22306</v>
      </c>
      <c r="D173">
        <v>5.0726439729999999</v>
      </c>
      <c r="E173">
        <v>3.88658974950319</v>
      </c>
      <c r="F173">
        <v>-12.502233744</v>
      </c>
      <c r="G173">
        <v>8.0707253362776097</v>
      </c>
      <c r="H173">
        <v>14.97526455</v>
      </c>
      <c r="I173">
        <v>2.9463232235332102</v>
      </c>
      <c r="J173">
        <v>2.9053640356543999</v>
      </c>
      <c r="K173">
        <v>4.2583693123834898</v>
      </c>
      <c r="L173">
        <v>-12.078593657620299</v>
      </c>
      <c r="M173">
        <v>6.1659808497214001</v>
      </c>
      <c r="N173">
        <v>17.537393445115502</v>
      </c>
      <c r="O173">
        <v>3.6379443421409801</v>
      </c>
      <c r="P173">
        <v>1.5375979104862501</v>
      </c>
      <c r="Q173">
        <v>4.0938760495557904</v>
      </c>
      <c r="R173">
        <v>4.1172295032206003</v>
      </c>
      <c r="S173">
        <v>-11.9008446397011</v>
      </c>
      <c r="T173">
        <v>5.7739927790083012</v>
      </c>
      <c r="U173">
        <v>5.7877881114369707</v>
      </c>
      <c r="V173">
        <v>14.8457620783674</v>
      </c>
      <c r="W173">
        <v>2.6936860403483998</v>
      </c>
      <c r="X173">
        <v>2.6820018035735984</v>
      </c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</row>
    <row r="174" spans="1:50" x14ac:dyDescent="0.2">
      <c r="A174">
        <v>14</v>
      </c>
      <c r="B174" t="s">
        <v>12</v>
      </c>
      <c r="C174" s="19">
        <v>22333</v>
      </c>
      <c r="D174">
        <v>3.3102117333333299E-2</v>
      </c>
      <c r="E174">
        <v>3.3806279919879398</v>
      </c>
      <c r="F174">
        <v>-18.706803319999999</v>
      </c>
      <c r="G174">
        <v>5.9223522815415999</v>
      </c>
      <c r="H174">
        <v>16.32357025</v>
      </c>
      <c r="I174">
        <v>2.6239050938091899</v>
      </c>
      <c r="J174">
        <v>3.5299832110937301</v>
      </c>
      <c r="K174">
        <v>4.2561240367868702</v>
      </c>
      <c r="L174">
        <v>-11.00387800699</v>
      </c>
      <c r="M174">
        <v>6.1619652080813703</v>
      </c>
      <c r="N174">
        <v>17.873647393797</v>
      </c>
      <c r="O174">
        <v>3.6367001590172299</v>
      </c>
      <c r="P174">
        <v>2.3657448782792199</v>
      </c>
      <c r="Q174">
        <v>3.9065152634718201</v>
      </c>
      <c r="R174">
        <v>3.8983871877537903</v>
      </c>
      <c r="S174">
        <v>-10.548685716282399</v>
      </c>
      <c r="T174">
        <v>5.4333052792154</v>
      </c>
      <c r="U174">
        <v>5.4081154311398292</v>
      </c>
      <c r="V174">
        <v>14.609939975319501</v>
      </c>
      <c r="W174">
        <v>2.565917964314</v>
      </c>
      <c r="X174">
        <v>2.5666483188275979</v>
      </c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</row>
    <row r="175" spans="1:50" x14ac:dyDescent="0.2">
      <c r="A175">
        <v>14</v>
      </c>
      <c r="B175" t="s">
        <v>12</v>
      </c>
      <c r="C175" s="19">
        <v>22335</v>
      </c>
      <c r="D175">
        <v>3.3102117333333299E-2</v>
      </c>
      <c r="E175">
        <v>3.3806279919879398</v>
      </c>
      <c r="F175">
        <v>-18.706803319999999</v>
      </c>
      <c r="G175">
        <v>5.9223522815415999</v>
      </c>
      <c r="H175">
        <v>16.32357025</v>
      </c>
      <c r="I175">
        <v>2.6239050938091899</v>
      </c>
      <c r="J175">
        <v>3.5299832110937301</v>
      </c>
      <c r="K175">
        <v>4.2561240367868702</v>
      </c>
      <c r="L175">
        <v>-11.00387800699</v>
      </c>
      <c r="M175">
        <v>6.1619652080813703</v>
      </c>
      <c r="N175">
        <v>17.873647393797</v>
      </c>
      <c r="O175">
        <v>3.6367001590172299</v>
      </c>
      <c r="P175">
        <v>2.3657448782792199</v>
      </c>
      <c r="Q175">
        <v>3.9065152634718201</v>
      </c>
      <c r="R175">
        <v>3.8983871877537903</v>
      </c>
      <c r="S175">
        <v>-10.548685716282399</v>
      </c>
      <c r="T175">
        <v>5.4333052792154</v>
      </c>
      <c r="U175">
        <v>5.4081154311398292</v>
      </c>
      <c r="V175">
        <v>14.609939975319501</v>
      </c>
      <c r="W175">
        <v>2.565917964314</v>
      </c>
      <c r="X175">
        <v>2.5666483188275979</v>
      </c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</row>
    <row r="176" spans="1:50" x14ac:dyDescent="0.2">
      <c r="A176">
        <v>14</v>
      </c>
      <c r="B176" t="s">
        <v>12</v>
      </c>
      <c r="C176" s="19">
        <v>22373</v>
      </c>
      <c r="D176">
        <v>3.3102117333333299E-2</v>
      </c>
      <c r="E176">
        <v>3.3806279919879398</v>
      </c>
      <c r="F176">
        <v>-18.706803319999999</v>
      </c>
      <c r="G176">
        <v>5.9223522815415999</v>
      </c>
      <c r="H176">
        <v>16.32357025</v>
      </c>
      <c r="I176">
        <v>2.6239050938091899</v>
      </c>
      <c r="J176">
        <v>3.5299832110937301</v>
      </c>
      <c r="K176">
        <v>4.2561240367868702</v>
      </c>
      <c r="L176">
        <v>-11.00387800699</v>
      </c>
      <c r="M176">
        <v>6.1619652080813703</v>
      </c>
      <c r="N176">
        <v>17.873647393797</v>
      </c>
      <c r="O176">
        <v>3.6367001590172299</v>
      </c>
      <c r="P176">
        <v>2.3657448782792199</v>
      </c>
      <c r="Q176">
        <v>3.9065152634718201</v>
      </c>
      <c r="R176">
        <v>3.8983871877537903</v>
      </c>
      <c r="S176">
        <v>-10.548685716282399</v>
      </c>
      <c r="T176">
        <v>5.4333052792154</v>
      </c>
      <c r="U176">
        <v>5.4081154311398292</v>
      </c>
      <c r="V176">
        <v>14.609939975319501</v>
      </c>
      <c r="W176">
        <v>2.565917964314</v>
      </c>
      <c r="X176">
        <v>2.5666483188275979</v>
      </c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</row>
    <row r="177" spans="1:50" x14ac:dyDescent="0.2">
      <c r="A177">
        <v>14</v>
      </c>
      <c r="B177" t="s">
        <v>12</v>
      </c>
      <c r="C177" s="19">
        <v>22436</v>
      </c>
      <c r="D177">
        <v>-0.61505668433333305</v>
      </c>
      <c r="E177">
        <v>2.75417085731846</v>
      </c>
      <c r="F177">
        <v>-20.068312644999999</v>
      </c>
      <c r="G177">
        <v>3.5767466096280698</v>
      </c>
      <c r="H177">
        <v>18.408551214999999</v>
      </c>
      <c r="I177">
        <v>2.9198835846299902</v>
      </c>
      <c r="J177">
        <v>3.4453710365749002</v>
      </c>
      <c r="K177">
        <v>4.2580425846409398</v>
      </c>
      <c r="L177">
        <v>-11.346762370861599</v>
      </c>
      <c r="M177">
        <v>6.1655340429380097</v>
      </c>
      <c r="N177">
        <v>17.933104210844501</v>
      </c>
      <c r="O177">
        <v>3.6380139194682402</v>
      </c>
      <c r="P177">
        <v>2.66840073785868</v>
      </c>
      <c r="Q177">
        <v>4.1511421085440201</v>
      </c>
      <c r="R177">
        <v>4.1760214732468697</v>
      </c>
      <c r="S177">
        <v>-10.1959185246996</v>
      </c>
      <c r="T177">
        <v>5.4619103897576</v>
      </c>
      <c r="U177">
        <v>5.4875643476110598</v>
      </c>
      <c r="V177">
        <v>15.116233887985199</v>
      </c>
      <c r="W177">
        <v>2.9101308364594001</v>
      </c>
      <c r="X177">
        <v>2.8977731155165003</v>
      </c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</row>
    <row r="178" spans="1:50" x14ac:dyDescent="0.2">
      <c r="A178">
        <v>14</v>
      </c>
      <c r="B178" t="s">
        <v>12</v>
      </c>
      <c r="C178" s="19">
        <v>22462.69</v>
      </c>
      <c r="D178">
        <v>-0.61505668433333305</v>
      </c>
      <c r="E178">
        <v>2.75417085731846</v>
      </c>
      <c r="F178">
        <v>-20.068312644999999</v>
      </c>
      <c r="G178">
        <v>3.5767466096280698</v>
      </c>
      <c r="H178">
        <v>18.408551214999999</v>
      </c>
      <c r="I178">
        <v>2.9198835846299902</v>
      </c>
      <c r="J178">
        <v>3.4453710365749002</v>
      </c>
      <c r="K178">
        <v>4.2580425846409398</v>
      </c>
      <c r="L178">
        <v>-11.346762370861599</v>
      </c>
      <c r="M178">
        <v>6.1655340429380097</v>
      </c>
      <c r="N178">
        <v>17.933104210844501</v>
      </c>
      <c r="O178">
        <v>3.6380139194682402</v>
      </c>
      <c r="P178">
        <v>2.66840073785868</v>
      </c>
      <c r="Q178">
        <v>4.1511421085440201</v>
      </c>
      <c r="R178">
        <v>4.1760214732468697</v>
      </c>
      <c r="S178">
        <v>-10.1959185246996</v>
      </c>
      <c r="T178">
        <v>5.4619103897576</v>
      </c>
      <c r="U178">
        <v>5.4875643476110598</v>
      </c>
      <c r="V178">
        <v>15.116233887985199</v>
      </c>
      <c r="W178">
        <v>2.9101308364594001</v>
      </c>
      <c r="X178">
        <v>2.8977731155165003</v>
      </c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</row>
    <row r="179" spans="1:50" x14ac:dyDescent="0.2">
      <c r="A179">
        <v>14</v>
      </c>
      <c r="B179" t="s">
        <v>12</v>
      </c>
      <c r="C179" s="19">
        <v>22543</v>
      </c>
      <c r="D179">
        <v>-0.61505668433333305</v>
      </c>
      <c r="E179">
        <v>2.75417085731846</v>
      </c>
      <c r="F179">
        <v>-20.068312644999999</v>
      </c>
      <c r="G179">
        <v>3.5767466096280698</v>
      </c>
      <c r="H179">
        <v>18.408551214999999</v>
      </c>
      <c r="I179">
        <v>2.9198835846299902</v>
      </c>
      <c r="J179">
        <v>3.4453710365749002</v>
      </c>
      <c r="K179">
        <v>4.2580425846409398</v>
      </c>
      <c r="L179">
        <v>-11.346762370861599</v>
      </c>
      <c r="M179">
        <v>6.1655340429380097</v>
      </c>
      <c r="N179">
        <v>17.933104210844501</v>
      </c>
      <c r="O179">
        <v>3.6380139194682402</v>
      </c>
      <c r="P179">
        <v>2.66840073785868</v>
      </c>
      <c r="Q179">
        <v>4.1511421085440201</v>
      </c>
      <c r="R179">
        <v>4.1760214732468697</v>
      </c>
      <c r="S179">
        <v>-10.1959185246996</v>
      </c>
      <c r="T179">
        <v>5.4619103897576</v>
      </c>
      <c r="U179">
        <v>5.4875643476110598</v>
      </c>
      <c r="V179">
        <v>15.116233887985199</v>
      </c>
      <c r="W179">
        <v>2.9101308364594001</v>
      </c>
      <c r="X179">
        <v>2.8977731155165003</v>
      </c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</row>
    <row r="180" spans="1:50" x14ac:dyDescent="0.2">
      <c r="A180">
        <v>14</v>
      </c>
      <c r="B180" t="s">
        <v>12</v>
      </c>
      <c r="C180" s="19">
        <v>22787</v>
      </c>
      <c r="D180">
        <v>-0.61505668433333305</v>
      </c>
      <c r="E180">
        <v>2.7143613179632502</v>
      </c>
      <c r="F180">
        <v>-20.068312644999999</v>
      </c>
      <c r="G180">
        <v>3.5849776523686101</v>
      </c>
      <c r="H180">
        <v>18.408551214999999</v>
      </c>
      <c r="I180">
        <v>2.86185604686424</v>
      </c>
      <c r="J180">
        <v>4.0559968435039098</v>
      </c>
      <c r="K180">
        <v>4.2576838697602097</v>
      </c>
      <c r="L180">
        <v>-10.191194770203399</v>
      </c>
      <c r="M180">
        <v>6.1647577807894596</v>
      </c>
      <c r="N180">
        <v>18.024263747884</v>
      </c>
      <c r="O180">
        <v>3.6372089539252599</v>
      </c>
      <c r="P180">
        <v>4.1949751729826597</v>
      </c>
      <c r="Q180">
        <v>3.8207880794358866</v>
      </c>
      <c r="R180">
        <v>3.8390418355215905</v>
      </c>
      <c r="S180">
        <v>-7.7802055048112804</v>
      </c>
      <c r="T180">
        <v>5.068218707294819</v>
      </c>
      <c r="U180">
        <v>5.0528418229703602</v>
      </c>
      <c r="V180">
        <v>15.615894532371801</v>
      </c>
      <c r="W180">
        <v>2.8154943322718005</v>
      </c>
      <c r="X180">
        <v>2.8303285791839983</v>
      </c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</row>
    <row r="181" spans="1:50" x14ac:dyDescent="0.2">
      <c r="A181">
        <v>14</v>
      </c>
      <c r="B181" t="s">
        <v>12</v>
      </c>
      <c r="C181" s="19">
        <v>22829.01</v>
      </c>
      <c r="D181">
        <v>-0.61505668433333305</v>
      </c>
      <c r="E181">
        <v>2.7143613179632502</v>
      </c>
      <c r="F181">
        <v>-20.068312644999999</v>
      </c>
      <c r="G181">
        <v>3.5849776523686101</v>
      </c>
      <c r="H181">
        <v>18.408551214999999</v>
      </c>
      <c r="I181">
        <v>2.86185604686424</v>
      </c>
      <c r="J181">
        <v>4.0559968435039098</v>
      </c>
      <c r="K181">
        <v>4.2576838697602097</v>
      </c>
      <c r="L181">
        <v>-10.191194770203399</v>
      </c>
      <c r="M181">
        <v>6.1647577807894596</v>
      </c>
      <c r="N181">
        <v>18.024263747884</v>
      </c>
      <c r="O181">
        <v>3.6372089539252599</v>
      </c>
      <c r="P181">
        <v>4.1949751729826597</v>
      </c>
      <c r="Q181">
        <v>3.8207880794358866</v>
      </c>
      <c r="R181">
        <v>3.8390418355215905</v>
      </c>
      <c r="S181">
        <v>-7.7802055048112804</v>
      </c>
      <c r="T181">
        <v>5.068218707294819</v>
      </c>
      <c r="U181">
        <v>5.0528418229703602</v>
      </c>
      <c r="V181">
        <v>15.615894532371801</v>
      </c>
      <c r="W181">
        <v>2.8154943322718005</v>
      </c>
      <c r="X181">
        <v>2.8303285791839983</v>
      </c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</row>
    <row r="182" spans="1:50" x14ac:dyDescent="0.2">
      <c r="A182">
        <v>14</v>
      </c>
      <c r="B182" t="s">
        <v>12</v>
      </c>
      <c r="C182" s="19">
        <v>22991</v>
      </c>
      <c r="D182">
        <v>4.1980786596666704</v>
      </c>
      <c r="E182">
        <v>3.7191239675212802</v>
      </c>
      <c r="F182">
        <v>-5.3956482415</v>
      </c>
      <c r="G182">
        <v>7.0993013250638803</v>
      </c>
      <c r="H182">
        <v>16.485603331666699</v>
      </c>
      <c r="I182">
        <v>2.00027238225608</v>
      </c>
      <c r="J182">
        <v>3.8798286523093801</v>
      </c>
      <c r="K182">
        <v>4.2576038072973104</v>
      </c>
      <c r="L182">
        <v>-10.1869009557378</v>
      </c>
      <c r="M182">
        <v>6.1658890267019197</v>
      </c>
      <c r="N182">
        <v>17.755597794267199</v>
      </c>
      <c r="O182">
        <v>3.63750528998496</v>
      </c>
      <c r="P182">
        <v>4.2312556236657004</v>
      </c>
      <c r="Q182">
        <v>3.9150975446261826</v>
      </c>
      <c r="R182">
        <v>3.8898049065994291</v>
      </c>
      <c r="S182">
        <v>-7.1739971951249402</v>
      </c>
      <c r="T182">
        <v>5.3142469269360593</v>
      </c>
      <c r="U182">
        <v>5.3470837383965701</v>
      </c>
      <c r="V182">
        <v>16.959906060359099</v>
      </c>
      <c r="W182">
        <v>2.8628575360969997</v>
      </c>
      <c r="X182">
        <v>2.8640058956189023</v>
      </c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</row>
    <row r="183" spans="1:50" x14ac:dyDescent="0.2">
      <c r="A183">
        <v>14</v>
      </c>
      <c r="B183" t="s">
        <v>12</v>
      </c>
      <c r="C183" s="19">
        <v>23300</v>
      </c>
      <c r="D183">
        <v>4.1980786596666704</v>
      </c>
      <c r="E183">
        <v>3.7191239675212802</v>
      </c>
      <c r="F183">
        <v>-5.3956482415</v>
      </c>
      <c r="G183">
        <v>7.0993013250638803</v>
      </c>
      <c r="H183">
        <v>16.485603331666699</v>
      </c>
      <c r="I183">
        <v>2.00027238225608</v>
      </c>
      <c r="J183">
        <v>3.8798286523093801</v>
      </c>
      <c r="K183">
        <v>4.2576038072973104</v>
      </c>
      <c r="L183">
        <v>-10.1869009557378</v>
      </c>
      <c r="M183">
        <v>6.1658890267019197</v>
      </c>
      <c r="N183">
        <v>17.755597794267199</v>
      </c>
      <c r="O183">
        <v>3.63750528998496</v>
      </c>
      <c r="P183">
        <v>4.2312556236657004</v>
      </c>
      <c r="Q183">
        <v>3.9150975446261826</v>
      </c>
      <c r="R183">
        <v>3.8898049065994291</v>
      </c>
      <c r="S183">
        <v>-7.1739971951249402</v>
      </c>
      <c r="T183">
        <v>5.3142469269360593</v>
      </c>
      <c r="U183">
        <v>5.3470837383965701</v>
      </c>
      <c r="V183">
        <v>16.959906060359099</v>
      </c>
      <c r="W183">
        <v>2.8628575360969997</v>
      </c>
      <c r="X183">
        <v>2.8640058956189023</v>
      </c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</row>
    <row r="184" spans="1:50" x14ac:dyDescent="0.2">
      <c r="A184">
        <v>14</v>
      </c>
      <c r="B184" t="s">
        <v>12</v>
      </c>
      <c r="C184" s="19">
        <v>23447</v>
      </c>
      <c r="D184">
        <v>5.7804009393333304</v>
      </c>
      <c r="E184">
        <v>3.8978956748953402</v>
      </c>
      <c r="F184">
        <v>-10.307021603500001</v>
      </c>
      <c r="G184">
        <v>8.8163907217431703</v>
      </c>
      <c r="H184">
        <v>15.73006058</v>
      </c>
      <c r="I184">
        <v>2.9090572001066999</v>
      </c>
      <c r="J184">
        <v>7.9200696939966999</v>
      </c>
      <c r="K184">
        <v>2.47452231622538</v>
      </c>
      <c r="L184">
        <v>-2.30415380190062</v>
      </c>
      <c r="M184">
        <v>3.2809776663677002</v>
      </c>
      <c r="N184">
        <v>19.125094383305601</v>
      </c>
      <c r="O184">
        <v>2.5621045411230599</v>
      </c>
      <c r="P184">
        <v>9.6587523906164794</v>
      </c>
      <c r="Q184">
        <v>2.2240350319371398</v>
      </c>
      <c r="R184">
        <v>2.2091815763670208</v>
      </c>
      <c r="S184">
        <v>1.6850128790388199</v>
      </c>
      <c r="T184">
        <v>2.7465436444215099</v>
      </c>
      <c r="U184">
        <v>2.75620773126633</v>
      </c>
      <c r="V184">
        <v>18.548758779297099</v>
      </c>
      <c r="W184">
        <v>2.3066377187667975</v>
      </c>
      <c r="X184">
        <v>2.3036674338095011</v>
      </c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</row>
    <row r="185" spans="1:50" x14ac:dyDescent="0.2">
      <c r="A185">
        <v>14</v>
      </c>
      <c r="B185" t="s">
        <v>12</v>
      </c>
      <c r="C185" s="19">
        <v>23565</v>
      </c>
      <c r="D185">
        <v>5.7804009393333304</v>
      </c>
      <c r="E185">
        <v>3.8978956748953402</v>
      </c>
      <c r="F185">
        <v>-10.307021603500001</v>
      </c>
      <c r="G185">
        <v>8.8163907217431703</v>
      </c>
      <c r="H185">
        <v>15.73006058</v>
      </c>
      <c r="I185">
        <v>2.9090572001066999</v>
      </c>
      <c r="J185">
        <v>7.9200696939966999</v>
      </c>
      <c r="K185">
        <v>2.47452231622538</v>
      </c>
      <c r="L185">
        <v>-2.30415380190062</v>
      </c>
      <c r="M185">
        <v>3.2809776663677002</v>
      </c>
      <c r="N185">
        <v>19.125094383305601</v>
      </c>
      <c r="O185">
        <v>2.5621045411230599</v>
      </c>
      <c r="P185">
        <v>9.6587523906164794</v>
      </c>
      <c r="Q185">
        <v>2.2240350319371398</v>
      </c>
      <c r="R185">
        <v>2.2091815763670208</v>
      </c>
      <c r="S185">
        <v>1.6850128790388199</v>
      </c>
      <c r="T185">
        <v>2.7465436444215099</v>
      </c>
      <c r="U185">
        <v>2.75620773126633</v>
      </c>
      <c r="V185">
        <v>18.548758779297099</v>
      </c>
      <c r="W185">
        <v>2.3066377187667975</v>
      </c>
      <c r="X185">
        <v>2.3036674338095011</v>
      </c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</row>
    <row r="186" spans="1:50" x14ac:dyDescent="0.2">
      <c r="A186">
        <v>14</v>
      </c>
      <c r="B186" t="s">
        <v>12</v>
      </c>
      <c r="C186" s="19">
        <v>23748</v>
      </c>
      <c r="D186">
        <v>-0.61505668433333305</v>
      </c>
      <c r="E186">
        <v>2.7205355287631399</v>
      </c>
      <c r="F186">
        <v>-20.068312644999999</v>
      </c>
      <c r="G186">
        <v>3.6022066347510999</v>
      </c>
      <c r="H186">
        <v>18.408551214999999</v>
      </c>
      <c r="I186">
        <v>2.8474683038733599</v>
      </c>
      <c r="J186">
        <v>3.1190922322937702</v>
      </c>
      <c r="K186">
        <v>4.25862814268657</v>
      </c>
      <c r="L186">
        <v>-11.823039508545</v>
      </c>
      <c r="M186">
        <v>6.1642891168820499</v>
      </c>
      <c r="N186">
        <v>17.761583864915199</v>
      </c>
      <c r="O186">
        <v>3.6385450476805699</v>
      </c>
      <c r="P186">
        <v>2.5031644470791101</v>
      </c>
      <c r="Q186">
        <v>4.1309783540325906</v>
      </c>
      <c r="R186">
        <v>4.1091417059974304</v>
      </c>
      <c r="S186">
        <v>-11.670102347561199</v>
      </c>
      <c r="T186">
        <v>5.5725189630940992</v>
      </c>
      <c r="U186">
        <v>5.5930638283015695</v>
      </c>
      <c r="V186">
        <v>15.3124915882971</v>
      </c>
      <c r="W186">
        <v>2.8362534692375991</v>
      </c>
      <c r="X186">
        <v>2.8095694422182014</v>
      </c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</row>
    <row r="187" spans="1:50" x14ac:dyDescent="0.2">
      <c r="A187">
        <v>14</v>
      </c>
      <c r="B187" t="s">
        <v>12</v>
      </c>
      <c r="C187" s="19">
        <v>23769</v>
      </c>
      <c r="D187">
        <v>-0.61505668433333305</v>
      </c>
      <c r="E187">
        <v>2.7205355287631399</v>
      </c>
      <c r="F187">
        <v>-20.068312644999999</v>
      </c>
      <c r="G187">
        <v>3.6022066347510999</v>
      </c>
      <c r="H187">
        <v>18.408551214999999</v>
      </c>
      <c r="I187">
        <v>2.8474683038733599</v>
      </c>
      <c r="J187">
        <v>3.1190922322937702</v>
      </c>
      <c r="K187">
        <v>4.25862814268657</v>
      </c>
      <c r="L187">
        <v>-11.823039508545</v>
      </c>
      <c r="M187">
        <v>6.1642891168820499</v>
      </c>
      <c r="N187">
        <v>17.761583864915199</v>
      </c>
      <c r="O187">
        <v>3.6385450476805699</v>
      </c>
      <c r="P187">
        <v>2.5031644470791101</v>
      </c>
      <c r="Q187">
        <v>4.1309783540325906</v>
      </c>
      <c r="R187">
        <v>4.1091417059974304</v>
      </c>
      <c r="S187">
        <v>-11.670102347561199</v>
      </c>
      <c r="T187">
        <v>5.5725189630940992</v>
      </c>
      <c r="U187">
        <v>5.5930638283015695</v>
      </c>
      <c r="V187">
        <v>15.3124915882971</v>
      </c>
      <c r="W187">
        <v>2.8362534692375991</v>
      </c>
      <c r="X187">
        <v>2.8095694422182014</v>
      </c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</row>
    <row r="188" spans="1:50" x14ac:dyDescent="0.2">
      <c r="A188">
        <v>14</v>
      </c>
      <c r="B188" t="s">
        <v>12</v>
      </c>
      <c r="C188" s="19">
        <v>24082</v>
      </c>
      <c r="D188">
        <v>1.17131138333333</v>
      </c>
      <c r="E188">
        <v>2.4934087219419498</v>
      </c>
      <c r="F188">
        <v>-18.432148935000001</v>
      </c>
      <c r="G188">
        <v>3.5690390856912999</v>
      </c>
      <c r="H188">
        <v>19.182082175000001</v>
      </c>
      <c r="I188">
        <v>2.3602816444816801</v>
      </c>
      <c r="J188">
        <v>3.9019116135327199</v>
      </c>
      <c r="K188">
        <v>4.2603020848065798</v>
      </c>
      <c r="L188">
        <v>-11.135650969035</v>
      </c>
      <c r="M188">
        <v>6.1695065510353402</v>
      </c>
      <c r="N188">
        <v>18.5587207717487</v>
      </c>
      <c r="O188">
        <v>3.6397741963434802</v>
      </c>
      <c r="P188">
        <v>3.2799206731544501</v>
      </c>
      <c r="Q188">
        <v>4.0663138697527508</v>
      </c>
      <c r="R188">
        <v>4.0577481612627597</v>
      </c>
      <c r="S188">
        <v>-10.1715155362341</v>
      </c>
      <c r="T188">
        <v>5.3422413422050994</v>
      </c>
      <c r="U188">
        <v>5.3551073321320501</v>
      </c>
      <c r="V188">
        <v>15.435383317405099</v>
      </c>
      <c r="W188">
        <v>2.8781046780853998</v>
      </c>
      <c r="X188">
        <v>2.8757722603837994</v>
      </c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</row>
    <row r="189" spans="1:50" x14ac:dyDescent="0.2">
      <c r="A189">
        <v>14</v>
      </c>
      <c r="B189" t="s">
        <v>12</v>
      </c>
      <c r="C189" s="19">
        <v>24257</v>
      </c>
      <c r="D189">
        <v>1.17131138333333</v>
      </c>
      <c r="E189">
        <v>2.4934087219419498</v>
      </c>
      <c r="F189">
        <v>-18.432148935000001</v>
      </c>
      <c r="G189">
        <v>3.5690390856912999</v>
      </c>
      <c r="H189">
        <v>19.182082175000001</v>
      </c>
      <c r="I189">
        <v>2.3602816444816801</v>
      </c>
      <c r="J189">
        <v>3.9019116135327199</v>
      </c>
      <c r="K189">
        <v>4.2603020848065798</v>
      </c>
      <c r="L189">
        <v>-11.135650969035</v>
      </c>
      <c r="M189">
        <v>6.1695065510353402</v>
      </c>
      <c r="N189">
        <v>18.5587207717487</v>
      </c>
      <c r="O189">
        <v>3.6397741963434802</v>
      </c>
      <c r="P189">
        <v>3.2799206731544501</v>
      </c>
      <c r="Q189">
        <v>4.0663138697527508</v>
      </c>
      <c r="R189">
        <v>4.0577481612627597</v>
      </c>
      <c r="S189">
        <v>-10.1715155362341</v>
      </c>
      <c r="T189">
        <v>5.3422413422050994</v>
      </c>
      <c r="U189">
        <v>5.3551073321320501</v>
      </c>
      <c r="V189">
        <v>15.435383317405099</v>
      </c>
      <c r="W189">
        <v>2.8781046780853998</v>
      </c>
      <c r="X189">
        <v>2.8757722603837994</v>
      </c>
      <c r="Y189" s="31">
        <f>AVERAGE(D134:D182)</f>
        <v>2.6526778732380931</v>
      </c>
      <c r="Z189" s="31" cm="1">
        <f t="array" ref="Z189">SQRT((_xlfn.STDEV.S(D134:D182)^2/COUNT(D134:D182)) + SUMPRODUCT(E134:E182^2)/COUNT(D134:D182))</f>
        <v>3.3414621210491431</v>
      </c>
      <c r="AA189" s="31">
        <f>AVERAGE(F134:F182)</f>
        <v>-15.841020678744897</v>
      </c>
      <c r="AB189" s="31" cm="1">
        <f t="array" ref="AB189">SQRT((_xlfn.STDEV.S(F134:F182)^2/COUNT(F134:F182)) + SUMPRODUCT(G134:G182^2)/COUNT(F134:F182))</f>
        <v>5.9160797839342605</v>
      </c>
      <c r="AC189" s="31">
        <f>AVERAGE(H134:H182)</f>
        <v>17.620940791564632</v>
      </c>
      <c r="AD189" s="31" cm="1">
        <f t="array" ref="AD189">SQRT((_xlfn.STDEV.S(H134:H182)^2/COUNT(H134:H182)) + SUMPRODUCT(I134:I182^2)/COUNT(H134:H182))</f>
        <v>2.7704621055396204</v>
      </c>
      <c r="AE189" s="31">
        <f>AVERAGE(J134:J182)</f>
        <v>4.3809846048122925</v>
      </c>
      <c r="AF189" s="31" cm="1">
        <f t="array" ref="AF189">SQRT((_xlfn.STDEV.S(J134:J182)^2/COUNT(J134:J182)) + SUMPRODUCT(K134:K182^2)/COUNT(J134:J182))</f>
        <v>4.2274820135156066</v>
      </c>
      <c r="AG189" s="31">
        <f>AVERAGE(L134:L182)</f>
        <v>-9.8216211395500377</v>
      </c>
      <c r="AH189" s="31" cm="1">
        <f t="array" ref="AH189">SQRT((_xlfn.STDEV.S(L134:L182)^2/COUNT(L134:L182)) + SUMPRODUCT(M134:M182^2)/COUNT(L134:L182))</f>
        <v>6.1092051520555266</v>
      </c>
      <c r="AI189" s="31">
        <f>AVERAGE(N134:N182)</f>
        <v>18.349350248623178</v>
      </c>
      <c r="AJ189" s="31" cm="1">
        <f t="array" ref="AJ189">SQRT((_xlfn.STDEV.S(N134:N182)^2/COUNT(N134:N182)) + SUMPRODUCT(O134:O182^2)/COUNT(N134:N182))</f>
        <v>3.6067038333571837</v>
      </c>
      <c r="AK189" s="31">
        <f>AVERAGE(P134:P182)</f>
        <v>3.9227286183675845</v>
      </c>
      <c r="AL189" s="31" cm="1">
        <f t="array" ref="AL189">SQRT((_xlfn.STDEV.S(P134:P182)^2/COUNT(P134:P182)) + SUMPRODUCT(Q134:Q182^2)/COUNT(P134:P182))</f>
        <v>3.9759365047121022</v>
      </c>
      <c r="AM189" s="31" cm="1">
        <f t="array" ref="AM189">SQRT((_xlfn.STDEV.S(P134:P182)^2/COUNT(P134:P182)) + SUMPRODUCT(R134:R182^2)/COUNT(P134:P182))</f>
        <v>3.9799641297108672</v>
      </c>
      <c r="AN189" s="31">
        <f>AVERAGE(S134:S182)</f>
        <v>-8.793805598471975</v>
      </c>
      <c r="AO189" s="31" cm="1">
        <f t="array" ref="AO189">SQRT((_xlfn.STDEV.S(S134:S182)^2/COUNT(S134:S182)) + SUMPRODUCT(T134:T182^2)/COUNT(S134:S182))</f>
        <v>5.369392770333123</v>
      </c>
      <c r="AP189" s="31" cm="1">
        <f t="array" ref="AP189">SQRT((_xlfn.STDEV.S(S134:S182)^2/COUNT(S134:S182)) + SUMPRODUCT(U134:U182^2)/COUNT(S134:S182))</f>
        <v>5.3834443804208414</v>
      </c>
      <c r="AQ189" s="31">
        <f>AVERAGE(V134:V182)</f>
        <v>16.063251779735225</v>
      </c>
      <c r="AR189" s="31" cm="1">
        <f t="array" ref="AR189">SQRT((_xlfn.STDEV.S(V134:V182)^2/COUNT(V134:V182)) + SUMPRODUCT(W134:W182^2)/COUNT(V134:V182))</f>
        <v>2.8526268036411744</v>
      </c>
      <c r="AS189" s="31" cm="1">
        <f t="array" ref="AS189">SQRT((_xlfn.STDEV.S(V134:V182)^2/COUNT(V134:V182)) + SUMPRODUCT(X134:X182^2)/COUNT(V134:V182))</f>
        <v>2.8448776003821075</v>
      </c>
      <c r="AT189" s="31"/>
      <c r="AU189" s="31"/>
      <c r="AV189" s="31"/>
      <c r="AW189" s="31"/>
      <c r="AX189" s="31"/>
    </row>
    <row r="190" spans="1:50" x14ac:dyDescent="0.2">
      <c r="A190">
        <v>14</v>
      </c>
      <c r="B190" t="s">
        <v>12</v>
      </c>
      <c r="C190" s="19">
        <v>24409</v>
      </c>
      <c r="D190">
        <v>-0.69433361199999999</v>
      </c>
      <c r="E190">
        <v>2.6079621371778798</v>
      </c>
      <c r="F190">
        <v>-20.068312644999999</v>
      </c>
      <c r="G190">
        <v>3.93781862628876</v>
      </c>
      <c r="H190">
        <v>18.408551214999999</v>
      </c>
      <c r="I190">
        <v>2.7063064336832698</v>
      </c>
      <c r="J190">
        <v>4.3324135880746502</v>
      </c>
      <c r="K190">
        <v>4.2606285500311696</v>
      </c>
      <c r="L190">
        <v>-9.9763587120060908</v>
      </c>
      <c r="M190">
        <v>6.16662752806287</v>
      </c>
      <c r="N190">
        <v>18.362279968655699</v>
      </c>
      <c r="O190">
        <v>3.6404009545716298</v>
      </c>
      <c r="P190">
        <v>2.6521910776145301</v>
      </c>
      <c r="Q190">
        <v>3.98985991203174</v>
      </c>
      <c r="R190">
        <v>4.01814408996926</v>
      </c>
      <c r="S190">
        <v>-10.3035796825951</v>
      </c>
      <c r="T190">
        <v>5.2461952048486005</v>
      </c>
      <c r="U190">
        <v>5.2710634244660399</v>
      </c>
      <c r="V190">
        <v>14.414523397378799</v>
      </c>
      <c r="W190">
        <v>2.7486904809205992</v>
      </c>
      <c r="X190">
        <v>2.7620648967682992</v>
      </c>
      <c r="Y190" s="23">
        <f>AVERAGE(D134:D190)</f>
        <v>2.5641802125087696</v>
      </c>
      <c r="Z190" s="23" cm="1">
        <f t="array" ref="Z190">SQRT((_xlfn.STDEV.S(D134:D190)^2/COUNT(D134:D190)) + SUMPRODUCT(E134:E190^2)/COUNT(D134:D190))</f>
        <v>3.3111609246021074</v>
      </c>
      <c r="AA190" s="23">
        <f>AVERAGE(F134:F190)</f>
        <v>-15.776998956350875</v>
      </c>
      <c r="AB190" s="23" cm="1">
        <f t="array" ref="AB190">SQRT((_xlfn.STDEV.S(F134:F190)^2/COUNT(F134:F190)) + SUMPRODUCT(G134:G190^2)/COUNT(F134:F190))</f>
        <v>5.9067302390093612</v>
      </c>
      <c r="AC190" s="23">
        <f>AVERAGE(H134:H190)</f>
        <v>17.630905987251467</v>
      </c>
      <c r="AD190" s="23" cm="1">
        <f t="array" ref="AD190">SQRT((_xlfn.STDEV.S(H134:H190)^2/COUNT(H134:H190)) + SUMPRODUCT(I134:I190^2)/COUNT(H134:H190))</f>
        <v>2.750802383024106</v>
      </c>
      <c r="AE190" s="23">
        <f>AVERAGE(J134:J190)</f>
        <v>4.4344321922075931</v>
      </c>
      <c r="AF190" s="23" cm="1">
        <f t="array" ref="AF190">SQRT((_xlfn.STDEV.S(J134:J190)^2/COUNT(J134:J190)) + SUMPRODUCT(K134:K190^2)/COUNT(J134:J190))</f>
        <v>4.1815524652842111</v>
      </c>
      <c r="AG190" s="23">
        <f>AVERAGE(L134:L190)</f>
        <v>-9.6833049835904763</v>
      </c>
      <c r="AH190" s="23" cm="1">
        <f t="array" ref="AH190">SQRT((_xlfn.STDEV.S(L134:L190)^2/COUNT(L134:L190)) + SUMPRODUCT(M134:M190^2)/COUNT(L134:L190))</f>
        <v>6.0398004895347901</v>
      </c>
      <c r="AI190" s="23">
        <f>AVERAGE(N134:N190)</f>
        <v>18.353102420796446</v>
      </c>
      <c r="AJ190" s="23" cm="1">
        <f t="array" ref="AJ190">SQRT((_xlfn.STDEV.S(N134:N190)^2/COUNT(N134:N190)) + SUMPRODUCT(O134:O190^2)/COUNT(N134:N190))</f>
        <v>3.5781546615878441</v>
      </c>
      <c r="AK190" s="23">
        <f>AVERAGE(P134:P190)</f>
        <v>4.034751298648982</v>
      </c>
      <c r="AL190" s="23" cm="1">
        <f t="array" ref="AL190">SQRT((_xlfn.STDEV.S(P134:P190)^2/COUNT(P134:P190)) + SUMPRODUCT(Q134:Q190^2)/COUNT(P134:P190))</f>
        <v>3.9361872954387294</v>
      </c>
      <c r="AM190" s="23" cm="1">
        <f t="array" ref="AM190">SQRT((_xlfn.STDEV.S(P134:P190)^2/COUNT(P134:P190)) + SUMPRODUCT(R134:R190^2)/COUNT(P134:P190))</f>
        <v>3.9383449774729193</v>
      </c>
      <c r="AN190" s="23">
        <f>AVERAGE(S134:S190)</f>
        <v>-8.5734607230238549</v>
      </c>
      <c r="AO190" s="23" cm="1">
        <f t="array" ref="AO190">SQRT((_xlfn.STDEV.S(S134:S190)^2/COUNT(S134:S190)) + SUMPRODUCT(T134:T190^2)/COUNT(S134:S190))</f>
        <v>5.3072284162171863</v>
      </c>
      <c r="AP190" s="23" cm="1">
        <f t="array" ref="AP190">SQRT((_xlfn.STDEV.S(S134:S190)^2/COUNT(S134:S190)) + SUMPRODUCT(U134:U190^2)/COUNT(S134:S190))</f>
        <v>5.321845196570032</v>
      </c>
      <c r="AQ190" s="23">
        <f>AVERAGE(V134:V190)</f>
        <v>16.088895333943206</v>
      </c>
      <c r="AR190" s="23" cm="1">
        <f t="array" ref="AR190">SQRT((_xlfn.STDEV.S(V134:V190)^2/COUNT(V134:V190)) + SUMPRODUCT(W134:W190^2)/COUNT(V134:V190))</f>
        <v>2.8326858391776675</v>
      </c>
      <c r="AS190" s="23" cm="1">
        <f t="array" ref="AS190">SQRT((_xlfn.STDEV.S(V134:V190)^2/COUNT(V134:V190)) + SUMPRODUCT(X134:X190^2)/COUNT(V134:V190))</f>
        <v>2.8251239875730456</v>
      </c>
      <c r="AT190" s="23"/>
      <c r="AU190" s="23"/>
      <c r="AV190" s="23"/>
      <c r="AW190" s="23"/>
      <c r="AX190" s="23"/>
    </row>
    <row r="191" spans="1:50" x14ac:dyDescent="0.2">
      <c r="A191">
        <v>15</v>
      </c>
      <c r="B191" t="s">
        <v>13</v>
      </c>
      <c r="C191" s="19">
        <v>20914</v>
      </c>
      <c r="D191">
        <v>3.6835785986666698</v>
      </c>
      <c r="E191">
        <v>3.42426842198214</v>
      </c>
      <c r="F191">
        <v>-9.067790746</v>
      </c>
      <c r="G191">
        <v>5.0404020874683999</v>
      </c>
      <c r="H191">
        <v>19.935968395</v>
      </c>
      <c r="I191">
        <v>2.8748272178245702</v>
      </c>
      <c r="J191">
        <v>3.51626182425905</v>
      </c>
      <c r="K191">
        <v>4.2573522814756002</v>
      </c>
      <c r="L191">
        <v>-11.1484635785386</v>
      </c>
      <c r="M191">
        <v>6.1625421313933897</v>
      </c>
      <c r="N191">
        <v>18.043272280822499</v>
      </c>
      <c r="O191">
        <v>3.63644355907936</v>
      </c>
      <c r="P191">
        <v>2.0466159878535599</v>
      </c>
      <c r="Q191">
        <v>4.1386620108650698</v>
      </c>
      <c r="R191">
        <v>4.1594870636722003</v>
      </c>
      <c r="S191">
        <v>-15.273431386229801</v>
      </c>
      <c r="T191">
        <v>6.3633870229748002</v>
      </c>
      <c r="U191">
        <v>6.3509701556144904</v>
      </c>
      <c r="V191">
        <v>17.746638723260499</v>
      </c>
      <c r="W191">
        <v>2.9202255166571991</v>
      </c>
      <c r="X191">
        <v>2.9146919420721993</v>
      </c>
    </row>
    <row r="192" spans="1:50" x14ac:dyDescent="0.2">
      <c r="A192">
        <v>15</v>
      </c>
      <c r="B192" t="s">
        <v>13</v>
      </c>
      <c r="C192" s="19">
        <v>21374</v>
      </c>
      <c r="D192">
        <v>2.9577848356666698</v>
      </c>
      <c r="E192">
        <v>2.7192535817143</v>
      </c>
      <c r="F192">
        <v>-15.726495740000001</v>
      </c>
      <c r="G192">
        <v>4.2697166188162097</v>
      </c>
      <c r="H192">
        <v>18.705492970000002</v>
      </c>
      <c r="I192">
        <v>2.4594724955534901</v>
      </c>
      <c r="J192">
        <v>2.8456126256078198</v>
      </c>
      <c r="K192">
        <v>4.2564454812648798</v>
      </c>
      <c r="L192">
        <v>-12.0251350520802</v>
      </c>
      <c r="M192">
        <v>6.1611439283471299</v>
      </c>
      <c r="N192">
        <v>17.582846434864202</v>
      </c>
      <c r="O192">
        <v>3.6357167644803998</v>
      </c>
      <c r="P192">
        <v>2.4519160792968102</v>
      </c>
      <c r="Q192">
        <v>4.1377590007575407</v>
      </c>
      <c r="R192">
        <v>4.1313755665260992</v>
      </c>
      <c r="S192">
        <v>-14.301562673426201</v>
      </c>
      <c r="T192">
        <v>6.362769492656799</v>
      </c>
      <c r="U192">
        <v>6.3515876859324507</v>
      </c>
      <c r="V192">
        <v>17.437824310303</v>
      </c>
      <c r="W192">
        <v>2.8815461712335004</v>
      </c>
      <c r="X192">
        <v>2.8993442739891009</v>
      </c>
    </row>
    <row r="193" spans="1:50" x14ac:dyDescent="0.2">
      <c r="A193">
        <v>15</v>
      </c>
      <c r="B193" t="s">
        <v>13</v>
      </c>
      <c r="C193" s="19">
        <v>21934</v>
      </c>
      <c r="D193">
        <v>2.9631206376666701</v>
      </c>
      <c r="E193">
        <v>2.67608406784891</v>
      </c>
      <c r="F193">
        <v>-15.726495740000001</v>
      </c>
      <c r="G193">
        <v>4.2408040336993</v>
      </c>
      <c r="H193">
        <v>18.705492970000002</v>
      </c>
      <c r="I193">
        <v>2.4427298286788099</v>
      </c>
      <c r="J193">
        <v>2.22365939412136</v>
      </c>
      <c r="K193">
        <v>4.2563184669950802</v>
      </c>
      <c r="L193">
        <v>-13.0422510264402</v>
      </c>
      <c r="M193">
        <v>6.1609168623814501</v>
      </c>
      <c r="N193">
        <v>17.2934162919485</v>
      </c>
      <c r="O193">
        <v>3.6354481568089598</v>
      </c>
      <c r="P193">
        <v>3.15084703181773</v>
      </c>
      <c r="Q193">
        <v>3.8501967066551508</v>
      </c>
      <c r="R193">
        <v>3.83864771555595</v>
      </c>
      <c r="S193">
        <v>-13.2019520043859</v>
      </c>
      <c r="T193">
        <v>5.9136057745035</v>
      </c>
      <c r="U193">
        <v>5.9003011789731898</v>
      </c>
      <c r="V193">
        <v>17.399366663729399</v>
      </c>
      <c r="W193">
        <v>2.7890615111530987</v>
      </c>
      <c r="X193">
        <v>2.7757208800425026</v>
      </c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</row>
    <row r="194" spans="1:50" x14ac:dyDescent="0.2">
      <c r="A194">
        <v>15</v>
      </c>
      <c r="B194" t="s">
        <v>13</v>
      </c>
      <c r="C194" s="19">
        <v>23195.32</v>
      </c>
      <c r="D194">
        <v>2.9631206376666701</v>
      </c>
      <c r="E194">
        <v>2.6922513542780102</v>
      </c>
      <c r="F194">
        <v>-11.79126978</v>
      </c>
      <c r="G194">
        <v>4.0184074923351698</v>
      </c>
      <c r="H194">
        <v>20.025624274999998</v>
      </c>
      <c r="I194">
        <v>2.4185559560212</v>
      </c>
      <c r="J194">
        <v>1.97969532497443</v>
      </c>
      <c r="K194">
        <v>4.2561091041572201</v>
      </c>
      <c r="L194">
        <v>-13.2334442792432</v>
      </c>
      <c r="M194">
        <v>6.1603589818570104</v>
      </c>
      <c r="N194">
        <v>17.055770540609199</v>
      </c>
      <c r="O194">
        <v>3.6351832644822202</v>
      </c>
      <c r="P194">
        <v>3.4754380348285201</v>
      </c>
      <c r="Q194">
        <v>3.9426716516369242</v>
      </c>
      <c r="R194">
        <v>3.9202598140959397</v>
      </c>
      <c r="S194">
        <v>-12.494640794535201</v>
      </c>
      <c r="T194">
        <v>6.1526828672956988</v>
      </c>
      <c r="U194">
        <v>6.1654762122440507</v>
      </c>
      <c r="V194">
        <v>17.150906932409001</v>
      </c>
      <c r="W194">
        <v>2.7837233406131006</v>
      </c>
      <c r="X194">
        <v>2.781059050582499</v>
      </c>
      <c r="Y194" s="31">
        <f>AVERAGE(D191:D193)</f>
        <v>3.2014946906666695</v>
      </c>
      <c r="Z194" s="31" cm="1">
        <f t="array" ref="Z194">SQRT((_xlfn.STDEV.S(D191:D193)^2/COUNT(D191:D193)) + SUMPRODUCT(E191:E193^2)/COUNT(D191:D193))</f>
        <v>2.9696066515115564</v>
      </c>
      <c r="AA194" s="31">
        <f>AVERAGE(F191:F193)</f>
        <v>-13.506927408666668</v>
      </c>
      <c r="AB194" s="31" cm="1">
        <f t="array" ref="AB194">SQRT((_xlfn.STDEV.S(F191:F193)^2/COUNT(F191:F193)) + SUMPRODUCT(G191:G193^2)/COUNT(F191:F193))</f>
        <v>5.0464509903153703</v>
      </c>
      <c r="AC194" s="31">
        <f>AVERAGE(H191:H193)</f>
        <v>19.115651445000001</v>
      </c>
      <c r="AD194" s="31" cm="1">
        <f t="array" ref="AD194">SQRT((_xlfn.STDEV.S(H191:H193)^2/COUNT(H191:H193)) + SUMPRODUCT(I191:I193^2)/COUNT(H191:H193))</f>
        <v>2.6321889134640557</v>
      </c>
      <c r="AE194" s="31">
        <f>AVERAGE(J191:J193)</f>
        <v>2.8618446146627434</v>
      </c>
      <c r="AF194" s="31" cm="1">
        <f t="array" ref="AF194">SQRT((_xlfn.STDEV.S(J191:J193)^2/COUNT(J191:J193)) + SUMPRODUCT(K191:K193^2)/COUNT(J191:J193))</f>
        <v>4.2730366386115479</v>
      </c>
      <c r="AG194" s="31">
        <f>AVERAGE(L191:L193)</f>
        <v>-12.071949885686331</v>
      </c>
      <c r="AH194" s="31" cm="1">
        <f t="array" ref="AH194">SQRT((_xlfn.STDEV.S(L191:L193)^2/COUNT(L191:L193)) + SUMPRODUCT(M191:M193^2)/COUNT(L191:L193))</f>
        <v>6.1857839184731995</v>
      </c>
      <c r="AI194" s="31">
        <f>AVERAGE(N191:N193)</f>
        <v>17.639845002545069</v>
      </c>
      <c r="AJ194" s="31" cm="1">
        <f t="array" ref="AJ194">SQRT((_xlfn.STDEV.S(N191:N193)^2/COUNT(N191:N193)) + SUMPRODUCT(O191:O193^2)/COUNT(N191:N193))</f>
        <v>3.6424190258348026</v>
      </c>
      <c r="AK194" s="31">
        <f>AVERAGE(P191:P193)</f>
        <v>2.5497930329893665</v>
      </c>
      <c r="AL194" s="31" cm="1">
        <f t="array" ref="AL194">SQRT((_xlfn.STDEV.S(P191:P193)^2/COUNT(P191:P193)) + SUMPRODUCT(Q191:Q193^2)/COUNT(P191:P193))</f>
        <v>4.0573227602130109</v>
      </c>
      <c r="AM194" s="31" cm="1">
        <f t="array" ref="AM194">SQRT((_xlfn.STDEV.S(P191:P193)^2/COUNT(P191:P193)) + SUMPRODUCT(R191:R193^2)/COUNT(P191:P193))</f>
        <v>4.0586052391533807</v>
      </c>
      <c r="AN194" s="31">
        <f>AVERAGE(S191:S193)</f>
        <v>-14.2589820213473</v>
      </c>
      <c r="AO194" s="31" cm="1">
        <f t="array" ref="AO194">SQRT((_xlfn.STDEV.S(S191:S193)^2/COUNT(S191:S193)) + SUMPRODUCT(T191:T193^2)/COUNT(S191:S193))</f>
        <v>6.2455952430063055</v>
      </c>
      <c r="AP194" s="31" cm="1">
        <f t="array" ref="AP194">SQRT((_xlfn.STDEV.S(S191:S193)^2/COUNT(S191:S193)) + SUMPRODUCT(U191:U193^2)/COUNT(S191:S193))</f>
        <v>6.2333821368896993</v>
      </c>
      <c r="AQ194" s="31">
        <f>AVERAGE(V191:V193)</f>
        <v>17.527943232430967</v>
      </c>
      <c r="AR194" s="31" cm="1">
        <f t="array" ref="AR194">SQRT((_xlfn.STDEV.S(V191:V193)^2/COUNT(V191:V193)) + SUMPRODUCT(W191:W193^2)/COUNT(V191:V193))</f>
        <v>2.8662478407614329</v>
      </c>
      <c r="AS194" s="31" cm="1">
        <f t="array" ref="AS194">SQRT((_xlfn.STDEV.S(V191:V193)^2/COUNT(V191:V193)) + SUMPRODUCT(X191:X193^2)/COUNT(V191:V193))</f>
        <v>2.8660363614886206</v>
      </c>
      <c r="AT194" s="31"/>
      <c r="AU194" s="31"/>
      <c r="AV194" s="31"/>
      <c r="AW194" s="31"/>
      <c r="AX194" s="31"/>
    </row>
    <row r="195" spans="1:50" x14ac:dyDescent="0.2">
      <c r="A195">
        <v>15</v>
      </c>
      <c r="B195" t="s">
        <v>13</v>
      </c>
      <c r="C195" s="19">
        <v>23200</v>
      </c>
      <c r="D195">
        <v>2.699419384</v>
      </c>
      <c r="E195">
        <v>2.69570713338172</v>
      </c>
      <c r="F195">
        <v>-15.726495740000001</v>
      </c>
      <c r="G195">
        <v>3.9714405708767799</v>
      </c>
      <c r="H195">
        <v>18.705492970000002</v>
      </c>
      <c r="I195">
        <v>2.4506402231564901</v>
      </c>
      <c r="J195">
        <v>3.01419930499861</v>
      </c>
      <c r="K195">
        <v>4.25645476039338</v>
      </c>
      <c r="L195">
        <v>-11.7568014111369</v>
      </c>
      <c r="M195">
        <v>6.1610097906212298</v>
      </c>
      <c r="N195">
        <v>17.6737802424657</v>
      </c>
      <c r="O195">
        <v>3.6356412241875402</v>
      </c>
      <c r="P195">
        <v>2.5297816853669501</v>
      </c>
      <c r="Q195">
        <v>3.9835085487986701</v>
      </c>
      <c r="R195">
        <v>3.9664664386950794</v>
      </c>
      <c r="S195">
        <v>-14.395926678633799</v>
      </c>
      <c r="T195">
        <v>6.1243334514312018</v>
      </c>
      <c r="U195">
        <v>6.1578076191040285</v>
      </c>
      <c r="V195">
        <v>17.634449689881802</v>
      </c>
      <c r="W195">
        <v>2.8350499900319015</v>
      </c>
      <c r="X195">
        <v>2.8377864281771998</v>
      </c>
      <c r="Y195" s="23">
        <f>AVERAGE(D191:D195)</f>
        <v>3.0534048187333358</v>
      </c>
      <c r="Z195" s="23" cm="1">
        <f t="array" ref="Z195">SQRT((_xlfn.STDEV.S(D191:D195)^2/COUNT(D191:D195)) + SUMPRODUCT(E191:E195^2)/COUNT(D191:D195))</f>
        <v>2.8612375676066226</v>
      </c>
      <c r="AA195" s="23">
        <f>AVERAGE(F191:F195)</f>
        <v>-13.607709549200001</v>
      </c>
      <c r="AB195" s="23" cm="1">
        <f t="array" ref="AB195">SQRT((_xlfn.STDEV.S(F191:F195)^2/COUNT(F191:F195)) + SUMPRODUCT(G191:G195^2)/COUNT(F191:F195))</f>
        <v>4.5361880754327535</v>
      </c>
      <c r="AC195" s="23">
        <f>AVERAGE(H191:H195)</f>
        <v>19.215614316</v>
      </c>
      <c r="AD195" s="23" cm="1">
        <f t="array" ref="AD195">SQRT((_xlfn.STDEV.S(H191:H195)^2/COUNT(H191:H195)) + SUMPRODUCT(I191:I195^2)/COUNT(H191:H195))</f>
        <v>2.5543899582616905</v>
      </c>
      <c r="AE195" s="23">
        <f>AVERAGE(J191:J195)</f>
        <v>2.7158856947922536</v>
      </c>
      <c r="AF195" s="23" cm="1">
        <f t="array" ref="AF195">SQRT((_xlfn.STDEV.S(J191:J195)^2/COUNT(J191:J195)) + SUMPRODUCT(K191:K195^2)/COUNT(J191:J195))</f>
        <v>4.2655167697840328</v>
      </c>
      <c r="AG195" s="23">
        <f>AVERAGE(L191:L195)</f>
        <v>-12.241219069487819</v>
      </c>
      <c r="AH195" s="23" cm="1">
        <f t="array" ref="AH195">SQRT((_xlfn.STDEV.S(L191:L195)^2/COUNT(L191:L195)) + SUMPRODUCT(M191:M195^2)/COUNT(L191:L195))</f>
        <v>6.1737668993365604</v>
      </c>
      <c r="AI195" s="23">
        <f>AVERAGE(N191:N195)</f>
        <v>17.52981715814202</v>
      </c>
      <c r="AJ195" s="23" cm="1">
        <f t="array" ref="AJ195">SQRT((_xlfn.STDEV.S(N191:N195)^2/COUNT(N191:N195)) + SUMPRODUCT(O191:O195^2)/COUNT(N191:N195))</f>
        <v>3.6395887330470926</v>
      </c>
      <c r="AK195" s="23">
        <f>AVERAGE(P191:P195)</f>
        <v>2.7309197638327136</v>
      </c>
      <c r="AL195" s="23" cm="1">
        <f t="array" ref="AL195">SQRT((_xlfn.STDEV.S(P191:P195)^2/COUNT(P191:P195)) + SUMPRODUCT(Q191:Q195^2)/COUNT(P191:P195))</f>
        <v>4.0203455568173148</v>
      </c>
      <c r="AM195" s="23" cm="1">
        <f t="array" ref="AM195">SQRT((_xlfn.STDEV.S(P191:P195)^2/COUNT(P191:P195)) + SUMPRODUCT(R191:R195^2)/COUNT(P191:P195))</f>
        <v>4.0133629392234713</v>
      </c>
      <c r="AN195" s="23">
        <f>AVERAGE(S191:S195)</f>
        <v>-13.933502707442182</v>
      </c>
      <c r="AO195" s="23" cm="1">
        <f t="array" ref="AO195">SQRT((_xlfn.STDEV.S(S191:S195)^2/COUNT(S191:S195)) + SUMPRODUCT(T191:T195^2)/COUNT(S191:S195))</f>
        <v>6.2048171723072434</v>
      </c>
      <c r="AP195" s="23" cm="1">
        <f t="array" ref="AP195">SQRT((_xlfn.STDEV.S(S191:S195)^2/COUNT(S191:S195)) + SUMPRODUCT(U191:U195^2)/COUNT(S191:S195))</f>
        <v>6.2066139624065819</v>
      </c>
      <c r="AQ195" s="23">
        <f>AVERAGE(V191:V195)</f>
        <v>17.473837263916742</v>
      </c>
      <c r="AR195" s="23" cm="1">
        <f t="array" ref="AR195">SQRT((_xlfn.STDEV.S(V191:V195)^2/COUNT(V191:V195)) + SUMPRODUCT(W191:W195^2)/COUNT(V191:V195))</f>
        <v>2.8442696619190841</v>
      </c>
      <c r="AS195" s="23" cm="1">
        <f t="array" ref="AS195">SQRT((_xlfn.STDEV.S(V191:V195)^2/COUNT(V191:V195)) + SUMPRODUCT(X191:X195^2)/COUNT(V191:V195))</f>
        <v>2.8441663081613942</v>
      </c>
      <c r="AT195" s="23"/>
      <c r="AU195" s="23"/>
      <c r="AV195" s="23"/>
      <c r="AW195" s="23"/>
      <c r="AX195" s="23"/>
    </row>
    <row r="196" spans="1:50" x14ac:dyDescent="0.2">
      <c r="A196">
        <v>16</v>
      </c>
      <c r="B196" t="s">
        <v>14</v>
      </c>
      <c r="C196" s="19">
        <v>19056.900399999991</v>
      </c>
      <c r="D196">
        <v>6.5369573489999997</v>
      </c>
      <c r="E196">
        <v>3.5945523960866801</v>
      </c>
      <c r="F196">
        <v>-2.2809958460000002</v>
      </c>
      <c r="G196">
        <v>6.2529611197559802</v>
      </c>
      <c r="H196">
        <v>20.598712920000001</v>
      </c>
      <c r="I196">
        <v>2.4576465694583201</v>
      </c>
      <c r="J196">
        <v>4.6292897506997797</v>
      </c>
      <c r="K196">
        <v>4.2562388712432897</v>
      </c>
      <c r="L196">
        <v>-9.0601449764051196</v>
      </c>
      <c r="M196">
        <v>6.1631484843185396</v>
      </c>
      <c r="N196">
        <v>18.181364384551902</v>
      </c>
      <c r="O196">
        <v>3.6366736342788699</v>
      </c>
      <c r="P196">
        <v>5.0401595570669802</v>
      </c>
      <c r="Q196">
        <v>4.085682318447672</v>
      </c>
      <c r="R196">
        <v>4.0964087270750902</v>
      </c>
      <c r="S196">
        <v>-7.4680559270018598</v>
      </c>
      <c r="T196">
        <v>5.4884223121177396</v>
      </c>
      <c r="U196">
        <v>5.5330884432599898</v>
      </c>
      <c r="V196">
        <v>17.2990662738898</v>
      </c>
      <c r="W196">
        <v>3.0399367091073994</v>
      </c>
      <c r="X196">
        <v>3.0381023104023015</v>
      </c>
    </row>
    <row r="197" spans="1:50" x14ac:dyDescent="0.2">
      <c r="A197">
        <v>16</v>
      </c>
      <c r="B197" t="s">
        <v>14</v>
      </c>
      <c r="C197" s="19">
        <v>19508.599600000012</v>
      </c>
      <c r="D197">
        <v>11.68943868</v>
      </c>
      <c r="E197">
        <v>4.59428034329465</v>
      </c>
      <c r="F197">
        <v>2.2769023439999998</v>
      </c>
      <c r="G197">
        <v>7.60436631499981</v>
      </c>
      <c r="H197">
        <v>22.457192424999999</v>
      </c>
      <c r="I197">
        <v>2.6966813105563698</v>
      </c>
      <c r="J197">
        <v>2.5366229714786401</v>
      </c>
      <c r="K197">
        <v>4.2612620657430904</v>
      </c>
      <c r="L197">
        <v>-12.2951011522812</v>
      </c>
      <c r="M197">
        <v>6.1648905660671298</v>
      </c>
      <c r="N197">
        <v>17.096211928242301</v>
      </c>
      <c r="O197">
        <v>3.6409447718738401</v>
      </c>
      <c r="P197">
        <v>1.00542652859524</v>
      </c>
      <c r="Q197">
        <v>4.4611543925272095</v>
      </c>
      <c r="R197">
        <v>4.4462993343362207</v>
      </c>
      <c r="S197">
        <v>-13.3618752857545</v>
      </c>
      <c r="T197">
        <v>6.0058085561664996</v>
      </c>
      <c r="U197">
        <v>5.9881884423327802</v>
      </c>
      <c r="V197">
        <v>14.6981449830004</v>
      </c>
      <c r="W197">
        <v>3.0052985597888</v>
      </c>
      <c r="X197">
        <v>3.0187134462141998</v>
      </c>
    </row>
    <row r="198" spans="1:50" x14ac:dyDescent="0.2">
      <c r="A198">
        <v>16</v>
      </c>
      <c r="B198" t="s">
        <v>14</v>
      </c>
      <c r="C198" s="19">
        <v>19960.300800000008</v>
      </c>
      <c r="D198">
        <v>3.6080837263333301</v>
      </c>
      <c r="E198">
        <v>3.9573626732333702</v>
      </c>
      <c r="F198">
        <v>-18.811450005000001</v>
      </c>
      <c r="G198">
        <v>8.2617109723333897</v>
      </c>
      <c r="H198">
        <v>15.58954954</v>
      </c>
      <c r="I198">
        <v>2.93444022430845</v>
      </c>
      <c r="J198">
        <v>3.3757213734175</v>
      </c>
      <c r="K198">
        <v>4.2576942850714898</v>
      </c>
      <c r="L198">
        <v>-11.1197294910269</v>
      </c>
      <c r="M198">
        <v>6.1648910369524703</v>
      </c>
      <c r="N198">
        <v>17.5925607066468</v>
      </c>
      <c r="O198">
        <v>3.63751730696324</v>
      </c>
      <c r="P198">
        <v>0.38132643032575902</v>
      </c>
      <c r="Q198">
        <v>4.127199366793989</v>
      </c>
      <c r="R198">
        <v>4.1129206932360214</v>
      </c>
      <c r="S198">
        <v>-13.3459856977346</v>
      </c>
      <c r="T198">
        <v>5.8416080991638015</v>
      </c>
      <c r="U198">
        <v>5.8642448272993795</v>
      </c>
      <c r="V198">
        <v>13.573950569628099</v>
      </c>
      <c r="W198">
        <v>2.5294283084974989</v>
      </c>
      <c r="X198">
        <v>2.549110961137302</v>
      </c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</row>
    <row r="199" spans="1:50" x14ac:dyDescent="0.2">
      <c r="A199">
        <v>16</v>
      </c>
      <c r="B199" t="s">
        <v>14</v>
      </c>
      <c r="C199" s="19">
        <v>20412.099600000009</v>
      </c>
      <c r="D199">
        <v>13.174468535000001</v>
      </c>
      <c r="E199">
        <v>3.6142699859825398</v>
      </c>
      <c r="F199">
        <v>3.4955986999999999</v>
      </c>
      <c r="G199">
        <v>4.6499128481237202</v>
      </c>
      <c r="H199">
        <v>23.635702134999999</v>
      </c>
      <c r="I199">
        <v>2.8673207058682402</v>
      </c>
      <c r="J199">
        <v>12.635031636895301</v>
      </c>
      <c r="K199">
        <v>3.0494374405815399</v>
      </c>
      <c r="L199">
        <v>2.7508773911449</v>
      </c>
      <c r="M199">
        <v>3.9604479548254399</v>
      </c>
      <c r="N199">
        <v>23.2139157616575</v>
      </c>
      <c r="O199">
        <v>2.5965077668302401</v>
      </c>
      <c r="P199">
        <v>13.489522457624799</v>
      </c>
      <c r="Q199">
        <v>2.7881717822870993</v>
      </c>
      <c r="R199">
        <v>2.7826136104092019</v>
      </c>
      <c r="S199">
        <v>2.46377853412924</v>
      </c>
      <c r="T199">
        <v>4.4407670283763601</v>
      </c>
      <c r="U199">
        <v>4.4556811957356901</v>
      </c>
      <c r="V199">
        <v>24.2824479846951</v>
      </c>
      <c r="W199">
        <v>2.1183659436746005</v>
      </c>
      <c r="X199">
        <v>2.1337601193569</v>
      </c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</row>
    <row r="200" spans="1:50" x14ac:dyDescent="0.2">
      <c r="A200">
        <v>16</v>
      </c>
      <c r="B200" t="s">
        <v>14</v>
      </c>
      <c r="C200" s="19">
        <v>20688.900399999988</v>
      </c>
      <c r="D200">
        <v>6.0661008320000001</v>
      </c>
      <c r="E200">
        <v>4.1442550343835398</v>
      </c>
      <c r="F200">
        <v>-13.447914598500001</v>
      </c>
      <c r="G200">
        <v>7.1993640430626504</v>
      </c>
      <c r="H200">
        <v>17.516534804999999</v>
      </c>
      <c r="I200">
        <v>2.6255400305182</v>
      </c>
      <c r="J200">
        <v>5.3582560024958799</v>
      </c>
      <c r="K200">
        <v>4.2558816301403599</v>
      </c>
      <c r="L200">
        <v>-7.75446679954947</v>
      </c>
      <c r="M200">
        <v>6.1622134219360296</v>
      </c>
      <c r="N200">
        <v>18.383345312204199</v>
      </c>
      <c r="O200">
        <v>3.6360473114178902</v>
      </c>
      <c r="P200">
        <v>4.7054766018925704</v>
      </c>
      <c r="Q200">
        <v>3.8380428850341417</v>
      </c>
      <c r="R200">
        <v>3.821787029923339</v>
      </c>
      <c r="S200">
        <v>-7.4661513972547304</v>
      </c>
      <c r="T200">
        <v>5.238200778833269</v>
      </c>
      <c r="U200">
        <v>5.2430398414768398</v>
      </c>
      <c r="V200">
        <v>15.7357662204869</v>
      </c>
      <c r="W200">
        <v>2.7192579663598</v>
      </c>
      <c r="X200">
        <v>2.7374703978223014</v>
      </c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</row>
    <row r="201" spans="1:50" x14ac:dyDescent="0.2">
      <c r="A201">
        <v>16</v>
      </c>
      <c r="B201" t="s">
        <v>14</v>
      </c>
      <c r="C201" s="19">
        <v>20907.400399999991</v>
      </c>
      <c r="D201">
        <v>13.174468535000001</v>
      </c>
      <c r="E201">
        <v>3.75591797452359</v>
      </c>
      <c r="F201">
        <v>3.4955986999999999</v>
      </c>
      <c r="G201">
        <v>5.0980161149649401</v>
      </c>
      <c r="H201">
        <v>23.635702134999999</v>
      </c>
      <c r="I201">
        <v>2.8059812416969998</v>
      </c>
      <c r="J201">
        <v>4.1514269842036597</v>
      </c>
      <c r="K201">
        <v>4.2605645197049498</v>
      </c>
      <c r="L201">
        <v>-9.8987649911890294</v>
      </c>
      <c r="M201">
        <v>6.16519866540051</v>
      </c>
      <c r="N201">
        <v>18.038478261809399</v>
      </c>
      <c r="O201">
        <v>3.6398850501372202</v>
      </c>
      <c r="P201">
        <v>3.9298979360633299</v>
      </c>
      <c r="Q201">
        <v>4.2810735238572271</v>
      </c>
      <c r="R201">
        <v>4.3072206232163097</v>
      </c>
      <c r="S201">
        <v>-10.143266549487899</v>
      </c>
      <c r="T201">
        <v>5.8027064370053001</v>
      </c>
      <c r="U201">
        <v>5.7950924624443791</v>
      </c>
      <c r="V201">
        <v>17.0206262467741</v>
      </c>
      <c r="W201">
        <v>3.1666992832924006</v>
      </c>
      <c r="X201">
        <v>3.1814748037512004</v>
      </c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</row>
    <row r="202" spans="1:50" x14ac:dyDescent="0.2">
      <c r="A202">
        <v>16</v>
      </c>
      <c r="B202" t="s">
        <v>14</v>
      </c>
      <c r="C202" s="19">
        <v>21125.900399999991</v>
      </c>
      <c r="D202">
        <v>7.1205982375000003</v>
      </c>
      <c r="E202">
        <v>3.70786875424663</v>
      </c>
      <c r="F202">
        <v>-1.9689974525</v>
      </c>
      <c r="G202">
        <v>4.3083858727739202</v>
      </c>
      <c r="H202">
        <v>17.391548159999999</v>
      </c>
      <c r="I202">
        <v>3.7072829983595001</v>
      </c>
      <c r="J202">
        <v>5.2249417184115998</v>
      </c>
      <c r="K202">
        <v>4.2558207479016401</v>
      </c>
      <c r="L202">
        <v>-7.9757733997586202</v>
      </c>
      <c r="M202">
        <v>6.1619492627169503</v>
      </c>
      <c r="N202">
        <v>18.336113481682499</v>
      </c>
      <c r="O202">
        <v>3.6360090366944702</v>
      </c>
      <c r="P202">
        <v>4.8357284665132996</v>
      </c>
      <c r="Q202">
        <v>3.6781496771185997</v>
      </c>
      <c r="R202">
        <v>3.6915351653026098</v>
      </c>
      <c r="S202">
        <v>-7.6546281153655098</v>
      </c>
      <c r="T202">
        <v>5.0137060517179908</v>
      </c>
      <c r="U202">
        <v>5.0353184605380896</v>
      </c>
      <c r="V202">
        <v>15.9484068517939</v>
      </c>
      <c r="W202">
        <v>2.7698175571466006</v>
      </c>
      <c r="X202">
        <v>2.7679513272956004</v>
      </c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</row>
    <row r="203" spans="1:50" x14ac:dyDescent="0.2">
      <c r="A203">
        <v>16</v>
      </c>
      <c r="B203" t="s">
        <v>14</v>
      </c>
      <c r="C203" s="19">
        <v>21344.400399999991</v>
      </c>
      <c r="D203">
        <v>11.68943868</v>
      </c>
      <c r="E203">
        <v>3.3914269912736299</v>
      </c>
      <c r="F203">
        <v>2.2769023439999998</v>
      </c>
      <c r="G203">
        <v>4.2579535831094901</v>
      </c>
      <c r="H203">
        <v>22.457192424999999</v>
      </c>
      <c r="I203">
        <v>2.8243827384186702</v>
      </c>
      <c r="J203">
        <v>13.122081202827999</v>
      </c>
      <c r="K203">
        <v>3.0064093501676399</v>
      </c>
      <c r="L203">
        <v>3.3181732690292698</v>
      </c>
      <c r="M203">
        <v>3.9206610661572698</v>
      </c>
      <c r="N203">
        <v>23.8152562798026</v>
      </c>
      <c r="O203">
        <v>2.5496167249787902</v>
      </c>
      <c r="P203">
        <v>13.517461952162201</v>
      </c>
      <c r="Q203">
        <v>2.6420242333028003</v>
      </c>
      <c r="R203">
        <v>2.6386160868573008</v>
      </c>
      <c r="S203">
        <v>2.8726933540418802</v>
      </c>
      <c r="T203">
        <v>4.06929165319145</v>
      </c>
      <c r="U203">
        <v>4.0467663758230499</v>
      </c>
      <c r="V203">
        <v>24.199402237648201</v>
      </c>
      <c r="W203">
        <v>2.1353702216402013</v>
      </c>
      <c r="X203">
        <v>2.1167558413912992</v>
      </c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</row>
    <row r="204" spans="1:50" x14ac:dyDescent="0.2">
      <c r="A204">
        <v>16</v>
      </c>
      <c r="B204" t="s">
        <v>14</v>
      </c>
      <c r="C204" s="19">
        <v>21563</v>
      </c>
      <c r="D204">
        <v>11.68943868</v>
      </c>
      <c r="E204">
        <v>3.1281939228955</v>
      </c>
      <c r="F204">
        <v>2.2769023439999998</v>
      </c>
      <c r="G204">
        <v>4.3082433906300999</v>
      </c>
      <c r="H204">
        <v>22.457192424999999</v>
      </c>
      <c r="I204">
        <v>2.5793929767782502</v>
      </c>
      <c r="J204">
        <v>13.1043497142898</v>
      </c>
      <c r="K204">
        <v>3.0099795253482502</v>
      </c>
      <c r="L204">
        <v>3.2606469293856399</v>
      </c>
      <c r="M204">
        <v>3.9299977071676802</v>
      </c>
      <c r="N204">
        <v>23.716567048105201</v>
      </c>
      <c r="O204">
        <v>2.5530030470678899</v>
      </c>
      <c r="P204">
        <v>14.1625238506188</v>
      </c>
      <c r="Q204">
        <v>2.648766972179601</v>
      </c>
      <c r="R204">
        <v>2.6608878552341011</v>
      </c>
      <c r="S204">
        <v>3.7205581305808799</v>
      </c>
      <c r="T204">
        <v>3.863629666348761</v>
      </c>
      <c r="U204">
        <v>3.9012527748718497</v>
      </c>
      <c r="V204">
        <v>24.3198689486827</v>
      </c>
      <c r="W204">
        <v>2.1057618951559007</v>
      </c>
      <c r="X204">
        <v>2.1213516616225014</v>
      </c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</row>
    <row r="205" spans="1:50" x14ac:dyDescent="0.2">
      <c r="A205">
        <v>16</v>
      </c>
      <c r="B205" t="s">
        <v>14</v>
      </c>
      <c r="C205" s="19">
        <v>21781.5</v>
      </c>
      <c r="D205">
        <v>4.8576956014999997</v>
      </c>
      <c r="E205">
        <v>4.9018957608955596</v>
      </c>
      <c r="F205">
        <v>-10.665975425499999</v>
      </c>
      <c r="G205">
        <v>8.34453889971706</v>
      </c>
      <c r="H205">
        <v>19.81758404</v>
      </c>
      <c r="I205">
        <v>2.7291029385952101</v>
      </c>
      <c r="J205">
        <v>13.1684095192025</v>
      </c>
      <c r="K205">
        <v>3.0132523897996402</v>
      </c>
      <c r="L205">
        <v>3.1707192621858802</v>
      </c>
      <c r="M205">
        <v>3.9435071009515301</v>
      </c>
      <c r="N205">
        <v>23.778037937462098</v>
      </c>
      <c r="O205">
        <v>2.55624176497441</v>
      </c>
      <c r="P205">
        <v>14.0954807508811</v>
      </c>
      <c r="Q205">
        <v>2.8138399304709001</v>
      </c>
      <c r="R205">
        <v>2.7859599694790997</v>
      </c>
      <c r="S205">
        <v>3.1248912446139201</v>
      </c>
      <c r="T205">
        <v>3.8922749364598421</v>
      </c>
      <c r="U205">
        <v>3.9116270145156395</v>
      </c>
      <c r="V205">
        <v>24.354267264956601</v>
      </c>
      <c r="W205">
        <v>2.1901852239361013</v>
      </c>
      <c r="X205">
        <v>2.2120158766141991</v>
      </c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</row>
    <row r="206" spans="1:50" x14ac:dyDescent="0.2">
      <c r="A206">
        <v>16</v>
      </c>
      <c r="B206" t="s">
        <v>14</v>
      </c>
      <c r="C206" s="19">
        <v>22000</v>
      </c>
      <c r="D206">
        <v>12.481967685000001</v>
      </c>
      <c r="E206">
        <v>3.15661954049932</v>
      </c>
      <c r="F206">
        <v>3.6021043325000002</v>
      </c>
      <c r="G206">
        <v>4.5539409420301302</v>
      </c>
      <c r="H206">
        <v>22.483151435</v>
      </c>
      <c r="I206">
        <v>2.51812781794409</v>
      </c>
      <c r="J206">
        <v>11.1316506545283</v>
      </c>
      <c r="K206">
        <v>3.10303334662692</v>
      </c>
      <c r="L206">
        <v>0.71586988385751604</v>
      </c>
      <c r="M206">
        <v>4.0690240106127904</v>
      </c>
      <c r="N206">
        <v>21.9592752808448</v>
      </c>
      <c r="O206">
        <v>2.62728192460176</v>
      </c>
      <c r="P206">
        <v>12.359475548232499</v>
      </c>
      <c r="Q206">
        <v>2.4705310759963783</v>
      </c>
      <c r="R206">
        <v>2.4619351571202017</v>
      </c>
      <c r="S206">
        <v>2.6874747042575899</v>
      </c>
      <c r="T206">
        <v>3.0646632985547351</v>
      </c>
      <c r="U206">
        <v>3.0613997329610196</v>
      </c>
      <c r="V206">
        <v>23.146274132644301</v>
      </c>
      <c r="W206">
        <v>2.2578299105332</v>
      </c>
      <c r="X206">
        <v>2.2444212150295009</v>
      </c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</row>
    <row r="207" spans="1:50" x14ac:dyDescent="0.2">
      <c r="A207">
        <v>16</v>
      </c>
      <c r="B207" t="s">
        <v>14</v>
      </c>
      <c r="C207" s="19">
        <v>22250</v>
      </c>
      <c r="D207">
        <v>4.8576956014999997</v>
      </c>
      <c r="E207">
        <v>4.8971040371713199</v>
      </c>
      <c r="F207">
        <v>-10.665975425499999</v>
      </c>
      <c r="G207">
        <v>7.90632238932678</v>
      </c>
      <c r="H207">
        <v>19.81758404</v>
      </c>
      <c r="I207">
        <v>3.0425976634267702</v>
      </c>
      <c r="J207">
        <v>13.267710534411799</v>
      </c>
      <c r="K207">
        <v>3.0065231543036601</v>
      </c>
      <c r="L207">
        <v>3.06945010544087</v>
      </c>
      <c r="M207">
        <v>3.94863322425129</v>
      </c>
      <c r="N207">
        <v>24.2489052339183</v>
      </c>
      <c r="O207">
        <v>2.54861628815314</v>
      </c>
      <c r="P207">
        <v>13.6747951249992</v>
      </c>
      <c r="Q207">
        <v>2.3641397973353993</v>
      </c>
      <c r="R207">
        <v>2.3362103777521988</v>
      </c>
      <c r="S207">
        <v>3.3490099521716501</v>
      </c>
      <c r="T207">
        <v>3.4140424684297783</v>
      </c>
      <c r="U207">
        <v>3.4143717386737698</v>
      </c>
      <c r="V207">
        <v>24.710152548767802</v>
      </c>
      <c r="W207">
        <v>1.9957953701785023</v>
      </c>
      <c r="X207">
        <v>1.9811931240685965</v>
      </c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</row>
    <row r="208" spans="1:50" x14ac:dyDescent="0.2">
      <c r="A208">
        <v>16</v>
      </c>
      <c r="B208" t="s">
        <v>14</v>
      </c>
      <c r="C208" s="19">
        <v>22500</v>
      </c>
      <c r="D208">
        <v>10.789772109999999</v>
      </c>
      <c r="E208">
        <v>3.15856355810025</v>
      </c>
      <c r="F208">
        <v>-0.40930009249999999</v>
      </c>
      <c r="G208">
        <v>4.3090925671447602</v>
      </c>
      <c r="H208">
        <v>22.776100159999999</v>
      </c>
      <c r="I208">
        <v>2.6383786351705698</v>
      </c>
      <c r="J208">
        <v>5.6582205791643903</v>
      </c>
      <c r="K208">
        <v>4.2570809744833804</v>
      </c>
      <c r="L208">
        <v>-7.4201397803683102</v>
      </c>
      <c r="M208">
        <v>6.1637894404150204</v>
      </c>
      <c r="N208">
        <v>18.685909828139302</v>
      </c>
      <c r="O208">
        <v>3.6375670036862302</v>
      </c>
      <c r="P208">
        <v>3.2897276784996099</v>
      </c>
      <c r="Q208">
        <v>3.9890773533370307</v>
      </c>
      <c r="R208">
        <v>3.9899121414103402</v>
      </c>
      <c r="S208">
        <v>-9.4040804569653194</v>
      </c>
      <c r="T208">
        <v>5.4613522593928803</v>
      </c>
      <c r="U208">
        <v>5.452104468971319</v>
      </c>
      <c r="V208">
        <v>14.4627266116714</v>
      </c>
      <c r="W208">
        <v>2.7428666817063991</v>
      </c>
      <c r="X208">
        <v>2.7678886959823998</v>
      </c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</row>
    <row r="209" spans="1:50" x14ac:dyDescent="0.2">
      <c r="A209">
        <v>16</v>
      </c>
      <c r="B209" t="s">
        <v>14</v>
      </c>
      <c r="C209" s="19">
        <v>22858</v>
      </c>
      <c r="D209">
        <v>10.355914690000001</v>
      </c>
      <c r="E209">
        <v>3.08438775017092</v>
      </c>
      <c r="F209">
        <v>1.2560533545000001</v>
      </c>
      <c r="G209">
        <v>4.1089879711569397</v>
      </c>
      <c r="H209">
        <v>21.045845034999999</v>
      </c>
      <c r="I209">
        <v>2.4928839362609798</v>
      </c>
      <c r="J209">
        <v>13.2441675609802</v>
      </c>
      <c r="K209">
        <v>3.00552837017751</v>
      </c>
      <c r="L209">
        <v>3.4027017021556398</v>
      </c>
      <c r="M209">
        <v>3.92226744876525</v>
      </c>
      <c r="N209">
        <v>23.8799217808176</v>
      </c>
      <c r="O209">
        <v>2.5482474851406698</v>
      </c>
      <c r="P209">
        <v>13.599539404932001</v>
      </c>
      <c r="Q209">
        <v>2.4919856280436008</v>
      </c>
      <c r="R209">
        <v>2.4694951123265998</v>
      </c>
      <c r="S209">
        <v>3.36966101969842</v>
      </c>
      <c r="T209">
        <v>3.5127325554663011</v>
      </c>
      <c r="U209">
        <v>3.5107792004116303</v>
      </c>
      <c r="V209">
        <v>24.264161117847699</v>
      </c>
      <c r="W209">
        <v>2.0750665705740978</v>
      </c>
      <c r="X209">
        <v>2.0770094674448991</v>
      </c>
    </row>
    <row r="210" spans="1:50" x14ac:dyDescent="0.2">
      <c r="A210">
        <v>16</v>
      </c>
      <c r="B210" t="s">
        <v>14</v>
      </c>
      <c r="C210" s="19">
        <v>23950</v>
      </c>
      <c r="D210">
        <v>-1.8619839540000001</v>
      </c>
      <c r="E210">
        <v>3.0949721976693998</v>
      </c>
      <c r="F210">
        <v>-20.068312644999999</v>
      </c>
      <c r="G210">
        <v>3.7021934851575602</v>
      </c>
      <c r="H210">
        <v>18.408551214999999</v>
      </c>
      <c r="I210">
        <v>3.5042622620456698</v>
      </c>
      <c r="J210">
        <v>12.9401276246825</v>
      </c>
      <c r="K210">
        <v>3.0165441938830999</v>
      </c>
      <c r="L210">
        <v>2.9678397470258502</v>
      </c>
      <c r="M210">
        <v>3.9415715910476798</v>
      </c>
      <c r="N210">
        <v>23.590039648004499</v>
      </c>
      <c r="O210">
        <v>2.55789098196502</v>
      </c>
      <c r="P210">
        <v>13.192509863449301</v>
      </c>
      <c r="Q210">
        <v>2.9263767969160011</v>
      </c>
      <c r="R210">
        <v>2.9055391610629986</v>
      </c>
      <c r="S210">
        <v>2.4412654520435102</v>
      </c>
      <c r="T210">
        <v>4.0670783584967403</v>
      </c>
      <c r="U210">
        <v>4.0489796705177703</v>
      </c>
      <c r="V210">
        <v>23.710987713710999</v>
      </c>
      <c r="W210">
        <v>2.422343391549898</v>
      </c>
      <c r="X210">
        <v>2.4050703153035009</v>
      </c>
      <c r="Y210" s="31">
        <f>AVERAGE(D196:D209)</f>
        <v>9.1494313530595228</v>
      </c>
      <c r="Z210" s="31" cm="1">
        <f t="array" ref="Z210">SQRT((_xlfn.STDEV.S(D196:D209)^2/COUNT(D196:D209)) + SUMPRODUCT(E196:E209^2)/COUNT(D196:D209))</f>
        <v>3.9501983870676116</v>
      </c>
      <c r="AA210" s="31">
        <f>AVERAGE(F196:F209)</f>
        <v>-2.8264676233214283</v>
      </c>
      <c r="AB210" s="31" cm="1">
        <f t="array" ref="AB210">SQRT((_xlfn.STDEV.S(F196:F209)^2/COUNT(F196:F209)) + SUMPRODUCT(G196:G209^2)/COUNT(F196:F209))</f>
        <v>6.3423000221300487</v>
      </c>
      <c r="AC210" s="31">
        <f>AVERAGE(H196:H209)</f>
        <v>20.834256548571428</v>
      </c>
      <c r="AD210" s="31" cm="1">
        <f t="array" ref="AD210">SQRT((_xlfn.STDEV.S(H196:H209)^2/COUNT(H196:H209)) + SUMPRODUCT(I196:I209^2)/COUNT(H196:H209))</f>
        <v>2.8767952722045207</v>
      </c>
      <c r="AE210" s="31">
        <f>AVERAGE(J196:J209)</f>
        <v>8.6148485859290975</v>
      </c>
      <c r="AF210" s="31" cm="1">
        <f t="array" ref="AF210">SQRT((_xlfn.STDEV.S(J196:J209)^2/COUNT(J196:J209)) + SUMPRODUCT(K196:K209^2)/COUNT(J196:J209))</f>
        <v>3.8813871155826694</v>
      </c>
      <c r="AG210" s="31">
        <f>AVERAGE(L196:L209)</f>
        <v>-3.2739772890984953</v>
      </c>
      <c r="AH210" s="31" cm="1">
        <f t="array" ref="AH210">SQRT((_xlfn.STDEV.S(L196:L209)^2/COUNT(L196:L209)) + SUMPRODUCT(M196:M209^2)/COUNT(L196:L209))</f>
        <v>5.4602687819514983</v>
      </c>
      <c r="AI210" s="31">
        <f>AVERAGE(N196:N209)</f>
        <v>20.780418801848892</v>
      </c>
      <c r="AJ210" s="31" cm="1">
        <f t="array" ref="AJ210">SQRT((_xlfn.STDEV.S(N196:N209)^2/COUNT(N196:N209)) + SUMPRODUCT(O196:O209^2)/COUNT(N196:N209))</f>
        <v>3.2433909041933751</v>
      </c>
      <c r="AK210" s="31">
        <f>AVERAGE(P196:P209)</f>
        <v>8.4347530206005281</v>
      </c>
      <c r="AL210" s="31" cm="1">
        <f t="array" ref="AL210">SQRT((_xlfn.STDEV.S(P196:P209)^2/COUNT(P196:P209)) + SUMPRODUCT(Q196:Q209^2)/COUNT(P196:P209))</f>
        <v>3.7205374504873134</v>
      </c>
      <c r="AM210" s="31" cm="1">
        <f t="array" ref="AM210">SQRT((_xlfn.STDEV.S(P196:P209)^2/COUNT(P196:P209)) + SUMPRODUCT(R196:R209^2)/COUNT(P196:P209))</f>
        <v>3.7168605380692563</v>
      </c>
      <c r="AN210" s="31">
        <f>AVERAGE(S196:S209)</f>
        <v>-3.3754268921479174</v>
      </c>
      <c r="AO210" s="31" cm="1">
        <f t="array" ref="AO210">SQRT((_xlfn.STDEV.S(S196:S209)^2/COUNT(S196:S209)) + SUMPRODUCT(T196:T209^2)/COUNT(S196:S209))</f>
        <v>5.1012024425077636</v>
      </c>
      <c r="AP210" s="31" cm="1">
        <f t="array" ref="AP210">SQRT((_xlfn.STDEV.S(S196:S209)^2/COUNT(S196:S209)) + SUMPRODUCT(U196:U209^2)/COUNT(S196:S209))</f>
        <v>5.1081021060473892</v>
      </c>
      <c r="AQ210" s="31">
        <f>AVERAGE(V196:V209)</f>
        <v>19.858232999463358</v>
      </c>
      <c r="AR210" s="31" cm="1">
        <f t="array" ref="AR210">SQRT((_xlfn.STDEV.S(V196:V209)^2/COUNT(V196:V209)) + SUMPRODUCT(W196:W209^2)/COUNT(V196:V209))</f>
        <v>2.8038615939546698</v>
      </c>
      <c r="AS210" s="31" cm="1">
        <f t="array" ref="AS210">SQRT((_xlfn.STDEV.S(V196:V209)^2/COUNT(V196:V209)) + SUMPRODUCT(X196:X209^2)/COUNT(V196:V209))</f>
        <v>2.8105826386518404</v>
      </c>
      <c r="AT210" s="31"/>
      <c r="AU210" s="31"/>
      <c r="AV210" s="31"/>
      <c r="AW210" s="31"/>
      <c r="AX210" s="31"/>
    </row>
    <row r="211" spans="1:50" x14ac:dyDescent="0.2">
      <c r="A211">
        <v>17</v>
      </c>
      <c r="B211" t="s">
        <v>15</v>
      </c>
      <c r="C211" s="19">
        <v>21000</v>
      </c>
      <c r="D211">
        <v>11.791636105</v>
      </c>
      <c r="E211">
        <v>3.9613395019523199</v>
      </c>
      <c r="F211">
        <v>2.192857649</v>
      </c>
      <c r="G211">
        <v>5.90297872452728</v>
      </c>
      <c r="H211">
        <v>22.80260754</v>
      </c>
      <c r="I211">
        <v>2.5945097075715799</v>
      </c>
      <c r="J211">
        <v>4.9185632878756502</v>
      </c>
      <c r="K211">
        <v>4.2565887585071804</v>
      </c>
      <c r="L211">
        <v>-8.4385356636496507</v>
      </c>
      <c r="M211">
        <v>6.1622693443173997</v>
      </c>
      <c r="N211">
        <v>18.150713692810399</v>
      </c>
      <c r="O211">
        <v>3.63706773987861</v>
      </c>
      <c r="P211">
        <v>3.18243807300682</v>
      </c>
      <c r="Q211">
        <v>3.9688312696051211</v>
      </c>
      <c r="R211">
        <v>3.9811437178886302</v>
      </c>
      <c r="S211">
        <v>-8.9119349842606397</v>
      </c>
      <c r="T211">
        <v>5.1971195430029606</v>
      </c>
      <c r="U211">
        <v>5.2120850592981496</v>
      </c>
      <c r="V211">
        <v>14.4482047147025</v>
      </c>
      <c r="W211">
        <v>2.8363988117509997</v>
      </c>
      <c r="X211">
        <v>2.8364376064580998</v>
      </c>
      <c r="Y211" s="23">
        <f>AVERAGE(D196:D210)</f>
        <v>8.4153369992555547</v>
      </c>
      <c r="Z211" s="23" cm="1">
        <f t="array" ref="Z211">SQRT((_xlfn.STDEV.S(D196:D210)^2/COUNT(D196:D210)) + SUMPRODUCT(E196:E210^2)/COUNT(D196:D210))</f>
        <v>3.9603666176585457</v>
      </c>
      <c r="AA211" s="23">
        <f>AVERAGE(F196:F210)</f>
        <v>-3.9759239580999997</v>
      </c>
      <c r="AB211" s="23" cm="1">
        <f t="array" ref="AB211">SQRT((_xlfn.STDEV.S(F196:F210)^2/COUNT(F196:F210)) + SUMPRODUCT(G196:G210^2)/COUNT(F196:F210))</f>
        <v>6.2862158142614053</v>
      </c>
      <c r="AC211" s="23">
        <f>AVERAGE(H196:H210)</f>
        <v>20.672542859666667</v>
      </c>
      <c r="AD211" s="23" cm="1">
        <f t="array" ref="AD211">SQRT((_xlfn.STDEV.S(H196:H210)^2/COUNT(H196:H210)) + SUMPRODUCT(I196:I210^2)/COUNT(H196:H210))</f>
        <v>2.9221165139388394</v>
      </c>
      <c r="AE211" s="23">
        <f>AVERAGE(J196:J210)</f>
        <v>8.9032005218459904</v>
      </c>
      <c r="AF211" s="23" cm="1">
        <f t="array" ref="AF211">SQRT((_xlfn.STDEV.S(J196:J210)^2/COUNT(J196:J210)) + SUMPRODUCT(K196:K210^2)/COUNT(J196:J210))</f>
        <v>3.8283370652985309</v>
      </c>
      <c r="AG211" s="23">
        <f>AVERAGE(L196:L210)</f>
        <v>-2.857856153356872</v>
      </c>
      <c r="AH211" s="23" cm="1">
        <f t="array" ref="AH211">SQRT((_xlfn.STDEV.S(L196:L210)^2/COUNT(L196:L210)) + SUMPRODUCT(M196:M210^2)/COUNT(L196:L210))</f>
        <v>5.3699509929190379</v>
      </c>
      <c r="AI211" s="23">
        <f>AVERAGE(N196:N210)</f>
        <v>20.967726858259265</v>
      </c>
      <c r="AJ211" s="23" cm="1">
        <f t="array" ref="AJ211">SQRT((_xlfn.STDEV.S(N196:N210)^2/COUNT(N196:N210)) + SUMPRODUCT(O196:O210^2)/COUNT(N196:N210))</f>
        <v>3.2014528412048104</v>
      </c>
      <c r="AK211" s="23">
        <f>AVERAGE(P196:P210)</f>
        <v>8.7519368101237784</v>
      </c>
      <c r="AL211" s="23" cm="1">
        <f t="array" ref="AL211">SQRT((_xlfn.STDEV.S(P196:P210)^2/COUNT(P196:P210)) + SUMPRODUCT(Q196:Q210^2)/COUNT(P196:P210))</f>
        <v>3.6671345991199664</v>
      </c>
      <c r="AM211" s="23" cm="1">
        <f t="array" ref="AM211">SQRT((_xlfn.STDEV.S(P196:P210)^2/COUNT(P196:P210)) + SUMPRODUCT(R196:R210^2)/COUNT(P196:P210))</f>
        <v>3.662547072967786</v>
      </c>
      <c r="AN211" s="23">
        <f>AVERAGE(S196:S210)</f>
        <v>-2.9876474025351554</v>
      </c>
      <c r="AO211" s="23" cm="1">
        <f t="array" ref="AO211">SQRT((_xlfn.STDEV.S(S196:S210)^2/COUNT(S196:S210)) + SUMPRODUCT(T196:T210^2)/COUNT(S196:S210))</f>
        <v>5.0310187133195798</v>
      </c>
      <c r="AP211" s="23" cm="1">
        <f t="array" ref="AP211">SQRT((_xlfn.STDEV.S(S196:S210)^2/COUNT(S196:S210)) + SUMPRODUCT(U196:U210^2)/COUNT(S196:S210))</f>
        <v>5.0365763512774633</v>
      </c>
      <c r="AQ211" s="23">
        <f>AVERAGE(V196:V210)</f>
        <v>20.115083313746535</v>
      </c>
      <c r="AR211" s="23" cm="1">
        <f t="array" ref="AR211">SQRT((_xlfn.STDEV.S(V196:V210)^2/COUNT(V196:V210)) + SUMPRODUCT(W196:W210^2)/COUNT(V196:V210))</f>
        <v>2.7738360679420686</v>
      </c>
      <c r="AS211" s="23" cm="1">
        <f t="array" ref="AS211">SQRT((_xlfn.STDEV.S(V196:V210)^2/COUNT(V196:V210)) + SUMPRODUCT(X196:X210^2)/COUNT(V196:V210))</f>
        <v>2.7791773689485058</v>
      </c>
      <c r="AT211" s="23"/>
      <c r="AU211" s="23"/>
      <c r="AV211" s="23"/>
      <c r="AW211" s="22"/>
      <c r="AX211" s="22"/>
    </row>
    <row r="212" spans="1:50" x14ac:dyDescent="0.2">
      <c r="A212">
        <v>17</v>
      </c>
      <c r="B212" t="s">
        <v>15</v>
      </c>
      <c r="C212" s="19">
        <v>21000</v>
      </c>
      <c r="D212">
        <v>-3.39977154633333</v>
      </c>
      <c r="E212">
        <v>3.8091142444848698</v>
      </c>
      <c r="F212">
        <v>-20.466008185</v>
      </c>
      <c r="G212">
        <v>4.8313436574443598</v>
      </c>
      <c r="H212">
        <v>14.25571251</v>
      </c>
      <c r="I212">
        <v>3.3346198664599802</v>
      </c>
      <c r="J212">
        <v>3.6356915994558099</v>
      </c>
      <c r="K212">
        <v>4.2580083310827801</v>
      </c>
      <c r="L212">
        <v>-10.2188341566281</v>
      </c>
      <c r="M212">
        <v>6.1627223812617</v>
      </c>
      <c r="N212">
        <v>17.282706853742599</v>
      </c>
      <c r="O212">
        <v>3.6379867315248502</v>
      </c>
      <c r="P212">
        <v>3.2558255211155598</v>
      </c>
      <c r="Q212">
        <v>3.9551751959529806</v>
      </c>
      <c r="R212">
        <v>3.9657852842871404</v>
      </c>
      <c r="S212">
        <v>-9.7882144938442206</v>
      </c>
      <c r="T212">
        <v>5.293326276540979</v>
      </c>
      <c r="U212">
        <v>5.3319863797871907</v>
      </c>
      <c r="V212">
        <v>15.1121715774326</v>
      </c>
      <c r="W212">
        <v>2.8520415124000991</v>
      </c>
      <c r="X212">
        <v>2.847808412562399</v>
      </c>
    </row>
    <row r="213" spans="1:50" x14ac:dyDescent="0.2">
      <c r="A213">
        <v>17</v>
      </c>
      <c r="B213" t="s">
        <v>15</v>
      </c>
      <c r="C213" s="19">
        <v>21000</v>
      </c>
      <c r="D213">
        <v>2.3234853026666702</v>
      </c>
      <c r="E213">
        <v>3.22456210404928</v>
      </c>
      <c r="F213">
        <v>-20.068312644999999</v>
      </c>
      <c r="G213">
        <v>5.1265896683351304</v>
      </c>
      <c r="H213">
        <v>18.408551214999999</v>
      </c>
      <c r="I213">
        <v>2.8671620144195602</v>
      </c>
      <c r="J213">
        <v>12.8262865492831</v>
      </c>
      <c r="K213">
        <v>3.05253124636761</v>
      </c>
      <c r="L213">
        <v>2.4108786820399599</v>
      </c>
      <c r="M213">
        <v>4.0284232974426004</v>
      </c>
      <c r="N213">
        <v>23.727122310473199</v>
      </c>
      <c r="O213">
        <v>2.5890840898039702</v>
      </c>
      <c r="P213">
        <v>14.3947323738986</v>
      </c>
      <c r="Q213">
        <v>3.1130915534884007</v>
      </c>
      <c r="R213">
        <v>3.0960129987876979</v>
      </c>
      <c r="S213">
        <v>3.36149025792814</v>
      </c>
      <c r="T213">
        <v>4.5971080668325897</v>
      </c>
      <c r="U213">
        <v>4.6505157450733607</v>
      </c>
      <c r="V213">
        <v>24.344474191288299</v>
      </c>
      <c r="W213">
        <v>2.2554296690271975</v>
      </c>
      <c r="X213">
        <v>2.2718339627887012</v>
      </c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</row>
    <row r="214" spans="1:50" x14ac:dyDescent="0.2">
      <c r="A214">
        <v>17</v>
      </c>
      <c r="B214" t="s">
        <v>15</v>
      </c>
      <c r="C214" s="19">
        <v>21000</v>
      </c>
      <c r="D214">
        <v>11.68943868</v>
      </c>
      <c r="E214">
        <v>3.3629647212887401</v>
      </c>
      <c r="F214">
        <v>2.2769023439999998</v>
      </c>
      <c r="G214">
        <v>4.7772604632085898</v>
      </c>
      <c r="H214">
        <v>22.457192424999999</v>
      </c>
      <c r="I214">
        <v>2.5460625705575199</v>
      </c>
      <c r="J214">
        <v>3.9847375554779099</v>
      </c>
      <c r="K214">
        <v>4.2590401147970098</v>
      </c>
      <c r="L214">
        <v>-9.7766675790462205</v>
      </c>
      <c r="M214">
        <v>6.1634631670167002</v>
      </c>
      <c r="N214">
        <v>17.601807053513099</v>
      </c>
      <c r="O214">
        <v>3.63863791129089</v>
      </c>
      <c r="P214">
        <v>4.5265966325997198</v>
      </c>
      <c r="Q214">
        <v>4.094380524545695</v>
      </c>
      <c r="R214">
        <v>4.0877105209770708</v>
      </c>
      <c r="S214">
        <v>-8.7174054833865107</v>
      </c>
      <c r="T214">
        <v>5.4276670528815885</v>
      </c>
      <c r="U214">
        <v>5.4497716664780507</v>
      </c>
      <c r="V214">
        <v>16.875319259245401</v>
      </c>
      <c r="W214">
        <v>3.2104868430373017</v>
      </c>
      <c r="X214">
        <v>3.1917142575129986</v>
      </c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</row>
    <row r="215" spans="1:50" x14ac:dyDescent="0.2">
      <c r="A215">
        <v>17</v>
      </c>
      <c r="B215" t="s">
        <v>15</v>
      </c>
      <c r="C215" s="19">
        <v>21000</v>
      </c>
      <c r="D215">
        <v>-0.61505668433333305</v>
      </c>
      <c r="E215">
        <v>2.7939042571023101</v>
      </c>
      <c r="F215">
        <v>-20.068312644999999</v>
      </c>
      <c r="G215">
        <v>3.6687495595246098</v>
      </c>
      <c r="H215">
        <v>18.408551214999999</v>
      </c>
      <c r="I215">
        <v>2.99914901825895</v>
      </c>
      <c r="J215">
        <v>4.4133679934657701</v>
      </c>
      <c r="K215">
        <v>4.2578339679576596</v>
      </c>
      <c r="L215">
        <v>-9.3283969044818793</v>
      </c>
      <c r="M215">
        <v>6.1643038827483396</v>
      </c>
      <c r="N215">
        <v>17.9643719538591</v>
      </c>
      <c r="O215">
        <v>3.6372448636999599</v>
      </c>
      <c r="P215">
        <v>3.3016118767800902</v>
      </c>
      <c r="Q215">
        <v>4.117019580632018</v>
      </c>
      <c r="R215">
        <v>4.0940859721443701</v>
      </c>
      <c r="S215">
        <v>-9.7766063219606991</v>
      </c>
      <c r="T215">
        <v>5.557060511456001</v>
      </c>
      <c r="U215">
        <v>5.5364862619306789</v>
      </c>
      <c r="V215">
        <v>15.252339976978</v>
      </c>
      <c r="W215">
        <v>2.9111693916853998</v>
      </c>
      <c r="X215">
        <v>2.8967345602906001</v>
      </c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</row>
    <row r="216" spans="1:50" x14ac:dyDescent="0.2">
      <c r="A216">
        <v>17</v>
      </c>
      <c r="B216" t="s">
        <v>15</v>
      </c>
      <c r="C216" s="19">
        <v>22750</v>
      </c>
      <c r="D216">
        <v>9.2234371255000003</v>
      </c>
      <c r="E216">
        <v>4.1318108979197996</v>
      </c>
      <c r="F216">
        <v>-0.34958261600000001</v>
      </c>
      <c r="G216">
        <v>6.7003500069271604</v>
      </c>
      <c r="H216">
        <v>19.505665780000001</v>
      </c>
      <c r="I216">
        <v>2.8074474052161902</v>
      </c>
      <c r="J216">
        <v>12.3171732181238</v>
      </c>
      <c r="K216">
        <v>3.0718829941600401</v>
      </c>
      <c r="L216">
        <v>2.39015355083732</v>
      </c>
      <c r="M216">
        <v>4.0194326465774504</v>
      </c>
      <c r="N216">
        <v>22.7857756730163</v>
      </c>
      <c r="O216">
        <v>2.6217268731716499</v>
      </c>
      <c r="P216">
        <v>13.6525288476856</v>
      </c>
      <c r="Q216">
        <v>2.8061056360798009</v>
      </c>
      <c r="R216">
        <v>2.8227087711237981</v>
      </c>
      <c r="S216">
        <v>2.3307054466475599</v>
      </c>
      <c r="T216">
        <v>4.3076939408946799</v>
      </c>
      <c r="U216">
        <v>4.3156177149332304</v>
      </c>
      <c r="V216">
        <v>23.8024019440582</v>
      </c>
      <c r="W216">
        <v>2.1635825343532993</v>
      </c>
      <c r="X216">
        <v>2.1885935536907013</v>
      </c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</row>
    <row r="217" spans="1:50" x14ac:dyDescent="0.2">
      <c r="A217">
        <v>17</v>
      </c>
      <c r="B217" t="s">
        <v>15</v>
      </c>
      <c r="C217" s="19">
        <v>23000</v>
      </c>
      <c r="D217">
        <v>-1.21841623166667</v>
      </c>
      <c r="E217">
        <v>3.3366858904755601</v>
      </c>
      <c r="F217">
        <v>-17.736843104999998</v>
      </c>
      <c r="G217">
        <v>3.8593865159949998</v>
      </c>
      <c r="H217">
        <v>16.684236524999999</v>
      </c>
      <c r="I217">
        <v>3.0422004813603598</v>
      </c>
      <c r="J217">
        <v>4.18999404859525</v>
      </c>
      <c r="K217">
        <v>4.2561788815234003</v>
      </c>
      <c r="L217">
        <v>-9.0223833392897994</v>
      </c>
      <c r="M217">
        <v>6.1609046493544302</v>
      </c>
      <c r="N217">
        <v>17.2765262952604</v>
      </c>
      <c r="O217">
        <v>3.63587003538029</v>
      </c>
      <c r="P217">
        <v>2.4789022712730202</v>
      </c>
      <c r="Q217">
        <v>4.0486871637192507</v>
      </c>
      <c r="R217">
        <v>4.0463603600426392</v>
      </c>
      <c r="S217">
        <v>-9.8375545509266296</v>
      </c>
      <c r="T217">
        <v>5.46009427348557</v>
      </c>
      <c r="U217">
        <v>5.4893804638831094</v>
      </c>
      <c r="V217">
        <v>14.250824528736199</v>
      </c>
      <c r="W217">
        <v>2.7200591460448997</v>
      </c>
      <c r="X217">
        <v>2.709655711383899</v>
      </c>
      <c r="Y217" s="31">
        <f>AVERAGE(D211:D216)</f>
        <v>5.1688614970833342</v>
      </c>
      <c r="Z217" s="31" cm="1">
        <f t="array" ref="Z217">SQRT((_xlfn.STDEV.S(D211:D216)^2/COUNT(D211:D216)) + SUMPRODUCT(E211:E216^2)/COUNT(D211:D216))</f>
        <v>4.4785536543098257</v>
      </c>
      <c r="AA217" s="31">
        <f>AVERAGE(F211:F216)</f>
        <v>-9.4137426829999988</v>
      </c>
      <c r="AB217" s="31" cm="1">
        <f t="array" ref="AB217">SQRT((_xlfn.STDEV.S(F211:F216)^2/COUNT(F211:F216)) + SUMPRODUCT(G211:G216^2)/COUNT(F211:F216))</f>
        <v>7.1436769368380091</v>
      </c>
      <c r="AC217" s="31">
        <f>AVERAGE(H211:H216)</f>
        <v>19.306380114166668</v>
      </c>
      <c r="AD217" s="31" cm="1">
        <f t="array" ref="AD217">SQRT((_xlfn.STDEV.S(H211:H216)^2/COUNT(H211:H216)) + SUMPRODUCT(I211:I216^2)/COUNT(H211:H216))</f>
        <v>3.143600744829993</v>
      </c>
      <c r="AE217" s="31">
        <f>AVERAGE(J211:J216)</f>
        <v>7.0159700339470064</v>
      </c>
      <c r="AF217" s="31" cm="1">
        <f t="array" ref="AF217">SQRT((_xlfn.STDEV.S(J211:J216)^2/COUNT(J211:J216)) + SUMPRODUCT(K211:K216^2)/COUNT(J211:J216))</f>
        <v>4.2817857528692818</v>
      </c>
      <c r="AG217" s="31">
        <f>AVERAGE(L211:L216)</f>
        <v>-5.4935670118214288</v>
      </c>
      <c r="AH217" s="31" cm="1">
        <f t="array" ref="AH217">SQRT((_xlfn.STDEV.S(L211:L216)^2/COUNT(L211:L216)) + SUMPRODUCT(M211:M216^2)/COUNT(L211:L216))</f>
        <v>6.0835940408965739</v>
      </c>
      <c r="AI217" s="31">
        <f>AVERAGE(N211:N216)</f>
        <v>19.585416256235781</v>
      </c>
      <c r="AJ217" s="31" cm="1">
        <f t="array" ref="AJ217">SQRT((_xlfn.STDEV.S(N211:N216)^2/COUNT(N211:N216)) + SUMPRODUCT(O211:O216^2)/COUNT(N211:N216))</f>
        <v>3.5301823793183673</v>
      </c>
      <c r="AK217" s="31">
        <f>AVERAGE(P211:P216)</f>
        <v>7.0522888875143979</v>
      </c>
      <c r="AL217" s="31" cm="1">
        <f t="array" ref="AL217">SQRT((_xlfn.STDEV.S(P211:P216)^2/COUNT(P211:P216)) + SUMPRODUCT(Q211:Q216^2)/COUNT(P211:P216))</f>
        <v>4.3231247762659795</v>
      </c>
      <c r="AM217" s="31" cm="1">
        <f t="array" ref="AM217">SQRT((_xlfn.STDEV.S(P211:P216)^2/COUNT(P211:P216)) + SUMPRODUCT(R211:R216^2)/COUNT(P211:P216))</f>
        <v>4.3217068640140219</v>
      </c>
      <c r="AN217" s="31">
        <f>AVERAGE(S211:S216)</f>
        <v>-5.2503275964793961</v>
      </c>
      <c r="AO217" s="31" cm="1">
        <f t="array" ref="AO217">SQRT((_xlfn.STDEV.S(S211:S216)^2/COUNT(S211:S216)) + SUMPRODUCT(T211:T216^2)/COUNT(S211:S216))</f>
        <v>5.6963159448803165</v>
      </c>
      <c r="AP217" s="31" cm="1">
        <f t="array" ref="AP217">SQRT((_xlfn.STDEV.S(S211:S216)^2/COUNT(S211:S216)) + SUMPRODUCT(U211:U216^2)/COUNT(S211:S216))</f>
        <v>5.7129833178360192</v>
      </c>
      <c r="AQ217" s="31">
        <f>AVERAGE(V211:V216)</f>
        <v>18.305818610617504</v>
      </c>
      <c r="AR217" s="31" cm="1">
        <f t="array" ref="AR217">SQRT((_xlfn.STDEV.S(V211:V216)^2/COUNT(V211:V216)) + SUMPRODUCT(W211:W216^2)/COUNT(V211:V216))</f>
        <v>3.3003829977824366</v>
      </c>
      <c r="AS217" s="31" cm="1">
        <f t="array" ref="AS217">SQRT((_xlfn.STDEV.S(V211:V216)^2/COUNT(V211:V216)) + SUMPRODUCT(X211:X216^2)/COUNT(V211:V216))</f>
        <v>3.2992513437491997</v>
      </c>
      <c r="AT217" s="31"/>
      <c r="AU217" s="31"/>
      <c r="AV217" s="31"/>
      <c r="AW217" s="31"/>
      <c r="AX217" s="31"/>
    </row>
    <row r="218" spans="1:50" x14ac:dyDescent="0.2">
      <c r="A218">
        <v>18</v>
      </c>
      <c r="B218" t="s">
        <v>16</v>
      </c>
      <c r="C218" s="19">
        <v>19933</v>
      </c>
      <c r="D218">
        <v>0.90607909366666695</v>
      </c>
      <c r="E218">
        <v>3.7315648371700001</v>
      </c>
      <c r="F218">
        <v>-9.3702645135000004</v>
      </c>
      <c r="G218">
        <v>7.4784309182076703</v>
      </c>
      <c r="H218">
        <v>16.748334884999998</v>
      </c>
      <c r="I218">
        <v>2.6521073270647899</v>
      </c>
      <c r="J218">
        <v>4.9274241774603196</v>
      </c>
      <c r="K218">
        <v>4.2543766011071398</v>
      </c>
      <c r="L218">
        <v>-8.3909444235644806</v>
      </c>
      <c r="M218">
        <v>6.1591166536332302</v>
      </c>
      <c r="N218">
        <v>18.240900864915499</v>
      </c>
      <c r="O218">
        <v>3.6352881567484898</v>
      </c>
      <c r="P218">
        <v>6.0879509615958796</v>
      </c>
      <c r="Q218">
        <v>3.8568354038169894</v>
      </c>
      <c r="R218">
        <v>3.8320090183941211</v>
      </c>
      <c r="S218">
        <v>-5.6683194798477698</v>
      </c>
      <c r="T218">
        <v>4.9469881739791299</v>
      </c>
      <c r="U218">
        <v>4.9939823112634762</v>
      </c>
      <c r="V218">
        <v>17.9686983542144</v>
      </c>
      <c r="W218">
        <v>3.0882581341043007</v>
      </c>
      <c r="X218">
        <v>3.0708214056655017</v>
      </c>
      <c r="Y218" s="23">
        <f>AVERAGE(D211:D217)</f>
        <v>4.2563932501190482</v>
      </c>
      <c r="Z218" s="23" cm="1">
        <f t="array" ref="Z218">SQRT((_xlfn.STDEV.S(D211:D217)^2/COUNT(D211:D217)) + SUMPRODUCT(E211:E217^2)/COUNT(D211:D217))</f>
        <v>4.3102312026406047</v>
      </c>
      <c r="AA218" s="23">
        <f>AVERAGE(F211:F217)</f>
        <v>-10.602757028999999</v>
      </c>
      <c r="AB218" s="23" cm="1">
        <f t="array" ref="AB218">SQRT((_xlfn.STDEV.S(F211:F217)^2/COUNT(F211:F217)) + SUMPRODUCT(G211:G217^2)/COUNT(F211:F217))</f>
        <v>6.6285028438004172</v>
      </c>
      <c r="AC218" s="23">
        <f>AVERAGE(H211:H217)</f>
        <v>18.931788172857143</v>
      </c>
      <c r="AD218" s="23" cm="1">
        <f t="array" ref="AD218">SQRT((_xlfn.STDEV.S(H211:H217)^2/COUNT(H211:H217)) + SUMPRODUCT(I211:I217^2)/COUNT(H211:H217))</f>
        <v>3.1141801402070954</v>
      </c>
      <c r="AE218" s="23">
        <f>AVERAGE(J211:J217)</f>
        <v>6.612259178896756</v>
      </c>
      <c r="AF218" s="23" cm="1">
        <f t="array" ref="AF218">SQRT((_xlfn.STDEV.S(J211:J217)^2/COUNT(J211:J217)) + SUMPRODUCT(K211:K217^2)/COUNT(J211:J217))</f>
        <v>4.2449366473100776</v>
      </c>
      <c r="AG218" s="23">
        <f>AVERAGE(L211:L217)</f>
        <v>-5.9976836300311964</v>
      </c>
      <c r="AH218" s="23" cm="1">
        <f t="array" ref="AH218">SQRT((_xlfn.STDEV.S(L211:L217)^2/COUNT(L211:L217)) + SUMPRODUCT(M211:M217^2)/COUNT(L211:L217))</f>
        <v>6.0416042575381264</v>
      </c>
      <c r="AI218" s="23">
        <f>AVERAGE(N211:N217)</f>
        <v>19.255574833239301</v>
      </c>
      <c r="AJ218" s="23" cm="1">
        <f t="array" ref="AJ218">SQRT((_xlfn.STDEV.S(N211:N217)^2/COUNT(N211:N217)) + SUMPRODUCT(O211:O217^2)/COUNT(N211:N217))</f>
        <v>3.533046686026418</v>
      </c>
      <c r="AK218" s="23">
        <f>AVERAGE(P211:P217)</f>
        <v>6.3989479423370588</v>
      </c>
      <c r="AL218" s="23" cm="1">
        <f t="array" ref="AL218">SQRT((_xlfn.STDEV.S(P211:P217)^2/COUNT(P211:P217)) + SUMPRODUCT(Q211:Q217^2)/COUNT(P211:P217))</f>
        <v>4.25283022929223</v>
      </c>
      <c r="AM218" s="23" cm="1">
        <f t="array" ref="AM218">SQRT((_xlfn.STDEV.S(P211:P217)^2/COUNT(P211:P217)) + SUMPRODUCT(R211:R217^2)/COUNT(P211:P217))</f>
        <v>4.2512783531501075</v>
      </c>
      <c r="AN218" s="23">
        <f>AVERAGE(S211:S217)</f>
        <v>-5.9056457328290008</v>
      </c>
      <c r="AO218" s="23" cm="1">
        <f t="array" ref="AO218">SQRT((_xlfn.STDEV.S(S211:S217)^2/COUNT(S211:S217)) + SUMPRODUCT(T211:T217^2)/COUNT(S211:S217))</f>
        <v>5.6176004679330287</v>
      </c>
      <c r="AP218" s="23" cm="1">
        <f t="array" ref="AP218">SQRT((_xlfn.STDEV.S(S211:S217)^2/COUNT(S211:S217)) + SUMPRODUCT(U211:U217^2)/COUNT(S211:S217))</f>
        <v>5.6361548670678818</v>
      </c>
      <c r="AQ218" s="23">
        <f>AVERAGE(V211:V217)</f>
        <v>17.726533741777317</v>
      </c>
      <c r="AR218" s="23" cm="1">
        <f t="array" ref="AR218">SQRT((_xlfn.STDEV.S(V211:V217)^2/COUNT(V211:V217)) + SUMPRODUCT(W211:W217^2)/COUNT(V211:V217))</f>
        <v>3.1996712374930869</v>
      </c>
      <c r="AS218" s="23" cm="1">
        <f t="array" ref="AS218">SQRT((_xlfn.STDEV.S(V211:V217)^2/COUNT(V211:V217)) + SUMPRODUCT(X211:X217^2)/COUNT(V211:V217))</f>
        <v>3.1974090737795313</v>
      </c>
      <c r="AT218" s="23"/>
      <c r="AU218" s="23"/>
      <c r="AV218" s="23"/>
      <c r="AW218" s="22"/>
      <c r="AX218" s="22"/>
    </row>
    <row r="219" spans="1:50" x14ac:dyDescent="0.2">
      <c r="A219">
        <v>18</v>
      </c>
      <c r="B219" t="s">
        <v>16</v>
      </c>
      <c r="C219" s="19">
        <v>21000</v>
      </c>
      <c r="D219">
        <v>1.056688149</v>
      </c>
      <c r="E219">
        <v>3.3196310787665402</v>
      </c>
      <c r="F219">
        <v>-13.447914598500001</v>
      </c>
      <c r="G219">
        <v>5.59322886138541</v>
      </c>
      <c r="H219">
        <v>17.516534804999999</v>
      </c>
      <c r="I219">
        <v>2.7204021908923202</v>
      </c>
      <c r="J219">
        <v>4.45751568756073</v>
      </c>
      <c r="K219">
        <v>4.2568134951689398</v>
      </c>
      <c r="L219">
        <v>-9.4548594347620902</v>
      </c>
      <c r="M219">
        <v>6.1610164965944003</v>
      </c>
      <c r="N219">
        <v>18.373347245454099</v>
      </c>
      <c r="O219">
        <v>3.6379108290406701</v>
      </c>
      <c r="P219">
        <v>4.5932912523584202</v>
      </c>
      <c r="Q219">
        <v>4.5092492313479164</v>
      </c>
      <c r="R219">
        <v>4.514262524530019</v>
      </c>
      <c r="S219">
        <v>-7.7604791665521704</v>
      </c>
      <c r="T219">
        <v>5.7362692076349289</v>
      </c>
      <c r="U219">
        <v>5.7894936738058007</v>
      </c>
      <c r="V219">
        <v>17.618111993402799</v>
      </c>
      <c r="W219">
        <v>3.6021039894007991</v>
      </c>
      <c r="X219">
        <v>3.5834888069974014</v>
      </c>
    </row>
    <row r="220" spans="1:50" x14ac:dyDescent="0.2">
      <c r="A220">
        <v>18</v>
      </c>
      <c r="B220" t="s">
        <v>16</v>
      </c>
      <c r="C220" s="19">
        <v>21000</v>
      </c>
      <c r="D220">
        <v>4.3640207083333298</v>
      </c>
      <c r="E220">
        <v>3.7887749260282502</v>
      </c>
      <c r="F220">
        <v>-9.8697695714999991</v>
      </c>
      <c r="G220">
        <v>5.8298866140072896</v>
      </c>
      <c r="H220">
        <v>20.254789349999999</v>
      </c>
      <c r="I220">
        <v>2.9375996582889798</v>
      </c>
      <c r="J220">
        <v>3.5671728195541701</v>
      </c>
      <c r="K220">
        <v>4.2585434563943796</v>
      </c>
      <c r="L220">
        <v>-10.024057063379299</v>
      </c>
      <c r="M220">
        <v>6.1629748830000901</v>
      </c>
      <c r="N220">
        <v>17.224642878104799</v>
      </c>
      <c r="O220">
        <v>3.63957880598984</v>
      </c>
      <c r="P220">
        <v>3.95862751355078</v>
      </c>
      <c r="Q220">
        <v>4.6579771883882009</v>
      </c>
      <c r="R220">
        <v>4.6556796400260101</v>
      </c>
      <c r="S220">
        <v>-7.9417755014873297</v>
      </c>
      <c r="T220">
        <v>5.9871889807537695</v>
      </c>
      <c r="U220">
        <v>6.07884403575446</v>
      </c>
      <c r="V220">
        <v>16.6042208036068</v>
      </c>
      <c r="W220">
        <v>3.5877125494797006</v>
      </c>
      <c r="X220">
        <v>3.5708667401651013</v>
      </c>
      <c r="Y220" s="31">
        <f>AVERAGE(D218:D220)</f>
        <v>2.108929316999999</v>
      </c>
      <c r="Z220" s="31" cm="1">
        <f t="array" ref="Z220">SQRT((_xlfn.STDEV.S(D218:D220)^2/COUNT(D218:D220)) + SUMPRODUCT(E218:E220^2)/COUNT(D218:D220))</f>
        <v>3.7911779494220972</v>
      </c>
      <c r="AA220" s="31">
        <f>AVERAGE(F218:F220)</f>
        <v>-10.895982894500001</v>
      </c>
      <c r="AB220" s="31" cm="1">
        <f t="array" ref="AB220">SQRT((_xlfn.STDEV.S(F218:F220)^2/COUNT(F218:F220)) + SUMPRODUCT(G218:G220^2)/COUNT(F218:F220))</f>
        <v>6.4844778488986714</v>
      </c>
      <c r="AC220" s="31">
        <f>AVERAGE(H218:H220)</f>
        <v>18.173219679999999</v>
      </c>
      <c r="AD220" s="31" cm="1">
        <f t="array" ref="AD220">SQRT((_xlfn.STDEV.S(H218:H220)^2/COUNT(H218:H220)) + SUMPRODUCT(I218:I220^2)/COUNT(H218:H220))</f>
        <v>2.9699037641216561</v>
      </c>
      <c r="AE220" s="31">
        <f>AVERAGE(J218:J220)</f>
        <v>4.3173708948584064</v>
      </c>
      <c r="AF220" s="31" cm="1">
        <f t="array" ref="AF220">SQRT((_xlfn.STDEV.S(J218:J220)^2/COUNT(J218:J220)) + SUMPRODUCT(K218:K220^2)/COUNT(J218:J220))</f>
        <v>4.2752261198702417</v>
      </c>
      <c r="AG220" s="31">
        <f>AVERAGE(L218:L220)</f>
        <v>-9.2899536405686227</v>
      </c>
      <c r="AH220" s="31" cm="1">
        <f t="array" ref="AH220">SQRT((_xlfn.STDEV.S(L218:L220)^2/COUNT(L218:L220)) + SUMPRODUCT(M218:M220^2)/COUNT(L218:L220))</f>
        <v>6.1795971092286202</v>
      </c>
      <c r="AI220" s="31">
        <f>AVERAGE(N218:N220)</f>
        <v>17.946296996158136</v>
      </c>
      <c r="AJ220" s="31" cm="1">
        <f t="array" ref="AJ220">SQRT((_xlfn.STDEV.S(N218:N220)^2/COUNT(N218:N220)) + SUMPRODUCT(O218:O220^2)/COUNT(N218:N220))</f>
        <v>3.6556450902754305</v>
      </c>
      <c r="AK220" s="31">
        <f>AVERAGE(P218:P220)</f>
        <v>4.8799565758350267</v>
      </c>
      <c r="AL220" s="31" cm="1">
        <f t="array" ref="AL220">SQRT((_xlfn.STDEV.S(P218:P220)^2/COUNT(P218:P220)) + SUMPRODUCT(Q218:Q220^2)/COUNT(P218:P220))</f>
        <v>4.4007725379549143</v>
      </c>
      <c r="AM220" s="31" cm="1">
        <f t="array" ref="AM220">SQRT((_xlfn.STDEV.S(P218:P220)^2/COUNT(P218:P220)) + SUMPRODUCT(R218:R220^2)/COUNT(P218:P220))</f>
        <v>4.3944415462545541</v>
      </c>
      <c r="AN220" s="31">
        <f>AVERAGE(S218:S220)</f>
        <v>-7.1235247159624224</v>
      </c>
      <c r="AO220" s="31" cm="1">
        <f t="array" ref="AO220">SQRT((_xlfn.STDEV.S(S218:S220)^2/COUNT(S218:S220)) + SUMPRODUCT(T218:T220^2)/COUNT(S218:S220))</f>
        <v>5.6219908130746195</v>
      </c>
      <c r="AP220" s="31" cm="1">
        <f t="array" ref="AP220">SQRT((_xlfn.STDEV.S(S218:S220)^2/COUNT(S218:S220)) + SUMPRODUCT(U218:U220^2)/COUNT(S218:S220))</f>
        <v>5.6864422074191614</v>
      </c>
      <c r="AQ220" s="31">
        <f>AVERAGE(V218:V220)</f>
        <v>17.397010383741335</v>
      </c>
      <c r="AR220" s="31" cm="1">
        <f t="array" ref="AR220">SQRT((_xlfn.STDEV.S(V218:V220)^2/COUNT(V218:V220)) + SUMPRODUCT(W218:W220^2)/COUNT(V218:V220))</f>
        <v>3.4586262677006538</v>
      </c>
      <c r="AS220" s="31" cm="1">
        <f t="array" ref="AS220">SQRT((_xlfn.STDEV.S(V218:V220)^2/COUNT(V218:V220)) + SUMPRODUCT(X218:X220^2)/COUNT(V218:V220))</f>
        <v>3.4411499821649079</v>
      </c>
      <c r="AT220" s="31"/>
      <c r="AU220" s="31"/>
      <c r="AV220" s="31"/>
      <c r="AW220" s="31"/>
      <c r="AX220" s="31"/>
    </row>
    <row r="221" spans="1:50" x14ac:dyDescent="0.2">
      <c r="A221">
        <v>19</v>
      </c>
      <c r="B221" t="s">
        <v>17</v>
      </c>
      <c r="C221" s="19">
        <v>20998</v>
      </c>
      <c r="D221">
        <v>-0.30598626866666701</v>
      </c>
      <c r="E221">
        <v>2.4920729012573699</v>
      </c>
      <c r="F221">
        <v>-18.967559815000001</v>
      </c>
      <c r="G221">
        <v>3.3952110101232802</v>
      </c>
      <c r="H221">
        <v>15.935955525000001</v>
      </c>
      <c r="I221">
        <v>2.5298435629899698</v>
      </c>
      <c r="J221">
        <v>0.67116314213259798</v>
      </c>
      <c r="K221">
        <v>4.2586989192068998</v>
      </c>
      <c r="L221">
        <v>-15.868835324440999</v>
      </c>
      <c r="M221">
        <v>6.1638451289368703</v>
      </c>
      <c r="N221">
        <v>16.745451968317099</v>
      </c>
      <c r="O221">
        <v>3.6400308720580798</v>
      </c>
      <c r="P221">
        <v>1.9675086677853799</v>
      </c>
      <c r="Q221">
        <v>4.43674328509403</v>
      </c>
      <c r="R221">
        <v>4.4126814272621395</v>
      </c>
      <c r="S221">
        <v>-12.668607511287</v>
      </c>
      <c r="T221">
        <v>5.6545540695034013</v>
      </c>
      <c r="U221">
        <v>5.6911187669148102</v>
      </c>
      <c r="V221">
        <v>16.638392452612599</v>
      </c>
      <c r="W221">
        <v>3.4057761444584997</v>
      </c>
      <c r="X221">
        <v>3.401627557392402</v>
      </c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</row>
    <row r="222" spans="1:50" x14ac:dyDescent="0.2">
      <c r="A222">
        <v>19</v>
      </c>
      <c r="B222" t="s">
        <v>17</v>
      </c>
      <c r="C222" s="19">
        <v>22063</v>
      </c>
      <c r="D222">
        <v>-0.385263196333333</v>
      </c>
      <c r="E222">
        <v>2.5560955930034099</v>
      </c>
      <c r="F222">
        <v>-18.635828969999999</v>
      </c>
      <c r="G222">
        <v>3.3974203734908399</v>
      </c>
      <c r="H222">
        <v>15.804085730000001</v>
      </c>
      <c r="I222">
        <v>2.7318590769936701</v>
      </c>
      <c r="J222">
        <v>1.69202693793486</v>
      </c>
      <c r="K222">
        <v>4.2592605144470497</v>
      </c>
      <c r="L222">
        <v>-14.4440423142585</v>
      </c>
      <c r="M222">
        <v>6.1651162125986003</v>
      </c>
      <c r="N222">
        <v>17.456735909075601</v>
      </c>
      <c r="O222">
        <v>3.6415396212673401</v>
      </c>
      <c r="P222">
        <v>4.8319190388698203</v>
      </c>
      <c r="Q222">
        <v>3.5872967277142402</v>
      </c>
      <c r="R222">
        <v>3.5792865639315803</v>
      </c>
      <c r="S222">
        <v>-8.13900960654518</v>
      </c>
      <c r="T222">
        <v>4.6733965965564206</v>
      </c>
      <c r="U222">
        <v>4.69128574461421</v>
      </c>
      <c r="V222">
        <v>17.066320511465701</v>
      </c>
      <c r="W222">
        <v>3.2664205614907011</v>
      </c>
      <c r="X222">
        <v>3.2438345660730974</v>
      </c>
      <c r="Y222" s="31">
        <f>AVERAGE(D221:D222)</f>
        <v>-0.34562473250000003</v>
      </c>
      <c r="Z222" s="31" cm="1">
        <f t="array" ref="Z222">SQRT((_xlfn.STDEV.S(D221:D222)^2/COUNT(D221:D222)) + SUMPRODUCT(E221:E222^2)/COUNT(D221:D222))</f>
        <v>2.5245984276101132</v>
      </c>
      <c r="AA222" s="31">
        <f>AVERAGE(F221:F222)</f>
        <v>-18.8016943925</v>
      </c>
      <c r="AB222" s="31" cm="1">
        <f t="array" ref="AB222">SQRT((_xlfn.STDEV.S(F221:F222)^2/COUNT(F221:F222)) + SUMPRODUCT(G221:G222^2)/COUNT(F221:F222))</f>
        <v>3.4003636330718505</v>
      </c>
      <c r="AC222" s="31">
        <f>AVERAGE(H221:H222)</f>
        <v>15.870020627500001</v>
      </c>
      <c r="AD222" s="31" cm="1">
        <f t="array" ref="AD222">SQRT((_xlfn.STDEV.S(H221:H222)^2/COUNT(H221:H222)) + SUMPRODUCT(I221:I222^2)/COUNT(H221:H222))</f>
        <v>2.6336151285990104</v>
      </c>
      <c r="AE222" s="31">
        <f>AVERAGE(J221:J222)</f>
        <v>1.1815950400337289</v>
      </c>
      <c r="AF222" s="31" cm="1">
        <f t="array" ref="AF222">SQRT((_xlfn.STDEV.S(J221:J222)^2/COUNT(J221:J222)) + SUMPRODUCT(K221:K222^2)/COUNT(J221:J222))</f>
        <v>4.2894578946046122</v>
      </c>
      <c r="AG222" s="31">
        <f>AVERAGE(L221:L222)</f>
        <v>-15.156438819349749</v>
      </c>
      <c r="AH222" s="31" cm="1">
        <f t="array" ref="AH222">SQRT((_xlfn.STDEV.S(L221:L222)^2/COUNT(L221:L222)) + SUMPRODUCT(M221:M222^2)/COUNT(L221:L222))</f>
        <v>6.2055081278368069</v>
      </c>
      <c r="AI222" s="31">
        <f>AVERAGE(N221:N222)</f>
        <v>17.101093938696351</v>
      </c>
      <c r="AJ222" s="31" cm="1">
        <f t="array" ref="AJ222">SQRT((_xlfn.STDEV.S(N221:N222)^2/COUNT(N221:N222)) + SUMPRODUCT(O221:O222^2)/COUNT(N221:N222))</f>
        <v>3.6581141305996909</v>
      </c>
      <c r="AK222" s="31">
        <f>AVERAGE(P221:P222)</f>
        <v>3.3997138533275999</v>
      </c>
      <c r="AL222" s="31" cm="1">
        <f t="array" ref="AL222">SQRT((_xlfn.STDEV.S(P221:P222)^2/COUNT(P221:P222)) + SUMPRODUCT(Q221:Q222^2)/COUNT(P221:P222))</f>
        <v>4.2811103803501904</v>
      </c>
      <c r="AM222" s="31" cm="1">
        <f t="array" ref="AM222">SQRT((_xlfn.STDEV.S(P221:P222)^2/COUNT(P221:P222)) + SUMPRODUCT(R221:R222^2)/COUNT(P221:P222))</f>
        <v>4.2652944254900751</v>
      </c>
      <c r="AN222" s="31">
        <f>AVERAGE(S221:S222)</f>
        <v>-10.40380855891609</v>
      </c>
      <c r="AO222" s="31" cm="1">
        <f t="array" ref="AO222">SQRT((_xlfn.STDEV.S(S221:S222)^2/COUNT(S221:S222)) + SUMPRODUCT(T221:T222^2)/COUNT(S221:S222))</f>
        <v>5.6600903730843086</v>
      </c>
      <c r="AP222" s="31" cm="1">
        <f t="array" ref="AP222">SQRT((_xlfn.STDEV.S(S221:S222)^2/COUNT(S221:S222)) + SUMPRODUCT(U221:U222^2)/COUNT(S221:S222))</f>
        <v>5.6857551541581168</v>
      </c>
      <c r="AQ222" s="31">
        <f>AVERAGE(V221:V222)</f>
        <v>16.852356482039148</v>
      </c>
      <c r="AR222" s="31" cm="1">
        <f t="array" ref="AR222">SQRT((_xlfn.STDEV.S(V221:V222)^2/COUNT(V221:V222)) + SUMPRODUCT(W221:W222^2)/COUNT(V221:V222))</f>
        <v>3.3436787855944479</v>
      </c>
      <c r="AS222" s="31" cm="1">
        <f t="array" ref="AS222">SQRT((_xlfn.STDEV.S(V221:V222)^2/COUNT(V221:V222)) + SUMPRODUCT(X221:X222^2)/COUNT(V221:V222))</f>
        <v>3.3305475483048528</v>
      </c>
      <c r="AT222" s="31"/>
      <c r="AU222" s="31"/>
      <c r="AV222" s="31"/>
      <c r="AW222" s="31"/>
      <c r="AX222" s="31"/>
    </row>
    <row r="223" spans="1:50" x14ac:dyDescent="0.2">
      <c r="A223">
        <v>20</v>
      </c>
      <c r="B223" t="s">
        <v>196</v>
      </c>
      <c r="C223" s="19">
        <v>19468</v>
      </c>
      <c r="D223">
        <v>-4.2822427449999996</v>
      </c>
      <c r="E223">
        <v>6.8888183703653896</v>
      </c>
      <c r="F223">
        <v>-10.160825016</v>
      </c>
      <c r="G223">
        <v>10.606208386827101</v>
      </c>
      <c r="H223">
        <v>19.76975886</v>
      </c>
      <c r="I223">
        <v>3.1476795527782802</v>
      </c>
      <c r="J223">
        <v>1.6256021968212</v>
      </c>
      <c r="K223">
        <v>4.2585995368702099</v>
      </c>
      <c r="L223">
        <v>-13.284010468984601</v>
      </c>
      <c r="M223">
        <v>6.1668834583044996</v>
      </c>
      <c r="N223">
        <v>16.0835087609799</v>
      </c>
      <c r="O223">
        <v>3.6391623307052501</v>
      </c>
      <c r="P223">
        <v>5.0132662003261599</v>
      </c>
      <c r="Q223">
        <v>3.3914552948734298</v>
      </c>
      <c r="R223">
        <v>3.3979394024752407</v>
      </c>
      <c r="S223">
        <v>-7.2570121025246896</v>
      </c>
      <c r="T223">
        <v>4.9430879475003104</v>
      </c>
      <c r="U223">
        <v>4.9258465197332892</v>
      </c>
      <c r="V223">
        <v>16.835128277558098</v>
      </c>
      <c r="W223">
        <v>2.6840527397891982</v>
      </c>
      <c r="X223">
        <v>2.6646215973794014</v>
      </c>
      <c r="Y223" s="23">
        <f t="shared" ref="Y223:AP223" si="4">D223</f>
        <v>-4.2822427449999996</v>
      </c>
      <c r="Z223" s="23">
        <f t="shared" si="4"/>
        <v>6.8888183703653896</v>
      </c>
      <c r="AA223" s="23">
        <f t="shared" si="4"/>
        <v>-10.160825016</v>
      </c>
      <c r="AB223" s="23">
        <f t="shared" si="4"/>
        <v>10.606208386827101</v>
      </c>
      <c r="AC223" s="23">
        <f t="shared" si="4"/>
        <v>19.76975886</v>
      </c>
      <c r="AD223" s="23">
        <f t="shared" si="4"/>
        <v>3.1476795527782802</v>
      </c>
      <c r="AE223" s="23">
        <f t="shared" si="4"/>
        <v>1.6256021968212</v>
      </c>
      <c r="AF223" s="23">
        <f t="shared" si="4"/>
        <v>4.2585995368702099</v>
      </c>
      <c r="AG223" s="23">
        <f t="shared" si="4"/>
        <v>-13.284010468984601</v>
      </c>
      <c r="AH223" s="23">
        <f t="shared" si="4"/>
        <v>6.1668834583044996</v>
      </c>
      <c r="AI223" s="23">
        <f t="shared" si="4"/>
        <v>16.0835087609799</v>
      </c>
      <c r="AJ223" s="23">
        <f t="shared" si="4"/>
        <v>3.6391623307052501</v>
      </c>
      <c r="AK223" s="23">
        <f t="shared" si="4"/>
        <v>5.0132662003261599</v>
      </c>
      <c r="AL223" s="23">
        <f t="shared" si="4"/>
        <v>3.3914552948734298</v>
      </c>
      <c r="AM223" s="23">
        <f t="shared" si="4"/>
        <v>3.3979394024752407</v>
      </c>
      <c r="AN223" s="23">
        <f t="shared" si="4"/>
        <v>-7.2570121025246896</v>
      </c>
      <c r="AO223" s="23">
        <f t="shared" si="4"/>
        <v>4.9430879475003104</v>
      </c>
      <c r="AP223" s="23">
        <f t="shared" si="4"/>
        <v>4.9258465197332892</v>
      </c>
      <c r="AQ223" s="23">
        <f t="shared" ref="AQ223" si="5">V223</f>
        <v>16.835128277558098</v>
      </c>
      <c r="AR223" s="23">
        <f>W223</f>
        <v>2.6840527397891982</v>
      </c>
      <c r="AS223" s="23">
        <f>X223</f>
        <v>2.6646215973794014</v>
      </c>
      <c r="AT223" s="23"/>
      <c r="AU223" s="23"/>
      <c r="AV223" s="23"/>
      <c r="AW223" s="23"/>
      <c r="AX223" s="23"/>
    </row>
    <row r="224" spans="1:50" x14ac:dyDescent="0.2">
      <c r="A224">
        <v>21</v>
      </c>
      <c r="B224" t="s">
        <v>19</v>
      </c>
      <c r="C224" s="19">
        <v>19254</v>
      </c>
      <c r="D224">
        <v>6.3762018175000001</v>
      </c>
      <c r="E224">
        <v>3.1187320187876901</v>
      </c>
      <c r="F224">
        <v>-1.0315844270000001</v>
      </c>
      <c r="G224">
        <v>4.0745472615702099</v>
      </c>
      <c r="H224">
        <v>15.6768918</v>
      </c>
      <c r="I224">
        <v>2.90475535041729</v>
      </c>
      <c r="J224">
        <v>4.0672020364084602</v>
      </c>
      <c r="K224">
        <v>4.2550122188402497</v>
      </c>
      <c r="L224">
        <v>-8.8778864674838598</v>
      </c>
      <c r="M224">
        <v>6.15987875007764</v>
      </c>
      <c r="N224">
        <v>17.023027352570502</v>
      </c>
      <c r="O224">
        <v>3.6357634207819798</v>
      </c>
      <c r="P224">
        <v>3.6421680461216299</v>
      </c>
      <c r="Q224">
        <v>3.6741840541256332</v>
      </c>
      <c r="R224">
        <v>3.6955007882955799</v>
      </c>
      <c r="S224">
        <v>-8.7434593713813396</v>
      </c>
      <c r="T224">
        <v>5.2215231198642602</v>
      </c>
      <c r="U224">
        <v>5.2236994914413595</v>
      </c>
      <c r="V224">
        <v>15.4291463680921</v>
      </c>
      <c r="W224">
        <v>2.8988812355258009</v>
      </c>
      <c r="X224">
        <v>2.9090227164502007</v>
      </c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</row>
    <row r="225" spans="1:50" x14ac:dyDescent="0.2">
      <c r="A225">
        <v>21</v>
      </c>
      <c r="B225" t="s">
        <v>19</v>
      </c>
      <c r="C225" s="19">
        <v>19475</v>
      </c>
      <c r="D225">
        <v>6.3762018175000001</v>
      </c>
      <c r="E225">
        <v>3.7604989671492701</v>
      </c>
      <c r="F225">
        <v>-1.0315844270000001</v>
      </c>
      <c r="G225">
        <v>4.5766842031738504</v>
      </c>
      <c r="H225">
        <v>15.6768918</v>
      </c>
      <c r="I225">
        <v>3.3668212701833902</v>
      </c>
      <c r="J225">
        <v>4.0825718344343898</v>
      </c>
      <c r="K225">
        <v>3.8520703983815601</v>
      </c>
      <c r="L225">
        <v>-6.80285179130074</v>
      </c>
      <c r="M225">
        <v>6.21824691805472</v>
      </c>
      <c r="N225">
        <v>15.4135360660475</v>
      </c>
      <c r="O225">
        <v>2.3672595694785099</v>
      </c>
      <c r="P225">
        <v>4.64812545101515</v>
      </c>
      <c r="Q225">
        <v>3.7426727246519702</v>
      </c>
      <c r="R225">
        <v>3.7400686460333796</v>
      </c>
      <c r="S225">
        <v>-8.0285116186316507</v>
      </c>
      <c r="T225">
        <v>6.3246649696624484</v>
      </c>
      <c r="U225">
        <v>6.4097022139293003</v>
      </c>
      <c r="V225">
        <v>16.6924080753314</v>
      </c>
      <c r="W225">
        <v>1.8669953689782002</v>
      </c>
      <c r="X225">
        <v>1.8728745659892994</v>
      </c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</row>
    <row r="226" spans="1:50" x14ac:dyDescent="0.2">
      <c r="A226">
        <v>21</v>
      </c>
      <c r="B226" t="s">
        <v>19</v>
      </c>
      <c r="C226" s="19">
        <v>19582</v>
      </c>
      <c r="D226">
        <v>5.8000093079999999</v>
      </c>
      <c r="E226">
        <v>3.9014185404766999</v>
      </c>
      <c r="F226">
        <v>-1.7616986484999999</v>
      </c>
      <c r="G226">
        <v>4.7741201264961601</v>
      </c>
      <c r="H226">
        <v>15.52725029</v>
      </c>
      <c r="I226">
        <v>3.4056672526345602</v>
      </c>
      <c r="J226">
        <v>12.417863592313701</v>
      </c>
      <c r="K226">
        <v>3.05234589155378</v>
      </c>
      <c r="L226">
        <v>2.7772576176351298</v>
      </c>
      <c r="M226">
        <v>3.9849664864836898</v>
      </c>
      <c r="N226">
        <v>22.6681925740663</v>
      </c>
      <c r="O226">
        <v>2.6268778354858799</v>
      </c>
      <c r="P226">
        <v>13.155872117917299</v>
      </c>
      <c r="Q226">
        <v>2.1353618627896989</v>
      </c>
      <c r="R226">
        <v>2.1587852107470002</v>
      </c>
      <c r="S226">
        <v>3.4504105421637501</v>
      </c>
      <c r="T226">
        <v>2.2277992365109203</v>
      </c>
      <c r="U226">
        <v>2.2594443852999797</v>
      </c>
      <c r="V226">
        <v>23.778852578335901</v>
      </c>
      <c r="W226">
        <v>2.1150206623779013</v>
      </c>
      <c r="X226">
        <v>2.1371054006535992</v>
      </c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</row>
    <row r="227" spans="1:50" x14ac:dyDescent="0.2">
      <c r="A227">
        <v>21</v>
      </c>
      <c r="B227" t="s">
        <v>19</v>
      </c>
      <c r="C227" s="19">
        <v>19762</v>
      </c>
      <c r="D227">
        <v>-1.6103742536666701</v>
      </c>
      <c r="E227">
        <v>4.6029432275220499</v>
      </c>
      <c r="F227">
        <v>-15.105100870999999</v>
      </c>
      <c r="G227">
        <v>7.2037635535157403</v>
      </c>
      <c r="H227">
        <v>12.4740943925</v>
      </c>
      <c r="I227">
        <v>3.7179351854698401</v>
      </c>
      <c r="J227">
        <v>11.6693108357348</v>
      </c>
      <c r="K227">
        <v>3.1388014215867499</v>
      </c>
      <c r="L227">
        <v>2.21509988791734</v>
      </c>
      <c r="M227">
        <v>4.1170922688366796</v>
      </c>
      <c r="N227">
        <v>21.771702885033999</v>
      </c>
      <c r="O227">
        <v>2.7145512031845902</v>
      </c>
      <c r="P227">
        <v>13.4320747699271</v>
      </c>
      <c r="Q227">
        <v>1.9763469059951007</v>
      </c>
      <c r="R227">
        <v>1.9696260804981005</v>
      </c>
      <c r="S227">
        <v>3.9167171819084698</v>
      </c>
      <c r="T227">
        <v>2.1868522494422398</v>
      </c>
      <c r="U227">
        <v>2.18333284310404</v>
      </c>
      <c r="V227">
        <v>23.622660354285699</v>
      </c>
      <c r="W227">
        <v>2.0838909695933978</v>
      </c>
      <c r="X227">
        <v>2.0681850684257022</v>
      </c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</row>
    <row r="228" spans="1:50" x14ac:dyDescent="0.2">
      <c r="A228">
        <v>21</v>
      </c>
      <c r="B228" t="s">
        <v>19</v>
      </c>
      <c r="C228" s="19">
        <v>20012</v>
      </c>
      <c r="D228">
        <v>7.4963224210000003</v>
      </c>
      <c r="E228">
        <v>3.7267055722230502</v>
      </c>
      <c r="F228">
        <v>0.29462757699999997</v>
      </c>
      <c r="G228">
        <v>4.7844238281832201</v>
      </c>
      <c r="H228">
        <v>17.470315930000002</v>
      </c>
      <c r="I228">
        <v>2.9989072800023799</v>
      </c>
      <c r="J228">
        <v>11.6380489990129</v>
      </c>
      <c r="K228">
        <v>3.1281338840650501</v>
      </c>
      <c r="L228">
        <v>2.2194960575350202</v>
      </c>
      <c r="M228">
        <v>4.0873200401942302</v>
      </c>
      <c r="N228">
        <v>21.899601840903401</v>
      </c>
      <c r="O228">
        <v>2.6915285580677102</v>
      </c>
      <c r="P228">
        <v>13.6482103492057</v>
      </c>
      <c r="Q228">
        <v>1.8443083982301989</v>
      </c>
      <c r="R228">
        <v>1.8405340229803997</v>
      </c>
      <c r="S228">
        <v>4.0989041387339196</v>
      </c>
      <c r="T228">
        <v>2.0959026379835395</v>
      </c>
      <c r="U228">
        <v>2.07918490578834</v>
      </c>
      <c r="V228">
        <v>24.118511648831898</v>
      </c>
      <c r="W228">
        <v>1.8543795827988987</v>
      </c>
      <c r="X228">
        <v>1.8724838489170033</v>
      </c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</row>
    <row r="229" spans="1:50" x14ac:dyDescent="0.2">
      <c r="A229">
        <v>21</v>
      </c>
      <c r="B229" t="s">
        <v>19</v>
      </c>
      <c r="C229" s="19">
        <v>20192</v>
      </c>
      <c r="D229">
        <v>11.425634755500001</v>
      </c>
      <c r="E229">
        <v>4.16564311347482</v>
      </c>
      <c r="F229">
        <v>4.2550031690000001</v>
      </c>
      <c r="G229">
        <v>4.8280261708423797</v>
      </c>
      <c r="H229">
        <v>20.636485100000002</v>
      </c>
      <c r="I229">
        <v>3.5424340128591298</v>
      </c>
      <c r="J229">
        <v>4.0033940308494103</v>
      </c>
      <c r="K229">
        <v>4.2552819388846901</v>
      </c>
      <c r="L229">
        <v>-8.9221034103661498</v>
      </c>
      <c r="M229">
        <v>6.1603878884990397</v>
      </c>
      <c r="N229">
        <v>16.9399173247268</v>
      </c>
      <c r="O229">
        <v>3.6355543438903202</v>
      </c>
      <c r="P229">
        <v>2.0090168876432899</v>
      </c>
      <c r="Q229">
        <v>3.7819033308648997</v>
      </c>
      <c r="R229">
        <v>3.7908830623317002</v>
      </c>
      <c r="S229">
        <v>-10.847752758944299</v>
      </c>
      <c r="T229">
        <v>5.3863642995850007</v>
      </c>
      <c r="U229">
        <v>5.4190384017657092</v>
      </c>
      <c r="V229">
        <v>14.149428937519801</v>
      </c>
      <c r="W229">
        <v>2.7267175818420011</v>
      </c>
      <c r="X229">
        <v>2.7300107823400985</v>
      </c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</row>
    <row r="230" spans="1:50" x14ac:dyDescent="0.2">
      <c r="A230">
        <v>21</v>
      </c>
      <c r="B230" t="s">
        <v>19</v>
      </c>
      <c r="C230" s="19">
        <v>20290</v>
      </c>
      <c r="D230">
        <v>-5.9150676993333304</v>
      </c>
      <c r="E230">
        <v>4.3773767028389097</v>
      </c>
      <c r="F230">
        <v>-21.582653045000001</v>
      </c>
      <c r="G230">
        <v>6.3281702598057503</v>
      </c>
      <c r="H230">
        <v>11.6709251425</v>
      </c>
      <c r="I230">
        <v>3.5742399077667399</v>
      </c>
      <c r="J230">
        <v>4.58598567500339</v>
      </c>
      <c r="K230">
        <v>4.2596079927584398</v>
      </c>
      <c r="L230">
        <v>-8.0959174565946892</v>
      </c>
      <c r="M230">
        <v>6.1605318604538803</v>
      </c>
      <c r="N230">
        <v>17.3686079331986</v>
      </c>
      <c r="O230">
        <v>3.6385209439413102</v>
      </c>
      <c r="P230">
        <v>3.2836590919948798</v>
      </c>
      <c r="Q230">
        <v>3.8379362305641669</v>
      </c>
      <c r="R230">
        <v>3.8509081916469401</v>
      </c>
      <c r="S230">
        <v>-9.3324701871371207</v>
      </c>
      <c r="T230">
        <v>5.4249085022075789</v>
      </c>
      <c r="U230">
        <v>5.4165122081476209</v>
      </c>
      <c r="V230">
        <v>14.968773984420199</v>
      </c>
      <c r="W230">
        <v>2.8437114531545991</v>
      </c>
      <c r="X230">
        <v>2.856138471807899</v>
      </c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</row>
    <row r="231" spans="1:50" x14ac:dyDescent="0.2">
      <c r="A231">
        <v>21</v>
      </c>
      <c r="B231" t="s">
        <v>19</v>
      </c>
      <c r="C231" s="19">
        <v>20381</v>
      </c>
      <c r="D231">
        <v>-4.1755913653333296</v>
      </c>
      <c r="E231">
        <v>3.4917961306649001</v>
      </c>
      <c r="F231">
        <v>-23.753986359999999</v>
      </c>
      <c r="G231">
        <v>5.5941237722789703</v>
      </c>
      <c r="H231">
        <v>8.7206096649999996</v>
      </c>
      <c r="I231">
        <v>2.6804664309540498</v>
      </c>
      <c r="J231">
        <v>11.685304854981201</v>
      </c>
      <c r="K231">
        <v>3.1384820091522498</v>
      </c>
      <c r="L231">
        <v>1.9921817261424</v>
      </c>
      <c r="M231">
        <v>4.0799690349383901</v>
      </c>
      <c r="N231">
        <v>22.140757896121102</v>
      </c>
      <c r="O231">
        <v>2.7116802551845498</v>
      </c>
      <c r="P231">
        <v>13.2997572991972</v>
      </c>
      <c r="Q231">
        <v>3.0046097254102992</v>
      </c>
      <c r="R231">
        <v>3.0304077833440992</v>
      </c>
      <c r="S231">
        <v>2.6314324297289802</v>
      </c>
      <c r="T231">
        <v>4.6864599434858603</v>
      </c>
      <c r="U231">
        <v>4.6782223976847295</v>
      </c>
      <c r="V231">
        <v>23.5254586634845</v>
      </c>
      <c r="W231">
        <v>2.3868893788421985</v>
      </c>
      <c r="X231">
        <v>2.3654868092519017</v>
      </c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</row>
    <row r="232" spans="1:50" x14ac:dyDescent="0.2">
      <c r="A232">
        <v>21</v>
      </c>
      <c r="B232" t="s">
        <v>19</v>
      </c>
      <c r="C232" s="19">
        <v>20538</v>
      </c>
      <c r="D232">
        <v>5.8000093079999999</v>
      </c>
      <c r="E232">
        <v>3.1918557857987202</v>
      </c>
      <c r="F232">
        <v>-1.7616986484999999</v>
      </c>
      <c r="G232">
        <v>4.1275002747837197</v>
      </c>
      <c r="H232">
        <v>15.52725029</v>
      </c>
      <c r="I232">
        <v>2.9827687873468398</v>
      </c>
      <c r="J232">
        <v>3.2547446814283498</v>
      </c>
      <c r="K232">
        <v>4.2562579433777099</v>
      </c>
      <c r="L232">
        <v>-9.7815856727679797</v>
      </c>
      <c r="M232">
        <v>6.159057902502</v>
      </c>
      <c r="N232">
        <v>16.491232696491299</v>
      </c>
      <c r="O232">
        <v>3.6362624534398198</v>
      </c>
      <c r="P232">
        <v>4.696532455821</v>
      </c>
      <c r="Q232">
        <v>3.56796817367993</v>
      </c>
      <c r="R232">
        <v>3.5405861034586401</v>
      </c>
      <c r="S232">
        <v>-6.7435546346738402</v>
      </c>
      <c r="T232">
        <v>4.9883112982926594</v>
      </c>
      <c r="U232">
        <v>5.0246952049589799</v>
      </c>
      <c r="V232">
        <v>16.2007145549358</v>
      </c>
      <c r="W232">
        <v>2.8330307130148</v>
      </c>
      <c r="X232">
        <v>2.8127921984408992</v>
      </c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</row>
    <row r="233" spans="1:50" x14ac:dyDescent="0.2">
      <c r="A233">
        <v>21</v>
      </c>
      <c r="B233" t="s">
        <v>19</v>
      </c>
      <c r="C233" s="19">
        <v>21000</v>
      </c>
      <c r="D233">
        <v>11.425634755500001</v>
      </c>
      <c r="E233">
        <v>3.9038149140929499</v>
      </c>
      <c r="F233">
        <v>4.2550031690000001</v>
      </c>
      <c r="G233">
        <v>4.5347821293135899</v>
      </c>
      <c r="H233">
        <v>20.636485100000002</v>
      </c>
      <c r="I233">
        <v>3.0108400323344</v>
      </c>
      <c r="J233">
        <v>5.08577178135282</v>
      </c>
      <c r="K233">
        <v>4.2573604412667603</v>
      </c>
      <c r="L233">
        <v>-6.8408143674170399</v>
      </c>
      <c r="M233">
        <v>6.1591653505581601</v>
      </c>
      <c r="N233">
        <v>17.150731233452699</v>
      </c>
      <c r="O233">
        <v>3.6390765092589201</v>
      </c>
      <c r="P233">
        <v>3.6290964730785098</v>
      </c>
      <c r="Q233">
        <v>3.7191414955897648</v>
      </c>
      <c r="R233">
        <v>3.7085723613387001</v>
      </c>
      <c r="S233">
        <v>-8.4305013119372099</v>
      </c>
      <c r="T233">
        <v>5.0662470622498894</v>
      </c>
      <c r="U233">
        <v>5.0548134680152401</v>
      </c>
      <c r="V233">
        <v>15.286201938013701</v>
      </c>
      <c r="W233">
        <v>2.9450313527211005</v>
      </c>
      <c r="X233">
        <v>2.9709266262684011</v>
      </c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</row>
    <row r="234" spans="1:50" x14ac:dyDescent="0.2">
      <c r="A234">
        <v>21</v>
      </c>
      <c r="B234" t="s">
        <v>19</v>
      </c>
      <c r="C234" s="19">
        <v>21000</v>
      </c>
      <c r="D234">
        <v>-3.94940455166667</v>
      </c>
      <c r="E234">
        <v>4.4156573626789903</v>
      </c>
      <c r="F234">
        <v>-15.2414917955</v>
      </c>
      <c r="G234">
        <v>7.6915268540464101</v>
      </c>
      <c r="H234">
        <v>11.251451492499999</v>
      </c>
      <c r="I234">
        <v>3.3129476221898302</v>
      </c>
      <c r="J234">
        <v>12.185497928725701</v>
      </c>
      <c r="K234">
        <v>3.0810339354200602</v>
      </c>
      <c r="L234">
        <v>2.5065625239309499</v>
      </c>
      <c r="M234">
        <v>4.0193869514357603</v>
      </c>
      <c r="N234">
        <v>22.803425401704999</v>
      </c>
      <c r="O234">
        <v>2.6441800942887199</v>
      </c>
      <c r="P234">
        <v>14.1311509008926</v>
      </c>
      <c r="Q234">
        <v>2.4433069789315986</v>
      </c>
      <c r="R234">
        <v>2.4601447469313023</v>
      </c>
      <c r="S234">
        <v>4.1190456830638196</v>
      </c>
      <c r="T234">
        <v>3.2866294749597698</v>
      </c>
      <c r="U234">
        <v>3.2686481638596403</v>
      </c>
      <c r="V234">
        <v>24.345583900661001</v>
      </c>
      <c r="W234">
        <v>2.031426822121702</v>
      </c>
      <c r="X234">
        <v>2.0456116971379004</v>
      </c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</row>
    <row r="235" spans="1:50" x14ac:dyDescent="0.2">
      <c r="A235">
        <v>21</v>
      </c>
      <c r="B235" t="s">
        <v>19</v>
      </c>
      <c r="C235" s="19">
        <v>21142</v>
      </c>
      <c r="D235">
        <v>7.8768011480000002</v>
      </c>
      <c r="E235">
        <v>3.4359975554107498</v>
      </c>
      <c r="F235">
        <v>-2.6570392850000002</v>
      </c>
      <c r="G235">
        <v>4.7022646342526597</v>
      </c>
      <c r="H235">
        <v>16.682810785000001</v>
      </c>
      <c r="I235">
        <v>3.2318177155940302</v>
      </c>
      <c r="J235">
        <v>12.933960610668001</v>
      </c>
      <c r="K235">
        <v>3.0140159703988498</v>
      </c>
      <c r="L235">
        <v>3.4239023301517699</v>
      </c>
      <c r="M235">
        <v>3.9112689791685802</v>
      </c>
      <c r="N235">
        <v>23.561003095589101</v>
      </c>
      <c r="O235">
        <v>2.5701539757798502</v>
      </c>
      <c r="P235">
        <v>13.8963033647556</v>
      </c>
      <c r="Q235">
        <v>2.2084594427945987</v>
      </c>
      <c r="R235">
        <v>2.2017456597566998</v>
      </c>
      <c r="S235">
        <v>4.2974762569835496</v>
      </c>
      <c r="T235">
        <v>2.6456503440270698</v>
      </c>
      <c r="U235">
        <v>2.6610029826362602</v>
      </c>
      <c r="V235">
        <v>24.3624436634822</v>
      </c>
      <c r="W235">
        <v>1.9232240536772984</v>
      </c>
      <c r="X235">
        <v>1.9036894030511</v>
      </c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</row>
    <row r="236" spans="1:50" x14ac:dyDescent="0.2">
      <c r="A236">
        <v>21</v>
      </c>
      <c r="B236" t="s">
        <v>19</v>
      </c>
      <c r="C236" s="19">
        <v>21393</v>
      </c>
      <c r="D236">
        <v>7.8768011480000002</v>
      </c>
      <c r="E236">
        <v>3.2904244697432299</v>
      </c>
      <c r="F236">
        <v>1.414918661</v>
      </c>
      <c r="G236">
        <v>4.5855132075727196</v>
      </c>
      <c r="H236">
        <v>19.583328250000001</v>
      </c>
      <c r="I236">
        <v>2.8911222261166301</v>
      </c>
      <c r="J236">
        <v>4.0808731484349403</v>
      </c>
      <c r="K236">
        <v>4.2555865166212703</v>
      </c>
      <c r="L236">
        <v>-8.6092433807828801</v>
      </c>
      <c r="M236">
        <v>6.1605223341088298</v>
      </c>
      <c r="N236">
        <v>16.763486460868499</v>
      </c>
      <c r="O236">
        <v>3.63553238605276</v>
      </c>
      <c r="P236">
        <v>2.9394384032629599</v>
      </c>
      <c r="Q236">
        <v>3.9579476578902701</v>
      </c>
      <c r="R236">
        <v>3.9630128223498504</v>
      </c>
      <c r="S236">
        <v>-9.5618055374548092</v>
      </c>
      <c r="T236">
        <v>5.6998252779528915</v>
      </c>
      <c r="U236">
        <v>5.6818655674698091</v>
      </c>
      <c r="V236">
        <v>15.1138822823424</v>
      </c>
      <c r="W236">
        <v>2.8537522173098999</v>
      </c>
      <c r="X236">
        <v>2.8731112144060003</v>
      </c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</row>
    <row r="237" spans="1:50" x14ac:dyDescent="0.2">
      <c r="A237">
        <v>21</v>
      </c>
      <c r="B237" t="s">
        <v>19</v>
      </c>
      <c r="C237" s="19">
        <v>21589</v>
      </c>
      <c r="D237">
        <v>-7.6974752000000004</v>
      </c>
      <c r="E237">
        <v>5.1196837888320896</v>
      </c>
      <c r="F237">
        <v>-23.753986359999999</v>
      </c>
      <c r="G237">
        <v>6.9022108157150601</v>
      </c>
      <c r="H237">
        <v>8.7206096649999996</v>
      </c>
      <c r="I237">
        <v>3.45530066568038</v>
      </c>
      <c r="J237">
        <v>3.6067586344769902</v>
      </c>
      <c r="K237">
        <v>4.2563350212692601</v>
      </c>
      <c r="L237">
        <v>-8.9462430161746997</v>
      </c>
      <c r="M237">
        <v>6.1594634995729596</v>
      </c>
      <c r="N237">
        <v>16.3308258576191</v>
      </c>
      <c r="O237">
        <v>3.6364174838424801</v>
      </c>
      <c r="P237">
        <v>5.0720391380258398</v>
      </c>
      <c r="Q237">
        <v>3.6823442906021295</v>
      </c>
      <c r="R237">
        <v>3.6583260445654506</v>
      </c>
      <c r="S237">
        <v>-5.7989621779827498</v>
      </c>
      <c r="T237">
        <v>4.9604175118621505</v>
      </c>
      <c r="U237">
        <v>4.9805529733804459</v>
      </c>
      <c r="V237">
        <v>16.119206300393</v>
      </c>
      <c r="W237">
        <v>2.9136034989923001</v>
      </c>
      <c r="X237">
        <v>2.9213139597371018</v>
      </c>
      <c r="Y237" s="31">
        <f>AVERAGE(D224:D238)</f>
        <v>3.1489870326222222</v>
      </c>
      <c r="Z237" s="31" cm="1">
        <f t="array" ref="Z237">SQRT((_xlfn.STDEV.S(D224:D238)^2/COUNT(D224:D238)) + SUMPRODUCT(E224:E238^2)/COUNT(D224:D238))</f>
        <v>4.319579496069621</v>
      </c>
      <c r="AA237" s="31">
        <f>AVERAGE(F224:F238)</f>
        <v>-7.5135175391333329</v>
      </c>
      <c r="AB237" s="31" cm="1">
        <f t="array" ref="AB237">SQRT((_xlfn.STDEV.S(F224:F238)^2/COUNT(F224:F238)) + SUMPRODUCT(G224:G238^2)/COUNT(F224:F238))</f>
        <v>6.2618833309555519</v>
      </c>
      <c r="AC237" s="31">
        <f>AVERAGE(H224:H238)</f>
        <v>14.767123413000002</v>
      </c>
      <c r="AD237" s="31" cm="1">
        <f t="array" ref="AD237">SQRT((_xlfn.STDEV.S(H224:H238)^2/COUNT(H224:H238)) + SUMPRODUCT(I224:I238^2)/COUNT(H224:H238))</f>
        <v>3.4105295022333966</v>
      </c>
      <c r="AE237" s="31">
        <f>AVERAGE(J224:J238)</f>
        <v>7.3445868403565919</v>
      </c>
      <c r="AF237" s="31" cm="1">
        <f t="array" ref="AF237">SQRT((_xlfn.STDEV.S(J224:J238)^2/COUNT(J224:J238)) + SUMPRODUCT(K224:K238^2)/COUNT(J224:J238))</f>
        <v>3.9456902324629253</v>
      </c>
      <c r="AG237" s="31">
        <f>AVERAGE(L224:L238)</f>
        <v>-3.9375130056962488</v>
      </c>
      <c r="AH237" s="31" cm="1">
        <f t="array" ref="AH237">SQRT((_xlfn.STDEV.S(L224:L238)^2/COUNT(L224:L238)) + SUMPRODUCT(M224:M238^2)/COUNT(L224:L238))</f>
        <v>5.5998216819010711</v>
      </c>
      <c r="AI237" s="31">
        <f>AVERAGE(N224:N238)</f>
        <v>19.031645419046974</v>
      </c>
      <c r="AJ237" s="31" cm="1">
        <f t="array" ref="AJ237">SQRT((_xlfn.STDEV.S(N224:N238)^2/COUNT(N224:N238)) + SUMPRODUCT(O224:O238^2)/COUNT(N224:N238))</f>
        <v>3.2934953545605197</v>
      </c>
      <c r="AK237" s="31">
        <f>AVERAGE(P224:P238)</f>
        <v>7.6403792987080497</v>
      </c>
      <c r="AL237" s="31" cm="1">
        <f t="array" ref="AL237">SQRT((_xlfn.STDEV.S(P224:P238)^2/COUNT(P224:P238)) + SUMPRODUCT(Q224:Q238^2)/COUNT(P224:P238))</f>
        <v>3.4956295432854128</v>
      </c>
      <c r="AM237" s="31" cm="1">
        <f t="array" ref="AM237">SQRT((_xlfn.STDEV.S(P224:P238)^2/COUNT(P224:P238)) + SUMPRODUCT(R224:R238^2)/COUNT(P224:P238))</f>
        <v>3.4983603387553019</v>
      </c>
      <c r="AN237" s="31">
        <f>AVERAGE(S224:S238)</f>
        <v>-3.551451571603228</v>
      </c>
      <c r="AO237" s="31" cm="1">
        <f t="array" ref="AO237">SQRT((_xlfn.STDEV.S(S224:S238)^2/COUNT(S224:S238)) + SUMPRODUCT(T224:T238^2)/COUNT(S224:S238))</f>
        <v>4.8390234650310946</v>
      </c>
      <c r="AP237" s="31" cm="1">
        <f t="array" ref="AP237">SQRT((_xlfn.STDEV.S(S224:S238)^2/COUNT(S224:S238)) + SUMPRODUCT(U224:U238^2)/COUNT(S224:S238))</f>
        <v>4.8506231320123021</v>
      </c>
      <c r="AQ237" s="31">
        <f>AVERAGE(V224:V238)</f>
        <v>18.789834005097195</v>
      </c>
      <c r="AR237" s="31" cm="1">
        <f t="array" ref="AR237">SQRT((_xlfn.STDEV.S(V224:V238)^2/COUNT(V224:V238)) + SUMPRODUCT(W224:W238^2)/COUNT(V224:V238))</f>
        <v>2.7501805819499481</v>
      </c>
      <c r="AS237" s="31" cm="1">
        <f t="array" ref="AS237">SQRT((_xlfn.STDEV.S(V224:V238)^2/COUNT(V224:V238)) + SUMPRODUCT(X224:X238^2)/COUNT(V224:V238))</f>
        <v>2.754760600924989</v>
      </c>
      <c r="AT237" s="31"/>
      <c r="AU237" s="31"/>
      <c r="AV237" s="31"/>
      <c r="AW237" s="31"/>
      <c r="AX237" s="31"/>
    </row>
    <row r="238" spans="1:50" x14ac:dyDescent="0.2">
      <c r="A238">
        <v>21</v>
      </c>
      <c r="B238" t="s">
        <v>19</v>
      </c>
      <c r="C238" s="19">
        <v>22128</v>
      </c>
      <c r="D238">
        <v>0.12910208033333301</v>
      </c>
      <c r="E238">
        <v>4.7378654025634299</v>
      </c>
      <c r="F238">
        <v>-15.2414917955</v>
      </c>
      <c r="G238">
        <v>8.0087944316274395</v>
      </c>
      <c r="H238">
        <v>11.251451492499999</v>
      </c>
      <c r="I238">
        <v>3.5336376051761702</v>
      </c>
      <c r="J238">
        <v>4.8715139615238199</v>
      </c>
      <c r="K238">
        <v>4.2565082885396404</v>
      </c>
      <c r="L238">
        <v>-7.3205496658683096</v>
      </c>
      <c r="M238">
        <v>6.1587237229135399</v>
      </c>
      <c r="N238">
        <v>17.1486326673107</v>
      </c>
      <c r="O238">
        <v>3.63711996526987</v>
      </c>
      <c r="P238">
        <v>3.1222447317620001</v>
      </c>
      <c r="Q238">
        <v>3.6475073630776591</v>
      </c>
      <c r="R238">
        <v>3.6641484648362996</v>
      </c>
      <c r="S238">
        <v>-8.2987422084878801</v>
      </c>
      <c r="T238">
        <v>4.9458801026677204</v>
      </c>
      <c r="U238">
        <v>4.9590723735704199</v>
      </c>
      <c r="V238">
        <v>14.1342368263283</v>
      </c>
      <c r="W238">
        <v>2.7115254706504999</v>
      </c>
      <c r="X238">
        <v>2.7181893867783007</v>
      </c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</row>
    <row r="239" spans="1:50" x14ac:dyDescent="0.2">
      <c r="A239">
        <v>22</v>
      </c>
      <c r="B239" t="s">
        <v>197</v>
      </c>
      <c r="C239" s="19">
        <v>22315</v>
      </c>
      <c r="D239">
        <v>6.1961686533333298</v>
      </c>
      <c r="E239">
        <v>3.5221024304405701</v>
      </c>
      <c r="F239">
        <v>-1.2015531065</v>
      </c>
      <c r="G239">
        <v>4.4172405376823196</v>
      </c>
      <c r="H239">
        <v>16.583756449999999</v>
      </c>
      <c r="I239">
        <v>3.1328604679543401</v>
      </c>
      <c r="J239">
        <v>4.20288899967011</v>
      </c>
      <c r="K239">
        <v>4.2530051509862199</v>
      </c>
      <c r="L239">
        <v>-8.4923909881000199</v>
      </c>
      <c r="M239">
        <v>6.1575462697145902</v>
      </c>
      <c r="N239">
        <v>16.873883003298701</v>
      </c>
      <c r="O239">
        <v>3.6341725380554499</v>
      </c>
      <c r="P239">
        <v>5.1116917277318201</v>
      </c>
      <c r="Q239">
        <v>3.7800258948153602</v>
      </c>
      <c r="R239">
        <v>3.7637459911276103</v>
      </c>
      <c r="S239">
        <v>-6.0370020016905501</v>
      </c>
      <c r="T239">
        <v>5.0825577781993507</v>
      </c>
      <c r="U239">
        <v>5.1105387700747373</v>
      </c>
      <c r="V239">
        <v>15.942850902820799</v>
      </c>
      <c r="W239">
        <v>2.8453021284336</v>
      </c>
      <c r="X239">
        <v>2.8545477965288999</v>
      </c>
      <c r="Y239" s="23">
        <f t="shared" ref="Y239:AP239" si="6">D239</f>
        <v>6.1961686533333298</v>
      </c>
      <c r="Z239" s="23">
        <f t="shared" si="6"/>
        <v>3.5221024304405701</v>
      </c>
      <c r="AA239" s="23">
        <f t="shared" si="6"/>
        <v>-1.2015531065</v>
      </c>
      <c r="AB239" s="23">
        <f t="shared" si="6"/>
        <v>4.4172405376823196</v>
      </c>
      <c r="AC239" s="23">
        <f t="shared" si="6"/>
        <v>16.583756449999999</v>
      </c>
      <c r="AD239" s="23">
        <f t="shared" si="6"/>
        <v>3.1328604679543401</v>
      </c>
      <c r="AE239" s="23">
        <f t="shared" si="6"/>
        <v>4.20288899967011</v>
      </c>
      <c r="AF239" s="23">
        <f t="shared" si="6"/>
        <v>4.2530051509862199</v>
      </c>
      <c r="AG239" s="23">
        <f t="shared" si="6"/>
        <v>-8.4923909881000199</v>
      </c>
      <c r="AH239" s="23">
        <f t="shared" si="6"/>
        <v>6.1575462697145902</v>
      </c>
      <c r="AI239" s="23">
        <f t="shared" si="6"/>
        <v>16.873883003298701</v>
      </c>
      <c r="AJ239" s="23">
        <f t="shared" si="6"/>
        <v>3.6341725380554499</v>
      </c>
      <c r="AK239" s="23">
        <f t="shared" si="6"/>
        <v>5.1116917277318201</v>
      </c>
      <c r="AL239" s="23">
        <f t="shared" si="6"/>
        <v>3.7800258948153602</v>
      </c>
      <c r="AM239" s="23">
        <f t="shared" si="6"/>
        <v>3.7637459911276103</v>
      </c>
      <c r="AN239" s="23">
        <f t="shared" si="6"/>
        <v>-6.0370020016905501</v>
      </c>
      <c r="AO239" s="23">
        <f t="shared" si="6"/>
        <v>5.0825577781993507</v>
      </c>
      <c r="AP239" s="23">
        <f t="shared" si="6"/>
        <v>5.1105387700747373</v>
      </c>
      <c r="AQ239" s="23">
        <f t="shared" ref="AQ239" si="7">V239</f>
        <v>15.942850902820799</v>
      </c>
      <c r="AR239" s="23">
        <f>W239</f>
        <v>2.8453021284336</v>
      </c>
      <c r="AS239" s="23">
        <f>X239</f>
        <v>2.8545477965288999</v>
      </c>
      <c r="AT239" s="23"/>
      <c r="AU239" s="23"/>
      <c r="AV239" s="23"/>
      <c r="AW239" s="23"/>
      <c r="AX239" s="23"/>
    </row>
    <row r="240" spans="1:50" x14ac:dyDescent="0.2">
      <c r="A240">
        <v>23</v>
      </c>
      <c r="B240" t="s">
        <v>21</v>
      </c>
      <c r="C240" s="19">
        <v>20648</v>
      </c>
      <c r="D240">
        <v>6.5719851584000004</v>
      </c>
      <c r="E240">
        <v>2.06023449491836</v>
      </c>
      <c r="F240">
        <v>-1.80753244966667</v>
      </c>
      <c r="G240">
        <v>3.7195132373831399</v>
      </c>
      <c r="H240">
        <v>17.348352049999999</v>
      </c>
      <c r="I240">
        <v>1.5521842944973701</v>
      </c>
      <c r="J240">
        <v>1.25767834962047</v>
      </c>
      <c r="K240">
        <v>4.2527629036723003</v>
      </c>
      <c r="L240">
        <v>-13.5041575308137</v>
      </c>
      <c r="M240">
        <v>6.1586093371577197</v>
      </c>
      <c r="N240">
        <v>15.7132698027402</v>
      </c>
      <c r="O240">
        <v>3.6345790708972099</v>
      </c>
      <c r="P240">
        <v>4.2413709208319599</v>
      </c>
      <c r="Q240">
        <v>3.3739372039735311</v>
      </c>
      <c r="R240">
        <v>3.3864429861215202</v>
      </c>
      <c r="S240">
        <v>-7.5428811526153403</v>
      </c>
      <c r="T240">
        <v>4.9453629694456591</v>
      </c>
      <c r="U240">
        <v>4.9235714977879201</v>
      </c>
      <c r="V240">
        <v>16.329327628367899</v>
      </c>
      <c r="W240">
        <v>2.6374817054063993</v>
      </c>
      <c r="X240">
        <v>2.6301521115019995</v>
      </c>
    </row>
    <row r="241" spans="1:50" x14ac:dyDescent="0.2">
      <c r="A241">
        <v>23</v>
      </c>
      <c r="B241" t="s">
        <v>21</v>
      </c>
      <c r="C241" s="19">
        <v>21000</v>
      </c>
      <c r="D241">
        <v>-1.2244821243999999</v>
      </c>
      <c r="E241">
        <v>2.4216327365400101</v>
      </c>
      <c r="F241">
        <v>-18.31248188</v>
      </c>
      <c r="G241">
        <v>3.4437729368257299</v>
      </c>
      <c r="H241">
        <v>16.008253858</v>
      </c>
      <c r="I241">
        <v>1.5194340684671701</v>
      </c>
      <c r="J241">
        <v>1.0738406482273</v>
      </c>
      <c r="K241">
        <v>4.2529561574323802</v>
      </c>
      <c r="L241">
        <v>-13.919836878574101</v>
      </c>
      <c r="M241">
        <v>6.1592322346162103</v>
      </c>
      <c r="N241">
        <v>15.7817506733856</v>
      </c>
      <c r="O241">
        <v>3.63655643350533</v>
      </c>
      <c r="P241">
        <v>3.20906507054457</v>
      </c>
      <c r="Q241">
        <v>3.4441826293239601</v>
      </c>
      <c r="R241">
        <v>3.4612700970392201</v>
      </c>
      <c r="S241">
        <v>-7.8372519231376696</v>
      </c>
      <c r="T241">
        <v>4.6509921989233298</v>
      </c>
      <c r="U241">
        <v>4.6776721332427194</v>
      </c>
      <c r="V241">
        <v>15.7574097084016</v>
      </c>
      <c r="W241">
        <v>2.6598609340144002</v>
      </c>
      <c r="X241">
        <v>2.6617998964008009</v>
      </c>
    </row>
    <row r="242" spans="1:50" x14ac:dyDescent="0.2">
      <c r="A242">
        <v>23</v>
      </c>
      <c r="B242" t="s">
        <v>21</v>
      </c>
      <c r="C242" s="19">
        <v>21260</v>
      </c>
      <c r="D242">
        <v>6.8751552193999999</v>
      </c>
      <c r="E242">
        <v>2.2915284899194099</v>
      </c>
      <c r="F242">
        <v>-7.0313523906666697</v>
      </c>
      <c r="G242">
        <v>6.3840728120742103</v>
      </c>
      <c r="H242">
        <v>17.782245256</v>
      </c>
      <c r="I242">
        <v>1.4514814503635101</v>
      </c>
      <c r="J242">
        <v>4.8082483706514703</v>
      </c>
      <c r="K242">
        <v>2.5349603908461802</v>
      </c>
      <c r="L242">
        <v>-6.7200702999840001</v>
      </c>
      <c r="M242">
        <v>2.8532030220071101</v>
      </c>
      <c r="N242">
        <v>15.955482769903499</v>
      </c>
      <c r="O242">
        <v>2.7080667596112402</v>
      </c>
      <c r="P242">
        <v>7.3547730843820798</v>
      </c>
      <c r="Q242">
        <v>1.8880397176987396</v>
      </c>
      <c r="R242">
        <v>1.9058572307755011</v>
      </c>
      <c r="S242">
        <v>-2.8713941490396002</v>
      </c>
      <c r="T242">
        <v>2.2341586273485894</v>
      </c>
      <c r="U242">
        <v>2.2140654847074344</v>
      </c>
      <c r="V242">
        <v>17.1293948136185</v>
      </c>
      <c r="W242">
        <v>2.0328465394813993</v>
      </c>
      <c r="X242">
        <v>2.0511954815290991</v>
      </c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</row>
    <row r="243" spans="1:50" x14ac:dyDescent="0.2">
      <c r="A243">
        <v>23</v>
      </c>
      <c r="B243" t="s">
        <v>21</v>
      </c>
      <c r="C243" s="19">
        <v>22364</v>
      </c>
      <c r="D243">
        <v>8.7144143643999996</v>
      </c>
      <c r="E243">
        <v>1.74351903848872</v>
      </c>
      <c r="F243">
        <v>-0.33344035366666702</v>
      </c>
      <c r="G243">
        <v>2.7417966403082299</v>
      </c>
      <c r="H243">
        <v>18.153355028</v>
      </c>
      <c r="I243">
        <v>1.4361160618617801</v>
      </c>
      <c r="J243">
        <v>4.6240018467908204</v>
      </c>
      <c r="K243">
        <v>2.53433889210309</v>
      </c>
      <c r="L243">
        <v>-6.6354366808752703</v>
      </c>
      <c r="M243">
        <v>2.8482148009642798</v>
      </c>
      <c r="N243">
        <v>15.604139830092301</v>
      </c>
      <c r="O243">
        <v>2.7058797088131601</v>
      </c>
      <c r="P243">
        <v>7.4801337923569999</v>
      </c>
      <c r="Q243">
        <v>1.8693283896556503</v>
      </c>
      <c r="R243">
        <v>1.8765445468125801</v>
      </c>
      <c r="S243">
        <v>-2.4896466011115601</v>
      </c>
      <c r="T243">
        <v>2.1996980712246099</v>
      </c>
      <c r="U243">
        <v>2.2225130343281672</v>
      </c>
      <c r="V243">
        <v>17.172058347405599</v>
      </c>
      <c r="W243">
        <v>1.9974710537587992</v>
      </c>
      <c r="X243">
        <v>1.9825189412387019</v>
      </c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</row>
    <row r="244" spans="1:50" x14ac:dyDescent="0.2">
      <c r="A244">
        <v>23</v>
      </c>
      <c r="B244" t="s">
        <v>21</v>
      </c>
      <c r="C244" s="19">
        <v>22429</v>
      </c>
      <c r="D244">
        <v>8.3421138896000002</v>
      </c>
      <c r="E244">
        <v>1.75385701013858</v>
      </c>
      <c r="F244">
        <v>-0.86752195200000004</v>
      </c>
      <c r="G244">
        <v>2.7721395813271701</v>
      </c>
      <c r="H244">
        <v>17.75313263</v>
      </c>
      <c r="I244">
        <v>1.44326469862603</v>
      </c>
      <c r="J244">
        <v>5.5370269198718596</v>
      </c>
      <c r="K244">
        <v>2.5393759365675401</v>
      </c>
      <c r="L244">
        <v>-5.2790209488502304</v>
      </c>
      <c r="M244">
        <v>2.8505567297007399</v>
      </c>
      <c r="N244">
        <v>16.256402503025001</v>
      </c>
      <c r="O244">
        <v>2.7157963621491401</v>
      </c>
      <c r="P244">
        <v>7.6946014488663703</v>
      </c>
      <c r="Q244">
        <v>1.9157120041440105</v>
      </c>
      <c r="R244">
        <v>1.902196950333229</v>
      </c>
      <c r="S244">
        <v>-2.1877743206266902</v>
      </c>
      <c r="T244">
        <v>2.26745329318021</v>
      </c>
      <c r="U244">
        <v>2.2588098383855697</v>
      </c>
      <c r="V244">
        <v>17.317621597305099</v>
      </c>
      <c r="W244">
        <v>2.0129692711419995</v>
      </c>
      <c r="X244">
        <v>2.019046736862002</v>
      </c>
      <c r="Y244" s="31">
        <f>AVERAGE(D240:D244)</f>
        <v>5.8558373014799994</v>
      </c>
      <c r="Z244" s="31" cm="1">
        <f t="array" ref="Z244">SQRT((_xlfn.STDEV.S(D240:D244)^2/COUNT(D240:D244)) + SUMPRODUCT(E240:E244^2)/COUNT(D240:D244))</f>
        <v>2.756258538837272</v>
      </c>
      <c r="AA244" s="31">
        <f>AVERAGE(F240:F244)</f>
        <v>-5.670465805200001</v>
      </c>
      <c r="AB244" s="31" cm="1">
        <f t="array" ref="AB244">SQRT((_xlfn.STDEV.S(F240:F244)^2/COUNT(F240:F244)) + SUMPRODUCT(G240:G244^2)/COUNT(F240:F244))</f>
        <v>5.2666816858656622</v>
      </c>
      <c r="AC244" s="31">
        <f>AVERAGE(H240:H244)</f>
        <v>17.4090677644</v>
      </c>
      <c r="AD244" s="31" cm="1">
        <f t="array" ref="AD244">SQRT((_xlfn.STDEV.S(H240:H244)^2/COUNT(H240:H244)) + SUMPRODUCT(I240:I244^2)/COUNT(H240:H244))</f>
        <v>1.527389250123105</v>
      </c>
      <c r="AE244" s="31">
        <f>AVERAGE(J240:J244)</f>
        <v>3.460159227032384</v>
      </c>
      <c r="AF244" s="31" cm="1">
        <f t="array" ref="AF244">SQRT((_xlfn.STDEV.S(J240:J244)^2/COUNT(J240:J244)) + SUMPRODUCT(K240:K244^2)/COUNT(J240:J244))</f>
        <v>3.4634846407943911</v>
      </c>
      <c r="AG244" s="31">
        <f>AVERAGE(L240:L244)</f>
        <v>-9.2117044678194624</v>
      </c>
      <c r="AH244" s="31" cm="1">
        <f t="array" ref="AH244">SQRT((_xlfn.STDEV.S(L240:L244)^2/COUNT(L240:L244)) + SUMPRODUCT(M240:M244^2)/COUNT(L240:L244))</f>
        <v>4.8470433145808363</v>
      </c>
      <c r="AI244" s="31">
        <f>AVERAGE(N240:N244)</f>
        <v>15.862209115829319</v>
      </c>
      <c r="AJ244" s="31" cm="1">
        <f t="array" ref="AJ244">SQRT((_xlfn.STDEV.S(N240:N244)^2/COUNT(N240:N244)) + SUMPRODUCT(O240:O244^2)/COUNT(N240:N244))</f>
        <v>3.1154615815228128</v>
      </c>
      <c r="AK244" s="31">
        <f>AVERAGE(P240:P244)</f>
        <v>5.9959888633963958</v>
      </c>
      <c r="AL244" s="31" cm="1">
        <f t="array" ref="AL244">SQRT((_xlfn.STDEV.S(P240:P244)^2/COUNT(P240:P244)) + SUMPRODUCT(Q240:Q244^2)/COUNT(P240:P244))</f>
        <v>2.7719976470551999</v>
      </c>
      <c r="AM244" s="31" cm="1">
        <f t="array" ref="AM244">SQRT((_xlfn.STDEV.S(P240:P244)^2/COUNT(P240:P244)) + SUMPRODUCT(R240:R244^2)/COUNT(P240:P244))</f>
        <v>2.7808424870941564</v>
      </c>
      <c r="AN244" s="31">
        <f>AVERAGE(S240:S244)</f>
        <v>-4.5857896293061717</v>
      </c>
      <c r="AO244" s="31" cm="1">
        <f t="array" ref="AO244">SQRT((_xlfn.STDEV.S(S240:S244)^2/COUNT(S240:S244)) + SUMPRODUCT(T240:T244^2)/COUNT(S240:S244))</f>
        <v>3.7191338964426941</v>
      </c>
      <c r="AP244" s="31" cm="1">
        <f t="array" ref="AP244">SQRT((_xlfn.STDEV.S(S240:S244)^2/COUNT(S240:S244)) + SUMPRODUCT(U240:U244^2)/COUNT(S240:S244))</f>
        <v>3.7193011568072762</v>
      </c>
      <c r="AQ244" s="31">
        <f>AVERAGE(V240:V244)</f>
        <v>16.741162419019741</v>
      </c>
      <c r="AR244" s="31" cm="1">
        <f t="array" ref="AR244">SQRT((_xlfn.STDEV.S(V240:V244)^2/COUNT(V240:V244)) + SUMPRODUCT(W240:W244^2)/COUNT(V240:V244))</f>
        <v>2.3089863761786598</v>
      </c>
      <c r="AS244" s="31" cm="1">
        <f t="array" ref="AS244">SQRT((_xlfn.STDEV.S(V240:V244)^2/COUNT(V240:V244)) + SUMPRODUCT(X240:X244^2)/COUNT(V240:V244))</f>
        <v>2.3094905213731711</v>
      </c>
      <c r="AT244" s="31"/>
      <c r="AU244" s="31"/>
      <c r="AV244" s="31"/>
      <c r="AW244" s="31"/>
      <c r="AX244" s="31"/>
    </row>
    <row r="245" spans="1:50" x14ac:dyDescent="0.2">
      <c r="A245">
        <v>23</v>
      </c>
      <c r="B245" t="s">
        <v>21</v>
      </c>
      <c r="C245" s="19">
        <v>23794</v>
      </c>
      <c r="D245">
        <v>6.5056956907999997</v>
      </c>
      <c r="E245">
        <v>2.30442760150832</v>
      </c>
      <c r="F245">
        <v>-7.6238672036666699</v>
      </c>
      <c r="G245">
        <v>5.7138568332953703</v>
      </c>
      <c r="H245">
        <v>17.820291139999998</v>
      </c>
      <c r="I245">
        <v>1.47476685191372</v>
      </c>
      <c r="J245">
        <v>4.7986940303700996</v>
      </c>
      <c r="K245">
        <v>2.5367457304230698</v>
      </c>
      <c r="L245">
        <v>-6.7085385896091596</v>
      </c>
      <c r="M245">
        <v>2.8553180044809698</v>
      </c>
      <c r="N245">
        <v>15.882288624631199</v>
      </c>
      <c r="O245">
        <v>2.7076305482716498</v>
      </c>
      <c r="P245">
        <v>7.6136265851287499</v>
      </c>
      <c r="Q245">
        <v>2.0748572004363997</v>
      </c>
      <c r="R245">
        <v>2.0552078320798506</v>
      </c>
      <c r="S245">
        <v>-2.3673886740002699</v>
      </c>
      <c r="T245">
        <v>2.4260080243489002</v>
      </c>
      <c r="U245">
        <v>2.4384241917591494</v>
      </c>
      <c r="V245">
        <v>17.394538215392298</v>
      </c>
      <c r="W245">
        <v>2.167924908738998</v>
      </c>
      <c r="X245">
        <v>2.1762471773040026</v>
      </c>
      <c r="Y245" s="23">
        <f>AVERAGE(D240:D245)</f>
        <v>5.9641470330333322</v>
      </c>
      <c r="Z245" s="23" cm="1">
        <f t="array" ref="Z245">SQRT((_xlfn.STDEV.S(D240:D245)^2/COUNT(D240:D245)) + SUMPRODUCT(E240:E245^2)/COUNT(D240:D245))</f>
        <v>2.5840467784990531</v>
      </c>
      <c r="AA245" s="23">
        <f>AVERAGE(F240:F245)</f>
        <v>-5.9960327049444464</v>
      </c>
      <c r="AB245" s="23" cm="1">
        <f t="array" ref="AB245">SQRT((_xlfn.STDEV.S(F240:F245)^2/COUNT(F240:F245)) + SUMPRODUCT(G240:G245^2)/COUNT(F240:F245))</f>
        <v>5.1731108514974684</v>
      </c>
      <c r="AC245" s="23">
        <f>AVERAGE(H240:H245)</f>
        <v>17.477604993666667</v>
      </c>
      <c r="AD245" s="23" cm="1">
        <f t="array" ref="AD245">SQRT((_xlfn.STDEV.S(H240:H245)^2/COUNT(H240:H245)) + SUMPRODUCT(I240:I245^2)/COUNT(H240:H245))</f>
        <v>1.5126594904990607</v>
      </c>
      <c r="AE245" s="23">
        <f>AVERAGE(J240:J245)</f>
        <v>3.6832483609220037</v>
      </c>
      <c r="AF245" s="23" cm="1">
        <f t="array" ref="AF245">SQRT((_xlfn.STDEV.S(J240:J245)^2/COUNT(J240:J245)) + SUMPRODUCT(K240:K245^2)/COUNT(J240:J245))</f>
        <v>3.3118672016278916</v>
      </c>
      <c r="AG245" s="23">
        <f>AVERAGE(L240:L245)</f>
        <v>-8.7945101547844118</v>
      </c>
      <c r="AH245" s="23" cm="1">
        <f t="array" ref="AH245">SQRT((_xlfn.STDEV.S(L240:L245)^2/COUNT(L240:L245)) + SUMPRODUCT(M240:M245^2)/COUNT(L240:L245))</f>
        <v>4.5317608595372416</v>
      </c>
      <c r="AI245" s="23">
        <f>AVERAGE(N240:N245)</f>
        <v>15.865555700629633</v>
      </c>
      <c r="AJ245" s="23" cm="1">
        <f t="array" ref="AJ245">SQRT((_xlfn.STDEV.S(N240:N245)^2/COUNT(N240:N245)) + SUMPRODUCT(O240:O245^2)/COUNT(N240:N245))</f>
        <v>3.0509252006993446</v>
      </c>
      <c r="AK245" s="23">
        <f>AVERAGE(P240:P245)</f>
        <v>6.2655951503517882</v>
      </c>
      <c r="AL245" s="23" cm="1">
        <f t="array" ref="AL245">SQRT((_xlfn.STDEV.S(P240:P245)^2/COUNT(P240:P245)) + SUMPRODUCT(Q240:Q245^2)/COUNT(P240:P245))</f>
        <v>2.6543052383054784</v>
      </c>
      <c r="AM245" s="23" cm="1">
        <f t="array" ref="AM245">SQRT((_xlfn.STDEV.S(P240:P245)^2/COUNT(P240:P245)) + SUMPRODUCT(R240:R245^2)/COUNT(P240:P245))</f>
        <v>2.659462180377743</v>
      </c>
      <c r="AN245" s="23">
        <f>AVERAGE(S240:S245)</f>
        <v>-4.2160561367551885</v>
      </c>
      <c r="AO245" s="23" cm="1">
        <f t="array" ref="AO245">SQRT((_xlfn.STDEV.S(S240:S245)^2/COUNT(S240:S245)) + SUMPRODUCT(T240:T245^2)/COUNT(S240:S245))</f>
        <v>3.5177058019742273</v>
      </c>
      <c r="AP245" s="23" cm="1">
        <f t="array" ref="AP245">SQRT((_xlfn.STDEV.S(S240:S245)^2/COUNT(S240:S245)) + SUMPRODUCT(U240:U245^2)/COUNT(S240:S245))</f>
        <v>3.5192836164245249</v>
      </c>
      <c r="AQ245" s="23">
        <f>AVERAGE(V240:V245)</f>
        <v>16.850058385081834</v>
      </c>
      <c r="AR245" s="23" cm="1">
        <f t="array" ref="AR245">SQRT((_xlfn.STDEV.S(V240:V245)^2/COUNT(V240:V245)) + SUMPRODUCT(W240:W245^2)/COUNT(V240:V245))</f>
        <v>2.2853823501029553</v>
      </c>
      <c r="AS245" s="23" cm="1">
        <f t="array" ref="AS245">SQRT((_xlfn.STDEV.S(V240:V245)^2/COUNT(V240:V245)) + SUMPRODUCT(X240:X245^2)/COUNT(V240:V245))</f>
        <v>2.2871244754944504</v>
      </c>
      <c r="AT245" s="23"/>
      <c r="AU245" s="23"/>
      <c r="AV245" s="23"/>
      <c r="AW245" s="23"/>
      <c r="AX245" s="23"/>
    </row>
    <row r="246" spans="1:50" x14ac:dyDescent="0.2">
      <c r="A246">
        <v>24</v>
      </c>
      <c r="B246" t="s">
        <v>486</v>
      </c>
      <c r="C246" s="19">
        <v>19092.68216</v>
      </c>
      <c r="D246">
        <v>5.0726439729999999</v>
      </c>
      <c r="E246">
        <v>3.8113386412858299</v>
      </c>
      <c r="F246">
        <v>-12.502233744</v>
      </c>
      <c r="G246">
        <v>8.2428921810757902</v>
      </c>
      <c r="H246">
        <v>14.97526455</v>
      </c>
      <c r="I246">
        <v>2.8521668388897998</v>
      </c>
      <c r="J246">
        <v>4.52352861451421</v>
      </c>
      <c r="K246">
        <v>2.55901747151397</v>
      </c>
      <c r="L246">
        <v>-8.1542274398234706</v>
      </c>
      <c r="M246">
        <v>2.8982604874651998</v>
      </c>
      <c r="N246">
        <v>16.5437427456352</v>
      </c>
      <c r="O246">
        <v>2.734642156319</v>
      </c>
      <c r="P246">
        <v>6.5885991264896404</v>
      </c>
      <c r="Q246">
        <v>2.6106101319923902</v>
      </c>
      <c r="R246">
        <v>2.6240071766619302</v>
      </c>
      <c r="S246">
        <v>-3.2419575268187799</v>
      </c>
      <c r="T246">
        <v>2.9301285162027302</v>
      </c>
      <c r="U246">
        <v>2.922797947028887</v>
      </c>
      <c r="V246">
        <v>16.5953018191213</v>
      </c>
      <c r="W246">
        <v>2.7994038701467989</v>
      </c>
      <c r="X246">
        <v>2.7933925280523013</v>
      </c>
    </row>
    <row r="247" spans="1:50" x14ac:dyDescent="0.2">
      <c r="A247">
        <v>24</v>
      </c>
      <c r="B247" t="s">
        <v>486</v>
      </c>
      <c r="C247" s="19">
        <v>19242.736250000002</v>
      </c>
      <c r="D247">
        <v>1.594677184</v>
      </c>
      <c r="E247">
        <v>3.61857127449611</v>
      </c>
      <c r="F247">
        <v>-12.502233744</v>
      </c>
      <c r="G247">
        <v>7.5039219318435402</v>
      </c>
      <c r="H247">
        <v>14.97526455</v>
      </c>
      <c r="I247">
        <v>2.7381598553408901</v>
      </c>
      <c r="J247">
        <v>2.2209753688776601</v>
      </c>
      <c r="K247">
        <v>2.6016473700442702</v>
      </c>
      <c r="L247">
        <v>-12.9197547091059</v>
      </c>
      <c r="M247">
        <v>3.0037816371412198</v>
      </c>
      <c r="N247">
        <v>15.774434999401301</v>
      </c>
      <c r="O247">
        <v>2.7582034722472502</v>
      </c>
      <c r="P247">
        <v>6.2043500547386401</v>
      </c>
      <c r="Q247">
        <v>2.5145051322774101</v>
      </c>
      <c r="R247">
        <v>2.5040041223498992</v>
      </c>
      <c r="S247">
        <v>-4.1769009583746399</v>
      </c>
      <c r="T247">
        <v>3.08773135778344</v>
      </c>
      <c r="U247">
        <v>3.1033641899904501</v>
      </c>
      <c r="V247">
        <v>16.620529222193898</v>
      </c>
      <c r="W247">
        <v>2.6165272211933974</v>
      </c>
      <c r="X247">
        <v>2.6381000924634002</v>
      </c>
    </row>
    <row r="248" spans="1:50" x14ac:dyDescent="0.2">
      <c r="A248">
        <v>24</v>
      </c>
      <c r="B248" t="s">
        <v>486</v>
      </c>
      <c r="C248" s="19">
        <v>19392.732650000002</v>
      </c>
      <c r="D248">
        <v>5.0726439729999999</v>
      </c>
      <c r="E248">
        <v>4.1887671647626998</v>
      </c>
      <c r="F248">
        <v>-12.502233744</v>
      </c>
      <c r="G248">
        <v>8.8234696803805903</v>
      </c>
      <c r="H248">
        <v>14.97526455</v>
      </c>
      <c r="I248">
        <v>3.12413878810362</v>
      </c>
      <c r="J248">
        <v>4.1336723602010803</v>
      </c>
      <c r="K248">
        <v>4.2564091792899301</v>
      </c>
      <c r="L248">
        <v>-9.5621611925908105</v>
      </c>
      <c r="M248">
        <v>6.1616319239147703</v>
      </c>
      <c r="N248">
        <v>17.6656533302179</v>
      </c>
      <c r="O248">
        <v>3.6373899462848498</v>
      </c>
      <c r="P248">
        <v>4.6048000620217602</v>
      </c>
      <c r="Q248">
        <v>4.1435694467141078</v>
      </c>
      <c r="R248">
        <v>4.1255651205695303</v>
      </c>
      <c r="S248">
        <v>-7.9665653679583004</v>
      </c>
      <c r="T248">
        <v>5.2780569431973001</v>
      </c>
      <c r="U248">
        <v>5.2752196951218799</v>
      </c>
      <c r="V248">
        <v>17.0717755105156</v>
      </c>
      <c r="W248">
        <v>3.2178485470339009</v>
      </c>
      <c r="X248">
        <v>3.2383795670231983</v>
      </c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</row>
    <row r="249" spans="1:50" x14ac:dyDescent="0.2">
      <c r="A249">
        <v>24</v>
      </c>
      <c r="B249" t="s">
        <v>486</v>
      </c>
      <c r="C249" s="19">
        <v>19578.365300000001</v>
      </c>
      <c r="D249">
        <v>5.0726439729999999</v>
      </c>
      <c r="E249">
        <v>4.0794507476870097</v>
      </c>
      <c r="F249">
        <v>-12.502233744</v>
      </c>
      <c r="G249">
        <v>8.6026248768159093</v>
      </c>
      <c r="H249">
        <v>14.97526455</v>
      </c>
      <c r="I249">
        <v>3.06761294706051</v>
      </c>
      <c r="J249">
        <v>3.7059252957222601</v>
      </c>
      <c r="K249">
        <v>4.2598100607807199</v>
      </c>
      <c r="L249">
        <v>-10.4195254102922</v>
      </c>
      <c r="M249">
        <v>6.16674447597922</v>
      </c>
      <c r="N249">
        <v>17.540325923418401</v>
      </c>
      <c r="O249">
        <v>3.6395803491523102</v>
      </c>
      <c r="P249">
        <v>4.1432549815791901</v>
      </c>
      <c r="Q249">
        <v>4.2623145113440728</v>
      </c>
      <c r="R249">
        <v>4.2389361139685793</v>
      </c>
      <c r="S249">
        <v>-9.2523021175062006</v>
      </c>
      <c r="T249">
        <v>5.6491486078564996</v>
      </c>
      <c r="U249">
        <v>5.6605062195572202</v>
      </c>
      <c r="V249">
        <v>16.894847690474101</v>
      </c>
      <c r="W249">
        <v>3.1759882607592012</v>
      </c>
      <c r="X249">
        <v>3.1721858262842986</v>
      </c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</row>
    <row r="250" spans="1:50" x14ac:dyDescent="0.2">
      <c r="A250">
        <v>24</v>
      </c>
      <c r="B250" t="s">
        <v>486</v>
      </c>
      <c r="C250" s="19">
        <v>19727.60529</v>
      </c>
      <c r="D250">
        <v>5.0726439729999999</v>
      </c>
      <c r="E250">
        <v>3.8637021158500802</v>
      </c>
      <c r="F250">
        <v>-12.502233744</v>
      </c>
      <c r="G250">
        <v>8.3057824922845107</v>
      </c>
      <c r="H250">
        <v>14.97526455</v>
      </c>
      <c r="I250">
        <v>2.8852292301242799</v>
      </c>
      <c r="J250">
        <v>3.4319986596551599</v>
      </c>
      <c r="K250">
        <v>4.2590329351724803</v>
      </c>
      <c r="L250">
        <v>-10.853609358277099</v>
      </c>
      <c r="M250">
        <v>6.1660042930009196</v>
      </c>
      <c r="N250">
        <v>17.427555183081498</v>
      </c>
      <c r="O250">
        <v>3.6392541824758098</v>
      </c>
      <c r="P250">
        <v>4.0040454433590096</v>
      </c>
      <c r="Q250">
        <v>4.3262065238992822</v>
      </c>
      <c r="R250">
        <v>4.3201166376815099</v>
      </c>
      <c r="S250">
        <v>-8.9062095194739204</v>
      </c>
      <c r="T250">
        <v>5.6710791248482799</v>
      </c>
      <c r="U250">
        <v>5.6745937115699601</v>
      </c>
      <c r="V250">
        <v>16.7845625482176</v>
      </c>
      <c r="W250">
        <v>3.2547976657764011</v>
      </c>
      <c r="X250">
        <v>3.255457461787401</v>
      </c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</row>
    <row r="251" spans="1:50" x14ac:dyDescent="0.2">
      <c r="A251">
        <v>24</v>
      </c>
      <c r="B251" t="s">
        <v>486</v>
      </c>
      <c r="C251" s="19">
        <v>19900.698850000001</v>
      </c>
      <c r="D251">
        <v>5.0726439729999999</v>
      </c>
      <c r="E251">
        <v>3.8637021158500802</v>
      </c>
      <c r="F251">
        <v>-12.502233744</v>
      </c>
      <c r="G251">
        <v>8.3057824922845107</v>
      </c>
      <c r="H251">
        <v>14.97526455</v>
      </c>
      <c r="I251">
        <v>2.8852292301242799</v>
      </c>
      <c r="J251">
        <v>3.4266379293959801</v>
      </c>
      <c r="K251">
        <v>4.2582182891775897</v>
      </c>
      <c r="L251">
        <v>-10.8002936286092</v>
      </c>
      <c r="M251">
        <v>6.1652956958657201</v>
      </c>
      <c r="N251">
        <v>17.3703296612039</v>
      </c>
      <c r="O251">
        <v>3.6382895500135701</v>
      </c>
      <c r="P251">
        <v>4.2540505145693297</v>
      </c>
      <c r="Q251">
        <v>4.2570520153197053</v>
      </c>
      <c r="R251">
        <v>4.2732131172465797</v>
      </c>
      <c r="S251">
        <v>-8.1738864551105905</v>
      </c>
      <c r="T251">
        <v>5.6470240001170087</v>
      </c>
      <c r="U251">
        <v>5.662630827296681</v>
      </c>
      <c r="V251">
        <v>16.7670548949813</v>
      </c>
      <c r="W251">
        <v>3.2372900125401003</v>
      </c>
      <c r="X251">
        <v>3.2459516082702997</v>
      </c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</row>
    <row r="252" spans="1:50" x14ac:dyDescent="0.2">
      <c r="A252">
        <v>24</v>
      </c>
      <c r="B252" t="s">
        <v>486</v>
      </c>
      <c r="C252" s="19">
        <v>20070.605930000002</v>
      </c>
      <c r="D252">
        <v>5.0726439729999999</v>
      </c>
      <c r="E252">
        <v>3.8826855688226298</v>
      </c>
      <c r="F252">
        <v>-12.502233744</v>
      </c>
      <c r="G252">
        <v>8.3057824922845107</v>
      </c>
      <c r="H252">
        <v>14.97526455</v>
      </c>
      <c r="I252">
        <v>2.8852292301242799</v>
      </c>
      <c r="J252">
        <v>3.4083143633511299</v>
      </c>
      <c r="K252">
        <v>4.2569507188789997</v>
      </c>
      <c r="L252">
        <v>-10.610562053061599</v>
      </c>
      <c r="M252">
        <v>6.1643132075893901</v>
      </c>
      <c r="N252">
        <v>17.169243256452699</v>
      </c>
      <c r="O252">
        <v>3.63667524285226</v>
      </c>
      <c r="P252">
        <v>4.5315614332544998</v>
      </c>
      <c r="Q252">
        <v>4.1863888469613544</v>
      </c>
      <c r="R252">
        <v>4.1988037493367907</v>
      </c>
      <c r="S252">
        <v>-7.2900792885038204</v>
      </c>
      <c r="T252">
        <v>5.6303809416112802</v>
      </c>
      <c r="U252">
        <v>5.6432558767979701</v>
      </c>
      <c r="V252">
        <v>16.7336319109892</v>
      </c>
      <c r="W252">
        <v>3.2038670285480002</v>
      </c>
      <c r="X252">
        <v>3.2253475787557022</v>
      </c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</row>
    <row r="253" spans="1:50" x14ac:dyDescent="0.2">
      <c r="A253">
        <v>24</v>
      </c>
      <c r="B253" t="s">
        <v>486</v>
      </c>
      <c r="C253" s="19">
        <v>20202.840250000001</v>
      </c>
      <c r="D253">
        <v>1.594677184</v>
      </c>
      <c r="E253">
        <v>3.6328632026455598</v>
      </c>
      <c r="F253">
        <v>-12.502233744</v>
      </c>
      <c r="G253">
        <v>7.5295348013574097</v>
      </c>
      <c r="H253">
        <v>14.97526455</v>
      </c>
      <c r="I253">
        <v>2.7175432178054999</v>
      </c>
      <c r="J253">
        <v>3.4381069119196002</v>
      </c>
      <c r="K253">
        <v>4.2568953138367096</v>
      </c>
      <c r="L253">
        <v>-10.577814450405</v>
      </c>
      <c r="M253">
        <v>6.1642184640298101</v>
      </c>
      <c r="N253">
        <v>17.196873784552199</v>
      </c>
      <c r="O253">
        <v>3.6366609036391999</v>
      </c>
      <c r="P253">
        <v>4.5896338148480602</v>
      </c>
      <c r="Q253">
        <v>4.2154467213012872</v>
      </c>
      <c r="R253">
        <v>4.1987603822504891</v>
      </c>
      <c r="S253">
        <v>-7.2369494553078901</v>
      </c>
      <c r="T253">
        <v>5.6114747567982093</v>
      </c>
      <c r="U253">
        <v>5.6621620616110402</v>
      </c>
      <c r="V253">
        <v>16.753642078930302</v>
      </c>
      <c r="W253">
        <v>3.2238771964891022</v>
      </c>
      <c r="X253">
        <v>3.2323509175678993</v>
      </c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</row>
    <row r="254" spans="1:50" x14ac:dyDescent="0.2">
      <c r="A254">
        <v>24</v>
      </c>
      <c r="B254" t="s">
        <v>486</v>
      </c>
      <c r="C254" s="19">
        <v>20352.707920000001</v>
      </c>
      <c r="D254">
        <v>1.594677184</v>
      </c>
      <c r="E254">
        <v>3.7090654668162202</v>
      </c>
      <c r="F254">
        <v>-18.811450005000001</v>
      </c>
      <c r="G254">
        <v>7.37670973416005</v>
      </c>
      <c r="H254">
        <v>15.58954954</v>
      </c>
      <c r="I254">
        <v>2.6749036485627</v>
      </c>
      <c r="J254">
        <v>3.4670261628241001</v>
      </c>
      <c r="K254">
        <v>4.2568145857949897</v>
      </c>
      <c r="L254">
        <v>-10.5135936577437</v>
      </c>
      <c r="M254">
        <v>6.1640994766256396</v>
      </c>
      <c r="N254">
        <v>17.1961069633895</v>
      </c>
      <c r="O254">
        <v>3.6366058047941001</v>
      </c>
      <c r="P254">
        <v>4.6204671175575101</v>
      </c>
      <c r="Q254">
        <v>4.2172655167571094</v>
      </c>
      <c r="R254">
        <v>4.1969415867946704</v>
      </c>
      <c r="S254">
        <v>-7.1898450180989997</v>
      </c>
      <c r="T254">
        <v>5.5865431759981004</v>
      </c>
      <c r="U254">
        <v>5.6510756334066494</v>
      </c>
      <c r="V254">
        <v>16.756436715309501</v>
      </c>
      <c r="W254">
        <v>3.2536853396217005</v>
      </c>
      <c r="X254">
        <v>3.2295562811886995</v>
      </c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</row>
    <row r="255" spans="1:50" x14ac:dyDescent="0.2">
      <c r="A255">
        <v>24</v>
      </c>
      <c r="B255" t="s">
        <v>486</v>
      </c>
      <c r="C255" s="19">
        <v>20524.32375</v>
      </c>
      <c r="D255">
        <v>9.6159442666666706E-2</v>
      </c>
      <c r="E255">
        <v>3.6769920619737499</v>
      </c>
      <c r="F255">
        <v>-18.811450005000001</v>
      </c>
      <c r="G255">
        <v>6.6299887200910597</v>
      </c>
      <c r="H255">
        <v>15.58954954</v>
      </c>
      <c r="I255">
        <v>2.6595776253783598</v>
      </c>
      <c r="J255">
        <v>3.4738792160663299</v>
      </c>
      <c r="K255">
        <v>4.2568046067337999</v>
      </c>
      <c r="L255">
        <v>-10.534905524774601</v>
      </c>
      <c r="M255">
        <v>6.1640719925745797</v>
      </c>
      <c r="N255">
        <v>17.228061047575</v>
      </c>
      <c r="O255">
        <v>3.6366294628036102</v>
      </c>
      <c r="P255">
        <v>4.6425389749265698</v>
      </c>
      <c r="Q255">
        <v>4.210322866872545</v>
      </c>
      <c r="R255">
        <v>4.2038842366792295</v>
      </c>
      <c r="S255">
        <v>-7.21011706387086</v>
      </c>
      <c r="T255">
        <v>5.6022891392307406</v>
      </c>
      <c r="U255">
        <v>5.6353296701740101</v>
      </c>
      <c r="V255">
        <v>16.777610794176098</v>
      </c>
      <c r="W255">
        <v>3.247845911734899</v>
      </c>
      <c r="X255">
        <v>3.2624092158289031</v>
      </c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</row>
    <row r="256" spans="1:50" x14ac:dyDescent="0.2">
      <c r="A256">
        <v>24</v>
      </c>
      <c r="B256" t="s">
        <v>486</v>
      </c>
      <c r="C256" s="19">
        <v>20718.998739999999</v>
      </c>
      <c r="D256">
        <v>0.69904036866666697</v>
      </c>
      <c r="E256">
        <v>2.5799654635957801</v>
      </c>
      <c r="F256">
        <v>-18.811450005000001</v>
      </c>
      <c r="G256">
        <v>4.0214658540148003</v>
      </c>
      <c r="H256">
        <v>15.58954954</v>
      </c>
      <c r="I256">
        <v>2.4756627130822699</v>
      </c>
      <c r="J256">
        <v>2.7238432383070901</v>
      </c>
      <c r="K256">
        <v>4.2559055476215004</v>
      </c>
      <c r="L256">
        <v>-11.707236398833199</v>
      </c>
      <c r="M256">
        <v>6.1622251081455097</v>
      </c>
      <c r="N256">
        <v>16.908059025897401</v>
      </c>
      <c r="O256">
        <v>3.6360272780184002</v>
      </c>
      <c r="P256">
        <v>4.5222193956262702</v>
      </c>
      <c r="Q256">
        <v>4.1770468093331248</v>
      </c>
      <c r="R256">
        <v>4.1791312797113891</v>
      </c>
      <c r="S256">
        <v>-7.4601623591385797</v>
      </c>
      <c r="T256">
        <v>5.5683518979900208</v>
      </c>
      <c r="U256">
        <v>5.5612128844012094</v>
      </c>
      <c r="V256">
        <v>16.760681582538599</v>
      </c>
      <c r="W256">
        <v>3.2309167000973993</v>
      </c>
      <c r="X256">
        <v>3.2523249207130007</v>
      </c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</row>
    <row r="257" spans="1:50" x14ac:dyDescent="0.2">
      <c r="A257">
        <v>24</v>
      </c>
      <c r="B257" t="s">
        <v>486</v>
      </c>
      <c r="C257" s="19">
        <v>20833.79233</v>
      </c>
      <c r="D257">
        <v>0.619241716</v>
      </c>
      <c r="E257">
        <v>2.73328790004842</v>
      </c>
      <c r="F257">
        <v>-17.177139279999999</v>
      </c>
      <c r="G257">
        <v>4.33520053333147</v>
      </c>
      <c r="H257">
        <v>15.800313470000001</v>
      </c>
      <c r="I257">
        <v>2.4574121025613702</v>
      </c>
      <c r="J257">
        <v>4.4250856077152898</v>
      </c>
      <c r="K257">
        <v>4.2565708170269403</v>
      </c>
      <c r="L257">
        <v>-8.8047123411042207</v>
      </c>
      <c r="M257">
        <v>6.1595678452125204</v>
      </c>
      <c r="N257">
        <v>17.591054142960399</v>
      </c>
      <c r="O257">
        <v>3.6371281239931901</v>
      </c>
      <c r="P257">
        <v>4.6415447681723903</v>
      </c>
      <c r="Q257">
        <v>3.6000240077922001</v>
      </c>
      <c r="R257">
        <v>3.5955737911072498</v>
      </c>
      <c r="S257">
        <v>-7.2011796529219803</v>
      </c>
      <c r="T257">
        <v>3.7382900819454195</v>
      </c>
      <c r="U257">
        <v>3.7174377819865101</v>
      </c>
      <c r="V257">
        <v>16.5585251664704</v>
      </c>
      <c r="W257">
        <v>3.1368143110427003</v>
      </c>
      <c r="X257">
        <v>3.1573327624941001</v>
      </c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</row>
    <row r="258" spans="1:50" x14ac:dyDescent="0.2">
      <c r="A258">
        <v>24</v>
      </c>
      <c r="B258" t="s">
        <v>486</v>
      </c>
      <c r="C258" s="19">
        <v>21005.559600000001</v>
      </c>
      <c r="D258">
        <v>7.1205982375000003</v>
      </c>
      <c r="E258">
        <v>4.3618864491312399</v>
      </c>
      <c r="F258">
        <v>-1.9689974525</v>
      </c>
      <c r="G258">
        <v>4.7577384572743897</v>
      </c>
      <c r="H258">
        <v>17.391548159999999</v>
      </c>
      <c r="I258">
        <v>4.2555148259413897</v>
      </c>
      <c r="J258">
        <v>3.6961100541326002</v>
      </c>
      <c r="K258">
        <v>4.2567395663789798</v>
      </c>
      <c r="L258">
        <v>-10.220048675105501</v>
      </c>
      <c r="M258">
        <v>6.1639927753079</v>
      </c>
      <c r="N258">
        <v>17.4473592453507</v>
      </c>
      <c r="O258">
        <v>3.6367804858640098</v>
      </c>
      <c r="P258">
        <v>3.8131129624213802</v>
      </c>
      <c r="Q258">
        <v>4.5414771445124256</v>
      </c>
      <c r="R258">
        <v>4.5400636258727705</v>
      </c>
      <c r="S258">
        <v>-8.9129660817655694</v>
      </c>
      <c r="T258">
        <v>6.2766287156331302</v>
      </c>
      <c r="U258">
        <v>6.3656924449471592</v>
      </c>
      <c r="V258">
        <v>16.6503457276322</v>
      </c>
      <c r="W258">
        <v>3.2826618857111995</v>
      </c>
      <c r="X258">
        <v>3.3086337621127022</v>
      </c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</row>
    <row r="259" spans="1:50" x14ac:dyDescent="0.2">
      <c r="A259">
        <v>24</v>
      </c>
      <c r="B259" t="s">
        <v>486</v>
      </c>
      <c r="C259" s="19">
        <v>21174.568009999999</v>
      </c>
      <c r="D259">
        <v>3.6080837263333301</v>
      </c>
      <c r="E259">
        <v>4.0146034068786802</v>
      </c>
      <c r="F259">
        <v>-8.7810423380000007</v>
      </c>
      <c r="G259">
        <v>8.6404365030386998</v>
      </c>
      <c r="H259">
        <v>18.331984519999999</v>
      </c>
      <c r="I259">
        <v>3.0041743770703402</v>
      </c>
      <c r="J259">
        <v>3.3965836612715301</v>
      </c>
      <c r="K259">
        <v>4.2567052884061196</v>
      </c>
      <c r="L259">
        <v>-10.7017579638967</v>
      </c>
      <c r="M259">
        <v>6.1641408661599799</v>
      </c>
      <c r="N259">
        <v>17.272506104781598</v>
      </c>
      <c r="O259">
        <v>3.6366602538477499</v>
      </c>
      <c r="P259">
        <v>5.1878149215023202</v>
      </c>
      <c r="Q259">
        <v>3.9722071176003704</v>
      </c>
      <c r="R259">
        <v>3.9487533626397502</v>
      </c>
      <c r="S259">
        <v>-6.80543944548534</v>
      </c>
      <c r="T259">
        <v>5.6107686585666601</v>
      </c>
      <c r="U259">
        <v>5.6268501508380204</v>
      </c>
      <c r="V259">
        <v>16.870496019444001</v>
      </c>
      <c r="W259">
        <v>3.0976095762224016</v>
      </c>
      <c r="X259">
        <v>3.1154969770541996</v>
      </c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</row>
    <row r="260" spans="1:50" x14ac:dyDescent="0.2">
      <c r="A260">
        <v>24</v>
      </c>
      <c r="B260" t="s">
        <v>486</v>
      </c>
      <c r="C260" s="19">
        <v>21345.991559999999</v>
      </c>
      <c r="D260">
        <v>9.6159442666666706E-2</v>
      </c>
      <c r="E260">
        <v>3.6194775699144701</v>
      </c>
      <c r="F260">
        <v>-18.949245455</v>
      </c>
      <c r="G260">
        <v>6.5241948500145002</v>
      </c>
      <c r="H260">
        <v>15.66744709</v>
      </c>
      <c r="I260">
        <v>2.6675194932398498</v>
      </c>
      <c r="J260">
        <v>3.3639093680582399</v>
      </c>
      <c r="K260">
        <v>4.2614357565414798</v>
      </c>
      <c r="L260">
        <v>-10.514270690707599</v>
      </c>
      <c r="M260">
        <v>6.1636563755342504</v>
      </c>
      <c r="N260">
        <v>17.135488084898</v>
      </c>
      <c r="O260">
        <v>3.6413123243974299</v>
      </c>
      <c r="P260">
        <v>2.42205265793242</v>
      </c>
      <c r="Q260">
        <v>4.5140986809439294</v>
      </c>
      <c r="R260">
        <v>4.5094130749340202</v>
      </c>
      <c r="S260">
        <v>-10.5636310280559</v>
      </c>
      <c r="T260">
        <v>5.9586301025094013</v>
      </c>
      <c r="U260">
        <v>5.9633308779808596</v>
      </c>
      <c r="V260">
        <v>15.042555506678999</v>
      </c>
      <c r="W260">
        <v>3.1606145361937994</v>
      </c>
      <c r="X260">
        <v>3.1605460440964013</v>
      </c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</row>
    <row r="261" spans="1:50" x14ac:dyDescent="0.2">
      <c r="A261">
        <v>24</v>
      </c>
      <c r="B261" t="s">
        <v>486</v>
      </c>
      <c r="C261" s="19">
        <v>21519.981179999999</v>
      </c>
      <c r="D261">
        <v>-0.61505668433333305</v>
      </c>
      <c r="E261">
        <v>2.7007742283125999</v>
      </c>
      <c r="F261">
        <v>-20.068312644999999</v>
      </c>
      <c r="G261">
        <v>3.5924780446706199</v>
      </c>
      <c r="H261">
        <v>18.408551214999999</v>
      </c>
      <c r="I261">
        <v>2.8562895334844201</v>
      </c>
      <c r="J261">
        <v>3.5383859432078602</v>
      </c>
      <c r="K261">
        <v>4.2573902834497996</v>
      </c>
      <c r="L261">
        <v>-10.8971808142388</v>
      </c>
      <c r="M261">
        <v>6.1647085776383701</v>
      </c>
      <c r="N261">
        <v>17.736897231642899</v>
      </c>
      <c r="O261">
        <v>3.6372751622344399</v>
      </c>
      <c r="P261">
        <v>2.2076263508243201</v>
      </c>
      <c r="Q261">
        <v>4.4157304028503299</v>
      </c>
      <c r="R261">
        <v>4.4336943095058503</v>
      </c>
      <c r="S261">
        <v>-10.9554739955777</v>
      </c>
      <c r="T261">
        <v>6.0350212520461017</v>
      </c>
      <c r="U261">
        <v>6.0670297734666496</v>
      </c>
      <c r="V261">
        <v>14.9456738297473</v>
      </c>
      <c r="W261">
        <v>2.9826923390018987</v>
      </c>
      <c r="X261">
        <v>2.960279146740902</v>
      </c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</row>
    <row r="262" spans="1:50" x14ac:dyDescent="0.2">
      <c r="A262">
        <v>24</v>
      </c>
      <c r="B262" t="s">
        <v>486</v>
      </c>
      <c r="C262" s="19">
        <v>21655.042130000002</v>
      </c>
      <c r="D262">
        <v>-0.69433361199999999</v>
      </c>
      <c r="E262">
        <v>2.7215368186668298</v>
      </c>
      <c r="F262">
        <v>-20.068312644999999</v>
      </c>
      <c r="G262">
        <v>3.5991407796626098</v>
      </c>
      <c r="H262">
        <v>18.408551214999999</v>
      </c>
      <c r="I262">
        <v>2.8902586758299602</v>
      </c>
      <c r="J262">
        <v>3.2943487465088701</v>
      </c>
      <c r="K262">
        <v>4.2586033585385099</v>
      </c>
      <c r="L262">
        <v>-11.6091518961899</v>
      </c>
      <c r="M262">
        <v>6.1665528472983899</v>
      </c>
      <c r="N262">
        <v>17.909982076077501</v>
      </c>
      <c r="O262">
        <v>3.6386291915357099</v>
      </c>
      <c r="P262">
        <v>3.4411389585654599</v>
      </c>
      <c r="Q262">
        <v>4.63373525671454</v>
      </c>
      <c r="R262">
        <v>4.6218925571924192</v>
      </c>
      <c r="S262">
        <v>-10.288590481977</v>
      </c>
      <c r="T262">
        <v>6.053580603565802</v>
      </c>
      <c r="U262">
        <v>6.0844884309514802</v>
      </c>
      <c r="V262">
        <v>16.976747726115502</v>
      </c>
      <c r="W262">
        <v>3.4469828436743022</v>
      </c>
      <c r="X262">
        <v>3.4414613784367987</v>
      </c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</row>
    <row r="263" spans="1:50" x14ac:dyDescent="0.2">
      <c r="A263">
        <v>24</v>
      </c>
      <c r="B263" t="s">
        <v>486</v>
      </c>
      <c r="C263" s="19">
        <v>21826.763490000001</v>
      </c>
      <c r="D263">
        <v>-0.69433361199999999</v>
      </c>
      <c r="E263">
        <v>3.6505877940790001</v>
      </c>
      <c r="F263">
        <v>-18.635828969999999</v>
      </c>
      <c r="G263">
        <v>5.9790495161982404</v>
      </c>
      <c r="H263">
        <v>15.804085730000001</v>
      </c>
      <c r="I263">
        <v>3.1825933801903799</v>
      </c>
      <c r="J263">
        <v>2.1290710152513901</v>
      </c>
      <c r="K263">
        <v>4.2654439186062998</v>
      </c>
      <c r="L263">
        <v>-12.2593313086332</v>
      </c>
      <c r="M263">
        <v>6.1729000435901602</v>
      </c>
      <c r="N263">
        <v>16.386219297833598</v>
      </c>
      <c r="O263">
        <v>3.6434798441896401</v>
      </c>
      <c r="P263">
        <v>3.6606894648285202</v>
      </c>
      <c r="Q263">
        <v>4.5341261831877002</v>
      </c>
      <c r="R263">
        <v>4.5184000799438699</v>
      </c>
      <c r="S263">
        <v>-8.4669185186806502</v>
      </c>
      <c r="T263">
        <v>5.8222260536054495</v>
      </c>
      <c r="U263">
        <v>5.84760886385323</v>
      </c>
      <c r="V263">
        <v>15.5850901333654</v>
      </c>
      <c r="W263">
        <v>3.3249600683328993</v>
      </c>
      <c r="X263">
        <v>3.3473760997511999</v>
      </c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</row>
    <row r="264" spans="1:50" x14ac:dyDescent="0.2">
      <c r="A264">
        <v>24</v>
      </c>
      <c r="B264" t="s">
        <v>486</v>
      </c>
      <c r="C264" s="19">
        <v>21999.736389999998</v>
      </c>
      <c r="D264">
        <v>-0.69433361199999999</v>
      </c>
      <c r="E264">
        <v>2.73227568144052</v>
      </c>
      <c r="F264">
        <v>-20.068312644999999</v>
      </c>
      <c r="G264">
        <v>3.5871439896056101</v>
      </c>
      <c r="H264">
        <v>18.408551214999999</v>
      </c>
      <c r="I264">
        <v>2.9569052408603902</v>
      </c>
      <c r="J264">
        <v>2.6144195621236901</v>
      </c>
      <c r="K264">
        <v>4.2587604933814101</v>
      </c>
      <c r="L264">
        <v>-11.9042550076641</v>
      </c>
      <c r="M264">
        <v>6.1649287662938201</v>
      </c>
      <c r="N264">
        <v>17.021684840145799</v>
      </c>
      <c r="O264">
        <v>3.6384690279954701</v>
      </c>
      <c r="P264">
        <v>4.3213997917491298</v>
      </c>
      <c r="Q264">
        <v>4.4114448142603848</v>
      </c>
      <c r="R264">
        <v>4.4089653908421607</v>
      </c>
      <c r="S264">
        <v>-8.1332709667771805</v>
      </c>
      <c r="T264">
        <v>5.6156034704414193</v>
      </c>
      <c r="U264">
        <v>5.6580333479677707</v>
      </c>
      <c r="V264">
        <v>16.584855532862701</v>
      </c>
      <c r="W264">
        <v>3.3792527314620013</v>
      </c>
      <c r="X264">
        <v>3.4011374636355001</v>
      </c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</row>
    <row r="265" spans="1:50" x14ac:dyDescent="0.2">
      <c r="A265">
        <v>24</v>
      </c>
      <c r="B265" t="s">
        <v>486</v>
      </c>
      <c r="C265" s="19">
        <v>22155.32159</v>
      </c>
      <c r="D265">
        <v>-0.69433361199999999</v>
      </c>
      <c r="E265">
        <v>2.9972430442451401</v>
      </c>
      <c r="F265">
        <v>-20.068312644999999</v>
      </c>
      <c r="G265">
        <v>3.6628951018896299</v>
      </c>
      <c r="H265">
        <v>18.408551214999999</v>
      </c>
      <c r="I265">
        <v>3.36849614844252</v>
      </c>
      <c r="J265">
        <v>2.79869377774948</v>
      </c>
      <c r="K265">
        <v>4.2564943601677001</v>
      </c>
      <c r="L265">
        <v>-12.090104105292999</v>
      </c>
      <c r="M265">
        <v>6.1627719607131501</v>
      </c>
      <c r="N265">
        <v>17.493554372599299</v>
      </c>
      <c r="O265">
        <v>3.6370397552026801</v>
      </c>
      <c r="P265">
        <v>4.4526309021347501</v>
      </c>
      <c r="Q265">
        <v>4.281545359363367</v>
      </c>
      <c r="R265">
        <v>4.3067487877101698</v>
      </c>
      <c r="S265">
        <v>-8.0844979638481504</v>
      </c>
      <c r="T265">
        <v>5.4482684193434494</v>
      </c>
      <c r="U265">
        <v>5.5012063180252406</v>
      </c>
      <c r="V265">
        <v>16.983664967136502</v>
      </c>
      <c r="W265">
        <v>3.3998730711885017</v>
      </c>
      <c r="X265">
        <v>3.4075306306624</v>
      </c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</row>
    <row r="266" spans="1:50" x14ac:dyDescent="0.2">
      <c r="A266">
        <v>24</v>
      </c>
      <c r="B266" t="s">
        <v>486</v>
      </c>
      <c r="C266" s="19">
        <v>22325.377179999999</v>
      </c>
      <c r="D266">
        <v>-1.637969979</v>
      </c>
      <c r="E266">
        <v>3.1402601727234698</v>
      </c>
      <c r="F266">
        <v>-16.78963804</v>
      </c>
      <c r="G266">
        <v>3.8886612764134001</v>
      </c>
      <c r="H266">
        <v>18.175474165000001</v>
      </c>
      <c r="I266">
        <v>3.31537119453741</v>
      </c>
      <c r="J266">
        <v>3.17958772734996</v>
      </c>
      <c r="K266">
        <v>4.2562816703678799</v>
      </c>
      <c r="L266">
        <v>-10.124028731193899</v>
      </c>
      <c r="M266">
        <v>6.1595944437839298</v>
      </c>
      <c r="N266">
        <v>16.435369889106902</v>
      </c>
      <c r="O266">
        <v>3.6366038692938001</v>
      </c>
      <c r="P266">
        <v>3.6110371965432799</v>
      </c>
      <c r="Q266">
        <v>3.9622127843371771</v>
      </c>
      <c r="R266">
        <v>3.9587476959029404</v>
      </c>
      <c r="S266">
        <v>-7.9222350449933501</v>
      </c>
      <c r="T266">
        <v>5.2143332391487505</v>
      </c>
      <c r="U266">
        <v>5.2308893721569305</v>
      </c>
      <c r="V266">
        <v>14.7517036958532</v>
      </c>
      <c r="W266">
        <v>2.9237897388746994</v>
      </c>
      <c r="X266">
        <v>2.911127719854699</v>
      </c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</row>
    <row r="267" spans="1:50" x14ac:dyDescent="0.2">
      <c r="A267">
        <v>24</v>
      </c>
      <c r="B267" t="s">
        <v>486</v>
      </c>
      <c r="C267" s="19">
        <v>22452.53644</v>
      </c>
      <c r="D267">
        <v>0.62187373466666696</v>
      </c>
      <c r="E267">
        <v>2.7298206003442602</v>
      </c>
      <c r="F267">
        <v>-16.78963804</v>
      </c>
      <c r="G267">
        <v>3.8188897398976902</v>
      </c>
      <c r="H267">
        <v>18.175474165000001</v>
      </c>
      <c r="I267">
        <v>2.6813410254127699</v>
      </c>
      <c r="J267">
        <v>2.8700759484446099</v>
      </c>
      <c r="K267">
        <v>4.2577961003827696</v>
      </c>
      <c r="L267">
        <v>-11.9169820194943</v>
      </c>
      <c r="M267">
        <v>6.1637667891672701</v>
      </c>
      <c r="N267">
        <v>17.442178751690498</v>
      </c>
      <c r="O267">
        <v>3.6382918090501</v>
      </c>
      <c r="P267">
        <v>3.65720695189122</v>
      </c>
      <c r="Q267">
        <v>4.501629162996772</v>
      </c>
      <c r="R267">
        <v>4.4928680856275403</v>
      </c>
      <c r="S267">
        <v>-9.5067761952477401</v>
      </c>
      <c r="T267">
        <v>5.93494466518246</v>
      </c>
      <c r="U267">
        <v>5.9509983063032603</v>
      </c>
      <c r="V267">
        <v>16.7385527513153</v>
      </c>
      <c r="W267">
        <v>3.3438554026409992</v>
      </c>
      <c r="X267">
        <v>3.3554942721964984</v>
      </c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</row>
    <row r="268" spans="1:50" x14ac:dyDescent="0.2">
      <c r="A268">
        <v>24</v>
      </c>
      <c r="B268" t="s">
        <v>486</v>
      </c>
      <c r="C268" s="19">
        <v>22619.418150000001</v>
      </c>
      <c r="D268">
        <v>1.594677184</v>
      </c>
      <c r="E268">
        <v>3.6971254303205399</v>
      </c>
      <c r="F268">
        <v>-12.502233744</v>
      </c>
      <c r="G268">
        <v>7.57423973255717</v>
      </c>
      <c r="H268">
        <v>14.97526455</v>
      </c>
      <c r="I268">
        <v>2.7905742786493701</v>
      </c>
      <c r="J268">
        <v>4.0038473928903402</v>
      </c>
      <c r="K268">
        <v>4.2587387117438604</v>
      </c>
      <c r="L268">
        <v>-9.9785875292418407</v>
      </c>
      <c r="M268">
        <v>6.1655827597594097</v>
      </c>
      <c r="N268">
        <v>17.768393395070699</v>
      </c>
      <c r="O268">
        <v>3.63921160694913</v>
      </c>
      <c r="P268">
        <v>3.9410097877464598</v>
      </c>
      <c r="Q268">
        <v>4.4662724190621184</v>
      </c>
      <c r="R268">
        <v>4.4701958150549412</v>
      </c>
      <c r="S268">
        <v>-9.0007510107097595</v>
      </c>
      <c r="T268">
        <v>5.8286636966439413</v>
      </c>
      <c r="U268">
        <v>5.8411712208148092</v>
      </c>
      <c r="V268">
        <v>16.760731948335899</v>
      </c>
      <c r="W268">
        <v>3.3390210929081992</v>
      </c>
      <c r="X268">
        <v>3.3603285819292026</v>
      </c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</row>
    <row r="269" spans="1:50" x14ac:dyDescent="0.2">
      <c r="A269">
        <v>24</v>
      </c>
      <c r="B269" t="s">
        <v>486</v>
      </c>
      <c r="C269" s="19">
        <v>23947</v>
      </c>
      <c r="D269">
        <v>3.3102117333333299E-2</v>
      </c>
      <c r="E269">
        <v>2.6069711188437901</v>
      </c>
      <c r="F269">
        <v>-18.811450005000001</v>
      </c>
      <c r="G269">
        <v>4.0426992755241304</v>
      </c>
      <c r="H269">
        <v>15.58954954</v>
      </c>
      <c r="I269">
        <v>2.4057362914428801</v>
      </c>
      <c r="J269">
        <v>3.9278714448697101</v>
      </c>
      <c r="K269">
        <v>4.25932128304754</v>
      </c>
      <c r="L269">
        <v>-9.3756728399454001</v>
      </c>
      <c r="M269">
        <v>6.16252617112983</v>
      </c>
      <c r="N269">
        <v>17.202096365331499</v>
      </c>
      <c r="O269">
        <v>3.6402751039896701</v>
      </c>
      <c r="P269">
        <v>4.7718876625262601</v>
      </c>
      <c r="Q269">
        <v>4.1365700036968454</v>
      </c>
      <c r="R269">
        <v>4.1325645635867998</v>
      </c>
      <c r="S269">
        <v>-7.6048634881949901</v>
      </c>
      <c r="T269">
        <v>5.2075427149066105</v>
      </c>
      <c r="U269">
        <v>5.2016618873945903</v>
      </c>
      <c r="V269">
        <v>16.772811361430001</v>
      </c>
      <c r="W269">
        <v>3.2970734924955014</v>
      </c>
      <c r="X269">
        <v>3.3212356620817971</v>
      </c>
      <c r="Y269" s="31">
        <f>AVERAGE(D246:D268)</f>
        <v>1.941102962224637</v>
      </c>
      <c r="Z269" s="31" cm="1">
        <f t="array" ref="Z269">SQRT((_xlfn.STDEV.S(D246:D268)^2/COUNT(D246:D268)) + SUMPRODUCT(E246:E268^2)/COUNT(D246:D268))</f>
        <v>3.5616695606737876</v>
      </c>
      <c r="AA269" s="31">
        <f>AVERAGE(F246:F268)</f>
        <v>-15.144314515934783</v>
      </c>
      <c r="AB269" s="31" cm="1">
        <f t="array" ref="AB269">SQRT((_xlfn.STDEV.S(F246:F268)^2/COUNT(F246:F268)) + SUMPRODUCT(G246:G268^2)/COUNT(F246:F268))</f>
        <v>6.6214560909148741</v>
      </c>
      <c r="AC269" s="31">
        <f>AVERAGE(H246:H268)</f>
        <v>16.283763553478263</v>
      </c>
      <c r="AD269" s="31" cm="1">
        <f t="array" ref="AD269">SQRT((_xlfn.STDEV.S(H246:H268)^2/COUNT(H246:H268)) + SUMPRODUCT(I246:I268^2)/COUNT(H246:H268))</f>
        <v>2.9687107523036653</v>
      </c>
      <c r="AE269" s="31">
        <f>AVERAGE(J246:J268)</f>
        <v>3.3593055185016722</v>
      </c>
      <c r="AF269" s="31" cm="1">
        <f t="array" ref="AF269">SQRT((_xlfn.STDEV.S(J246:J268)^2/COUNT(J246:J268)) + SUMPRODUCT(K246:K268^2)/COUNT(J246:J268))</f>
        <v>4.1411454340443878</v>
      </c>
      <c r="AG269" s="31">
        <f>AVERAGE(L246:L268)</f>
        <v>-10.768438908968688</v>
      </c>
      <c r="AH269" s="31" cm="1">
        <f t="array" ref="AH269">SQRT((_xlfn.STDEV.S(L246:L268)^2/COUNT(L246:L268)) + SUMPRODUCT(M246:M268^2)/COUNT(L246:L268))</f>
        <v>5.9585948544750416</v>
      </c>
      <c r="AI269" s="31">
        <f>AVERAGE(N246:N268)</f>
        <v>17.202655363173164</v>
      </c>
      <c r="AJ269" s="31" cm="1">
        <f t="array" ref="AJ269">SQRT((_xlfn.STDEV.S(N246:N268)^2/COUNT(N246:N268)) + SUMPRODUCT(O246:O268^2)/COUNT(N246:N268))</f>
        <v>3.5709099941642157</v>
      </c>
      <c r="AK269" s="31">
        <f>AVERAGE(P246:P268)</f>
        <v>4.2635993753600934</v>
      </c>
      <c r="AL269" s="31" cm="1">
        <f t="array" ref="AL269">SQRT((_xlfn.STDEV.S(P246:P268)^2/COUNT(P246:P268)) + SUMPRODUCT(Q246:Q268^2)/COUNT(P246:P268))</f>
        <v>4.1675865260726326</v>
      </c>
      <c r="AM269" s="31" cm="1">
        <f t="array" ref="AM269">SQRT((_xlfn.STDEV.S(P246:P268)^2/COUNT(P246:P268)) + SUMPRODUCT(R246:R268^2)/COUNT(P246:P268))</f>
        <v>4.1637686694018967</v>
      </c>
      <c r="AN269" s="31">
        <f>AVERAGE(S246:S268)</f>
        <v>-7.9976828485305616</v>
      </c>
      <c r="AO269" s="31" cm="1">
        <f t="array" ref="AO269">SQRT((_xlfn.STDEV.S(S246:S268)^2/COUNT(S246:S268)) + SUMPRODUCT(T246:T268^2)/COUNT(S246:S268))</f>
        <v>5.464546666843801</v>
      </c>
      <c r="AP269" s="31" cm="1">
        <f t="array" ref="AP269">SQRT((_xlfn.STDEV.S(S246:S268)^2/COUNT(S246:S268)) + SUMPRODUCT(U246:U268^2)/COUNT(S246:S268))</f>
        <v>5.4881108346436873</v>
      </c>
      <c r="AQ269" s="31">
        <f>AVERAGE(V246:V268)</f>
        <v>16.47673990314804</v>
      </c>
      <c r="AR269" s="31" cm="1">
        <f t="array" ref="AR269">SQRT((_xlfn.STDEV.S(V246:V268)^2/COUNT(V246:V268)) + SUMPRODUCT(W246:W268^2)/COUNT(V246:V268))</f>
        <v>3.1949908943711622</v>
      </c>
      <c r="AS269" s="31" cm="1">
        <f t="array" ref="AS269">SQRT((_xlfn.STDEV.S(V246:V268)^2/COUNT(V246:V268)) + SUMPRODUCT(X246:X268^2)/COUNT(V246:V268))</f>
        <v>3.2035207783700388</v>
      </c>
      <c r="AT269" s="31"/>
      <c r="AU269" s="31"/>
      <c r="AV269" s="31"/>
      <c r="AW269" s="31"/>
      <c r="AX269" s="31"/>
    </row>
    <row r="270" spans="1:50" x14ac:dyDescent="0.2">
      <c r="A270">
        <v>24</v>
      </c>
      <c r="B270" t="s">
        <v>486</v>
      </c>
      <c r="C270" s="19">
        <v>24758</v>
      </c>
      <c r="D270">
        <v>4.9030261496666698</v>
      </c>
      <c r="E270">
        <v>3.8324082860014301</v>
      </c>
      <c r="F270">
        <v>-12.502233744</v>
      </c>
      <c r="G270">
        <v>8.2127902293273003</v>
      </c>
      <c r="H270">
        <v>14.97526455</v>
      </c>
      <c r="I270">
        <v>2.9661277575429899</v>
      </c>
      <c r="J270">
        <v>4.5843771658784496</v>
      </c>
      <c r="K270">
        <v>4.2593090611942301</v>
      </c>
      <c r="L270">
        <v>-8.9192425769099799</v>
      </c>
      <c r="M270">
        <v>6.1654103474189501</v>
      </c>
      <c r="N270">
        <v>17.9135146249771</v>
      </c>
      <c r="O270">
        <v>3.63950095501019</v>
      </c>
      <c r="P270">
        <v>4.7158476294123997</v>
      </c>
      <c r="Q270">
        <v>4.2836315213583749</v>
      </c>
      <c r="R270">
        <v>4.2756481184615307</v>
      </c>
      <c r="S270">
        <v>-7.9606930200491801</v>
      </c>
      <c r="T270">
        <v>5.5360553541379192</v>
      </c>
      <c r="U270">
        <v>5.5574914192487803</v>
      </c>
      <c r="V270">
        <v>16.955350626616099</v>
      </c>
      <c r="W270">
        <v>3.3175317171613994</v>
      </c>
      <c r="X270">
        <v>3.3277909441693012</v>
      </c>
      <c r="Y270" s="23">
        <f>AVERAGE(D246:D270)</f>
        <v>1.9832598559266663</v>
      </c>
      <c r="Z270" s="23" cm="1">
        <f t="array" ref="Z270">SQRT((_xlfn.STDEV.S(D246:D270)^2/COUNT(D246:D270)) + SUMPRODUCT(E246:E270^2)/COUNT(D246:D270))</f>
        <v>3.5395203789150278</v>
      </c>
      <c r="AA270" s="23">
        <f>AVERAGE(F246:F270)</f>
        <v>-15.18531670462</v>
      </c>
      <c r="AB270" s="23" cm="1">
        <f t="array" ref="AB270">SQRT((_xlfn.STDEV.S(F246:F270)^2/COUNT(F246:F270)) + SUMPRODUCT(G246:G270^2)/COUNT(F246:F270))</f>
        <v>6.6070907217181638</v>
      </c>
      <c r="AC270" s="23">
        <f>AVERAGE(H246:H270)</f>
        <v>16.2036550328</v>
      </c>
      <c r="AD270" s="23" cm="1">
        <f t="array" ref="AD270">SQRT((_xlfn.STDEV.S(H246:H270)^2/COUNT(H246:H270)) + SUMPRODUCT(I246:I270^2)/COUNT(H246:H270))</f>
        <v>2.9474851797053301</v>
      </c>
      <c r="AE270" s="23">
        <f>AVERAGE(J246:J270)</f>
        <v>3.4310510214514647</v>
      </c>
      <c r="AF270" s="23" cm="1">
        <f t="array" ref="AF270">SQRT((_xlfn.STDEV.S(J246:J270)^2/COUNT(J246:J270)) + SUMPRODUCT(K246:K270^2)/COUNT(J246:J270))</f>
        <v>4.1509139923150284</v>
      </c>
      <c r="AG270" s="23">
        <f>AVERAGE(L246:L270)</f>
        <v>-10.638760412925411</v>
      </c>
      <c r="AH270" s="23" cm="1">
        <f t="array" ref="AH270">SQRT((_xlfn.STDEV.S(L246:L270)^2/COUNT(L246:L270)) + SUMPRODUCT(M246:M270^2)/COUNT(L246:L270))</f>
        <v>5.9756350756673839</v>
      </c>
      <c r="AI270" s="23">
        <f>AVERAGE(N246:N270)</f>
        <v>17.231067373731655</v>
      </c>
      <c r="AJ270" s="23" cm="1">
        <f t="array" ref="AJ270">SQRT((_xlfn.STDEV.S(N246:N270)^2/COUNT(N246:N270)) + SUMPRODUCT(O246:O270^2)/COUNT(N246:N270))</f>
        <v>3.5764689540457768</v>
      </c>
      <c r="AK270" s="23">
        <f>AVERAGE(P246:P270)</f>
        <v>4.3020208370088318</v>
      </c>
      <c r="AL270" s="23" cm="1">
        <f t="array" ref="AL270">SQRT((_xlfn.STDEV.S(P246:P270)^2/COUNT(P246:P270)) + SUMPRODUCT(Q246:Q270^2)/COUNT(P246:P270))</f>
        <v>4.1707649302773095</v>
      </c>
      <c r="AM270" s="23" cm="1">
        <f t="array" ref="AM270">SQRT((_xlfn.STDEV.S(P246:P270)^2/COUNT(P246:P270)) + SUMPRODUCT(R246:R270^2)/COUNT(P246:P270))</f>
        <v>4.1667683723932649</v>
      </c>
      <c r="AN270" s="23">
        <f>AVERAGE(S246:S270)</f>
        <v>-7.9804904809778829</v>
      </c>
      <c r="AO270" s="23" cm="1">
        <f t="array" ref="AO270">SQRT((_xlfn.STDEV.S(S246:S270)^2/COUNT(S246:S270)) + SUMPRODUCT(T246:T270^2)/COUNT(S246:S270))</f>
        <v>5.4564432123394111</v>
      </c>
      <c r="AP270" s="23" cm="1">
        <f t="array" ref="AP270">SQRT((_xlfn.STDEV.S(S246:S270)^2/COUNT(S246:S270)) + SUMPRODUCT(U246:U270^2)/COUNT(S246:S270))</f>
        <v>5.4788027029755915</v>
      </c>
      <c r="AQ270" s="23">
        <f>AVERAGE(V246:V270)</f>
        <v>16.507727190418041</v>
      </c>
      <c r="AR270" s="23" cm="1">
        <f t="array" ref="AR270">SQRT((_xlfn.STDEV.S(V246:V270)^2/COUNT(V246:V270)) + SUMPRODUCT(W246:W270^2)/COUNT(V246:V270))</f>
        <v>3.2039577722983954</v>
      </c>
      <c r="AS270" s="23" cm="1">
        <f t="array" ref="AS270">SQRT((_xlfn.STDEV.S(V246:V270)^2/COUNT(V246:V270)) + SUMPRODUCT(X246:X270^2)/COUNT(V246:V270))</f>
        <v>3.2132041994392688</v>
      </c>
      <c r="AT270" s="23"/>
      <c r="AU270" s="23"/>
      <c r="AV270" s="23"/>
      <c r="AW270" s="23"/>
      <c r="AX270" s="23"/>
    </row>
    <row r="271" spans="1:50" x14ac:dyDescent="0.2">
      <c r="A271">
        <v>25</v>
      </c>
      <c r="B271" t="s">
        <v>22</v>
      </c>
      <c r="C271" s="19">
        <v>18600</v>
      </c>
      <c r="D271">
        <v>-1.67495260866667</v>
      </c>
      <c r="E271">
        <v>4.1343200639745898</v>
      </c>
      <c r="F271">
        <v>-22.171178815000001</v>
      </c>
      <c r="G271">
        <v>6.9588210773599002</v>
      </c>
      <c r="H271">
        <v>10.586391923500001</v>
      </c>
      <c r="I271">
        <v>3.05131921294387</v>
      </c>
      <c r="J271">
        <v>0.99197548998821405</v>
      </c>
      <c r="K271">
        <v>4.2544407236457102</v>
      </c>
      <c r="L271">
        <v>-13.4487994845559</v>
      </c>
      <c r="M271">
        <v>6.1582209570662396</v>
      </c>
      <c r="N271">
        <v>15.278634945054501</v>
      </c>
      <c r="O271">
        <v>3.6365907629398202</v>
      </c>
      <c r="P271">
        <v>2.6016000572303102</v>
      </c>
      <c r="Q271">
        <v>3.7941963553793903</v>
      </c>
      <c r="R271">
        <v>3.80760454507084</v>
      </c>
      <c r="S271">
        <v>-9.8675507406332805</v>
      </c>
      <c r="T271">
        <v>5.2500080387564196</v>
      </c>
      <c r="U271">
        <v>5.2312325815537406</v>
      </c>
      <c r="V271">
        <v>15.058318787223</v>
      </c>
      <c r="W271">
        <v>2.7171482019303994</v>
      </c>
      <c r="X271">
        <v>2.7395801622517002</v>
      </c>
    </row>
    <row r="272" spans="1:50" x14ac:dyDescent="0.2">
      <c r="A272">
        <v>25</v>
      </c>
      <c r="B272" t="s">
        <v>22</v>
      </c>
      <c r="C272" s="19">
        <v>18750</v>
      </c>
      <c r="D272">
        <v>-0.87830429600000004</v>
      </c>
      <c r="E272">
        <v>3.0209441237430998</v>
      </c>
      <c r="F272">
        <v>-19.204275129999999</v>
      </c>
      <c r="G272">
        <v>3.8633821969465298</v>
      </c>
      <c r="H272">
        <v>14.890872</v>
      </c>
      <c r="I272">
        <v>3.3891229159178802</v>
      </c>
      <c r="J272">
        <v>0.23712212954602699</v>
      </c>
      <c r="K272">
        <v>4.2544798543790501</v>
      </c>
      <c r="L272">
        <v>-14.5894982663437</v>
      </c>
      <c r="M272">
        <v>6.1574408972128598</v>
      </c>
      <c r="N272">
        <v>14.8999191393871</v>
      </c>
      <c r="O272">
        <v>3.6364843328358001</v>
      </c>
      <c r="P272">
        <v>2.89729715847831</v>
      </c>
      <c r="Q272">
        <v>3.5966468333157309</v>
      </c>
      <c r="R272">
        <v>3.5699364583300901</v>
      </c>
      <c r="S272">
        <v>-10.442055697461001</v>
      </c>
      <c r="T272">
        <v>4.8555931269511987</v>
      </c>
      <c r="U272">
        <v>4.8692693042644004</v>
      </c>
      <c r="V272">
        <v>16.1028535959985</v>
      </c>
      <c r="W272">
        <v>2.8162102743376991</v>
      </c>
      <c r="X272">
        <v>2.8296126371180996</v>
      </c>
    </row>
    <row r="273" spans="1:50" x14ac:dyDescent="0.2">
      <c r="A273">
        <v>25</v>
      </c>
      <c r="B273" t="s">
        <v>22</v>
      </c>
      <c r="C273" s="19">
        <v>19400</v>
      </c>
      <c r="D273">
        <v>-3.8472698216666701</v>
      </c>
      <c r="E273">
        <v>3.10330161083784</v>
      </c>
      <c r="F273">
        <v>-22.171178815000001</v>
      </c>
      <c r="G273">
        <v>3.74990178844563</v>
      </c>
      <c r="H273">
        <v>10.586391923500001</v>
      </c>
      <c r="I273">
        <v>2.9636495262017899</v>
      </c>
      <c r="J273">
        <v>0.72253513073604303</v>
      </c>
      <c r="K273">
        <v>4.25445542524686</v>
      </c>
      <c r="L273">
        <v>-13.9259836182627</v>
      </c>
      <c r="M273">
        <v>6.1573039424529501</v>
      </c>
      <c r="N273">
        <v>15.0985582011325</v>
      </c>
      <c r="O273">
        <v>3.6370295436184801</v>
      </c>
      <c r="P273">
        <v>3.3571051457032</v>
      </c>
      <c r="Q273">
        <v>3.6502517189898449</v>
      </c>
      <c r="R273">
        <v>3.63238960167048</v>
      </c>
      <c r="S273">
        <v>-9.4457015518985106</v>
      </c>
      <c r="T273">
        <v>5.0235330654101897</v>
      </c>
      <c r="U273">
        <v>5.061509455850481</v>
      </c>
      <c r="V273">
        <v>15.2614589701444</v>
      </c>
      <c r="W273">
        <v>2.7041803308247001</v>
      </c>
      <c r="X273">
        <v>2.6985210198505989</v>
      </c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</row>
    <row r="274" spans="1:50" x14ac:dyDescent="0.2">
      <c r="A274">
        <v>25</v>
      </c>
      <c r="B274" t="s">
        <v>22</v>
      </c>
      <c r="C274" s="19">
        <v>20400</v>
      </c>
      <c r="D274">
        <v>-5.4527132949999997</v>
      </c>
      <c r="E274">
        <v>3.47521975361111</v>
      </c>
      <c r="F274">
        <v>-22.171178815000001</v>
      </c>
      <c r="G274">
        <v>4.5940411147089204</v>
      </c>
      <c r="H274">
        <v>10.586391923500001</v>
      </c>
      <c r="I274">
        <v>2.8269112703894099</v>
      </c>
      <c r="J274">
        <v>1.54903704995822</v>
      </c>
      <c r="K274">
        <v>4.2539487578195603</v>
      </c>
      <c r="L274">
        <v>-12.851985493975899</v>
      </c>
      <c r="M274">
        <v>6.15701712474059</v>
      </c>
      <c r="N274">
        <v>15.7978570770522</v>
      </c>
      <c r="O274">
        <v>3.6367362963491701</v>
      </c>
      <c r="P274">
        <v>3.98848255942546</v>
      </c>
      <c r="Q274">
        <v>3.6433099731323151</v>
      </c>
      <c r="R274">
        <v>3.63933134752802</v>
      </c>
      <c r="S274">
        <v>-8.2963797166903301</v>
      </c>
      <c r="T274">
        <v>4.8762065764562692</v>
      </c>
      <c r="U274">
        <v>4.8486558547593601</v>
      </c>
      <c r="V274">
        <v>15.4601141064178</v>
      </c>
      <c r="W274">
        <v>2.7407544265778991</v>
      </c>
      <c r="X274">
        <v>2.7429874443576008</v>
      </c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</row>
    <row r="275" spans="1:50" x14ac:dyDescent="0.2">
      <c r="A275">
        <v>25</v>
      </c>
      <c r="B275" t="s">
        <v>22</v>
      </c>
      <c r="C275" s="19">
        <v>21400</v>
      </c>
      <c r="D275">
        <v>-5.4527132949999997</v>
      </c>
      <c r="E275">
        <v>2.9363561453742801</v>
      </c>
      <c r="F275">
        <v>-22.171178815000001</v>
      </c>
      <c r="G275">
        <v>3.9016840643953299</v>
      </c>
      <c r="H275">
        <v>10.586391923500001</v>
      </c>
      <c r="I275">
        <v>2.60924278733019</v>
      </c>
      <c r="J275">
        <v>1.3043229527305999</v>
      </c>
      <c r="K275">
        <v>4.2534536785841501</v>
      </c>
      <c r="L275">
        <v>-13.103243066248201</v>
      </c>
      <c r="M275">
        <v>6.1580452610184304</v>
      </c>
      <c r="N275">
        <v>15.438955535291599</v>
      </c>
      <c r="O275">
        <v>3.6348255753822598</v>
      </c>
      <c r="P275">
        <v>5.5996336986897504</v>
      </c>
      <c r="Q275">
        <v>3.3685181409108602</v>
      </c>
      <c r="R275">
        <v>3.39186204918418</v>
      </c>
      <c r="S275">
        <v>-6.7862867813415804</v>
      </c>
      <c r="T275">
        <v>4.7654891066024199</v>
      </c>
      <c r="U275">
        <v>4.7432652705861997</v>
      </c>
      <c r="V275">
        <v>16.075429548519399</v>
      </c>
      <c r="W275">
        <v>2.6537186930916992</v>
      </c>
      <c r="X275">
        <v>2.6679421373235002</v>
      </c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</row>
    <row r="276" spans="1:50" x14ac:dyDescent="0.2">
      <c r="A276">
        <v>25</v>
      </c>
      <c r="B276" t="s">
        <v>22</v>
      </c>
      <c r="C276" s="19">
        <v>22789.610639999999</v>
      </c>
      <c r="D276">
        <v>-5.4527132949999997</v>
      </c>
      <c r="E276">
        <v>3.0468537584463098</v>
      </c>
      <c r="F276">
        <v>-21.069489480000001</v>
      </c>
      <c r="G276">
        <v>4.2825510002900096</v>
      </c>
      <c r="H276">
        <v>12.465438839999999</v>
      </c>
      <c r="I276">
        <v>2.5418568035980802</v>
      </c>
      <c r="J276">
        <v>2.2839546307969099</v>
      </c>
      <c r="K276">
        <v>4.25383081692038</v>
      </c>
      <c r="L276">
        <v>-11.5172505228393</v>
      </c>
      <c r="M276">
        <v>6.1572216875177999</v>
      </c>
      <c r="N276">
        <v>15.9804113580603</v>
      </c>
      <c r="O276">
        <v>3.6365008326171302</v>
      </c>
      <c r="P276">
        <v>5.5394362032708599</v>
      </c>
      <c r="Q276">
        <v>3.5114221962673597</v>
      </c>
      <c r="R276">
        <v>3.5100885591103292</v>
      </c>
      <c r="S276">
        <v>-6.6027429713142798</v>
      </c>
      <c r="T276">
        <v>4.8049608806117199</v>
      </c>
      <c r="U276">
        <v>4.7758295145859098</v>
      </c>
      <c r="V276">
        <v>16.074859668815701</v>
      </c>
      <c r="W276">
        <v>2.7071758268947015</v>
      </c>
      <c r="X276">
        <v>2.7225390305339978</v>
      </c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</row>
    <row r="277" spans="1:50" x14ac:dyDescent="0.2">
      <c r="A277">
        <v>25</v>
      </c>
      <c r="B277" t="s">
        <v>22</v>
      </c>
      <c r="C277" s="19">
        <v>22934.18505</v>
      </c>
      <c r="D277">
        <v>-5.4527132949999997</v>
      </c>
      <c r="E277">
        <v>2.5788727158662601</v>
      </c>
      <c r="F277">
        <v>-21.069489480000001</v>
      </c>
      <c r="G277">
        <v>3.44229144151898</v>
      </c>
      <c r="H277">
        <v>12.465438839999999</v>
      </c>
      <c r="I277">
        <v>2.54039283075153</v>
      </c>
      <c r="J277">
        <v>1.2299082041964</v>
      </c>
      <c r="K277">
        <v>4.2549159888034804</v>
      </c>
      <c r="L277">
        <v>-12.971130875588999</v>
      </c>
      <c r="M277">
        <v>6.1580429105278602</v>
      </c>
      <c r="N277">
        <v>15.2507193207756</v>
      </c>
      <c r="O277">
        <v>3.6370539193197402</v>
      </c>
      <c r="P277">
        <v>3.9018101153876699</v>
      </c>
      <c r="Q277">
        <v>3.6726955581090319</v>
      </c>
      <c r="R277">
        <v>3.6679747770585505</v>
      </c>
      <c r="S277">
        <v>-8.6827244010212805</v>
      </c>
      <c r="T277">
        <v>5.0661500361973193</v>
      </c>
      <c r="U277">
        <v>5.0909285030723002</v>
      </c>
      <c r="V277">
        <v>15.280654077843399</v>
      </c>
      <c r="W277">
        <v>2.7233754385236999</v>
      </c>
      <c r="X277">
        <v>2.7333529256583002</v>
      </c>
      <c r="Y277" s="31">
        <f>AVERAGE(D273:D277)</f>
        <v>-5.1316246003333337</v>
      </c>
      <c r="Z277" s="31" cm="1">
        <f t="array" ref="Z277">SQRT((_xlfn.STDEV.S(D273:D277)^2/COUNT(D273:D277)) + SUMPRODUCT(E273:E277^2)/COUNT(D273:D277))</f>
        <v>3.0587321783839276</v>
      </c>
      <c r="AA277" s="31">
        <f>AVERAGE(F273:F277)</f>
        <v>-21.730503081000002</v>
      </c>
      <c r="AB277" s="31" cm="1">
        <f t="array" ref="AB277">SQRT((_xlfn.STDEV.S(F273:F277)^2/COUNT(F273:F277)) + SUMPRODUCT(G273:G277^2)/COUNT(F273:F277))</f>
        <v>4.0235269349334732</v>
      </c>
      <c r="AC277" s="31">
        <f>AVERAGE(H273:H277)</f>
        <v>11.338010690099999</v>
      </c>
      <c r="AD277" s="31" cm="1">
        <f t="array" ref="AD277">SQRT((_xlfn.STDEV.S(H273:H277)^2/COUNT(H273:H277)) + SUMPRODUCT(I273:I277^2)/COUNT(H273:H277))</f>
        <v>2.7406813279511155</v>
      </c>
      <c r="AE277" s="31">
        <f>AVERAGE(J273:J277)</f>
        <v>1.4179515936836347</v>
      </c>
      <c r="AF277" s="31" cm="1">
        <f t="array" ref="AF277">SQRT((_xlfn.STDEV.S(J273:J277)^2/COUNT(J273:J277)) + SUMPRODUCT(K273:K277^2)/COUNT(J273:J277))</f>
        <v>4.261748021898935</v>
      </c>
      <c r="AG277" s="31">
        <f>AVERAGE(L273:L277)</f>
        <v>-12.873918715383022</v>
      </c>
      <c r="AH277" s="31" cm="1">
        <f t="array" ref="AH277">SQRT((_xlfn.STDEV.S(L273:L277)^2/COUNT(L273:L277)) + SUMPRODUCT(M273:M277^2)/COUNT(L273:L277))</f>
        <v>6.1697345496572229</v>
      </c>
      <c r="AI277" s="31">
        <f>AVERAGE(N273:N277)</f>
        <v>15.51330029846244</v>
      </c>
      <c r="AJ277" s="31" cm="1">
        <f t="array" ref="AJ277">SQRT((_xlfn.STDEV.S(N273:N277)^2/COUNT(N273:N277)) + SUMPRODUCT(O273:O277^2)/COUNT(N273:N277))</f>
        <v>3.6401786859233201</v>
      </c>
      <c r="AK277" s="31">
        <f>AVERAGE(P273:P277)</f>
        <v>4.477293544495387</v>
      </c>
      <c r="AL277" s="31" cm="1">
        <f t="array" ref="AL277">SQRT((_xlfn.STDEV.S(P273:P277)^2/COUNT(P273:P277)) + SUMPRODUCT(Q273:Q277^2)/COUNT(P273:P277))</f>
        <v>3.6004700138885171</v>
      </c>
      <c r="AM277" s="31" cm="1">
        <f t="array" ref="AM277">SQRT((_xlfn.STDEV.S(P273:P277)^2/COUNT(P273:P277)) + SUMPRODUCT(R273:R277^2)/COUNT(P273:P277))</f>
        <v>3.5992126682832879</v>
      </c>
      <c r="AN277" s="31">
        <f>AVERAGE(S273:S277)</f>
        <v>-7.9627670844531959</v>
      </c>
      <c r="AO277" s="31" cm="1">
        <f t="array" ref="AO277">SQRT((_xlfn.STDEV.S(S273:S277)^2/COUNT(S273:S277)) + SUMPRODUCT(T273:T277^2)/COUNT(S273:S277))</f>
        <v>4.9394799772313247</v>
      </c>
      <c r="AP277" s="31" cm="1">
        <f t="array" ref="AP277">SQRT((_xlfn.STDEV.S(S273:S277)^2/COUNT(S273:S277)) + SUMPRODUCT(U273:U277^2)/COUNT(S273:S277))</f>
        <v>4.9369754523528409</v>
      </c>
      <c r="AQ277" s="31">
        <f>AVERAGE(V273:V277)</f>
        <v>15.63050327434814</v>
      </c>
      <c r="AR277" s="31" cm="1">
        <f t="array" ref="AR277">SQRT((_xlfn.STDEV.S(V273:V277)^2/COUNT(V273:V277)) + SUMPRODUCT(W273:W277^2)/COUNT(V273:V277))</f>
        <v>2.7123009376867495</v>
      </c>
      <c r="AS277" s="31" cm="1">
        <f t="array" ref="AS277">SQRT((_xlfn.STDEV.S(V273:V277)^2/COUNT(V273:V277)) + SUMPRODUCT(X273:X277^2)/COUNT(V273:V277))</f>
        <v>2.719489150818077</v>
      </c>
      <c r="AT277" s="31"/>
      <c r="AU277" s="31"/>
      <c r="AV277" s="31"/>
      <c r="AW277" s="31"/>
      <c r="AX277" s="31"/>
    </row>
    <row r="278" spans="1:50" x14ac:dyDescent="0.2">
      <c r="A278">
        <v>25</v>
      </c>
      <c r="B278" t="s">
        <v>22</v>
      </c>
      <c r="C278" s="19">
        <v>23100</v>
      </c>
      <c r="D278">
        <v>-5.4527132949999997</v>
      </c>
      <c r="E278">
        <v>3.0893047840610102</v>
      </c>
      <c r="F278">
        <v>-21.069489480000001</v>
      </c>
      <c r="G278">
        <v>4.0821748894854002</v>
      </c>
      <c r="H278">
        <v>12.465438839999999</v>
      </c>
      <c r="I278">
        <v>2.5999547202910702</v>
      </c>
      <c r="J278">
        <v>2.3809698107330202</v>
      </c>
      <c r="K278">
        <v>4.2540346506500502</v>
      </c>
      <c r="L278">
        <v>-11.3001490937482</v>
      </c>
      <c r="M278">
        <v>6.1572682428390202</v>
      </c>
      <c r="N278">
        <v>15.971447538949899</v>
      </c>
      <c r="O278">
        <v>3.6364623795547599</v>
      </c>
      <c r="P278">
        <v>4.7745796530186198</v>
      </c>
      <c r="Q278">
        <v>3.6170008636239199</v>
      </c>
      <c r="R278">
        <v>3.6366259497827809</v>
      </c>
      <c r="S278">
        <v>-7.2863509091363703</v>
      </c>
      <c r="T278">
        <v>4.8777311318841292</v>
      </c>
      <c r="U278">
        <v>4.8831493083359705</v>
      </c>
      <c r="V278">
        <v>15.671557875848</v>
      </c>
      <c r="W278">
        <v>2.7631036487344005</v>
      </c>
      <c r="X278">
        <v>2.7476517289544002</v>
      </c>
      <c r="Y278" s="23">
        <f>AVERAGE(D271:D278)</f>
        <v>-4.2080116501666671</v>
      </c>
      <c r="Z278" s="23" cm="1">
        <f t="array" ref="Z278">SQRT((_xlfn.STDEV.S(D271:D278)^2/COUNT(D271:D278)) + SUMPRODUCT(E271:E278^2)/COUNT(D271:D278))</f>
        <v>3.2720775244549762</v>
      </c>
      <c r="AA278" s="23">
        <f>AVERAGE(F271:F278)</f>
        <v>-21.387182353750006</v>
      </c>
      <c r="AB278" s="23" cm="1">
        <f t="array" ref="AB278">SQRT((_xlfn.STDEV.S(F271:F278)^2/COUNT(F271:F278)) + SUMPRODUCT(G271:G278^2)/COUNT(F271:F278))</f>
        <v>4.4954143867582737</v>
      </c>
      <c r="AC278" s="23">
        <f>AVERAGE(H271:H278)</f>
        <v>11.829094526750001</v>
      </c>
      <c r="AD278" s="23" cm="1">
        <f t="array" ref="AD278">SQRT((_xlfn.STDEV.S(H271:H278)^2/COUNT(H271:H278)) + SUMPRODUCT(I271:I278^2)/COUNT(H271:H278))</f>
        <v>2.8820372710040476</v>
      </c>
      <c r="AE278" s="23">
        <f>AVERAGE(J271:J278)</f>
        <v>1.3374781748356794</v>
      </c>
      <c r="AF278" s="23" cm="1">
        <f t="array" ref="AF278">SQRT((_xlfn.STDEV.S(J271:J278)^2/COUNT(J271:J278)) + SUMPRODUCT(K271:K278^2)/COUNT(J271:J278))</f>
        <v>4.2620590271732945</v>
      </c>
      <c r="AG278" s="23">
        <f>AVERAGE(L271:L278)</f>
        <v>-12.963505052695362</v>
      </c>
      <c r="AH278" s="23" cm="1">
        <f t="array" ref="AH278">SQRT((_xlfn.STDEV.S(L271:L278)^2/COUNT(L271:L278)) + SUMPRODUCT(M271:M278^2)/COUNT(L271:L278))</f>
        <v>6.170166818683378</v>
      </c>
      <c r="AI278" s="23">
        <f>AVERAGE(N271:N278)</f>
        <v>15.464562889462963</v>
      </c>
      <c r="AJ278" s="23" cm="1">
        <f t="array" ref="AJ278">SQRT((_xlfn.STDEV.S(N271:N278)^2/COUNT(N271:N278)) + SUMPRODUCT(O271:O278^2)/COUNT(N271:N278))</f>
        <v>3.6393268040092352</v>
      </c>
      <c r="AK278" s="23">
        <f>AVERAGE(P271:P278)</f>
        <v>4.0824930739005225</v>
      </c>
      <c r="AL278" s="23" cm="1">
        <f t="array" ref="AL278">SQRT((_xlfn.STDEV.S(P271:P278)^2/COUNT(P271:P278)) + SUMPRODUCT(Q271:Q278^2)/COUNT(P271:P278))</f>
        <v>3.6310082792336336</v>
      </c>
      <c r="AM278" s="23" cm="1">
        <f t="array" ref="AM278">SQRT((_xlfn.STDEV.S(P271:P278)^2/COUNT(P271:P278)) + SUMPRODUCT(R271:R278^2)/COUNT(P271:P278))</f>
        <v>3.631139006162007</v>
      </c>
      <c r="AN278" s="23">
        <f>AVERAGE(S271:S278)</f>
        <v>-8.4262240961870791</v>
      </c>
      <c r="AO278" s="23" cm="1">
        <f t="array" ref="AO278">SQRT((_xlfn.STDEV.S(S271:S278)^2/COUNT(S271:S278)) + SUMPRODUCT(T271:T278^2)/COUNT(S271:S278))</f>
        <v>4.9685349083703727</v>
      </c>
      <c r="AP278" s="23" cm="1">
        <f t="array" ref="AP278">SQRT((_xlfn.STDEV.S(S271:S278)^2/COUNT(S271:S278)) + SUMPRODUCT(U271:U278^2)/COUNT(S271:S278))</f>
        <v>4.9668416646634634</v>
      </c>
      <c r="AQ278" s="23">
        <f>AVERAGE(V271:V278)</f>
        <v>15.623155828851274</v>
      </c>
      <c r="AR278" s="23" cm="1">
        <f t="array" ref="AR278">SQRT((_xlfn.STDEV.S(V271:V278)^2/COUNT(V271:V278)) + SUMPRODUCT(W271:W278^2)/COUNT(V271:V278))</f>
        <v>2.7326086348398659</v>
      </c>
      <c r="AS278" s="23" cm="1">
        <f t="array" ref="AS278">SQRT((_xlfn.STDEV.S(V271:V278)^2/COUNT(V271:V278)) + SUMPRODUCT(X271:X278^2)/COUNT(V271:V278))</f>
        <v>2.7396474377370765</v>
      </c>
      <c r="AT278" s="23"/>
      <c r="AU278" s="23"/>
      <c r="AV278" s="23"/>
      <c r="AW278" s="23"/>
      <c r="AX278" s="23"/>
    </row>
    <row r="279" spans="1:50" x14ac:dyDescent="0.2">
      <c r="A279">
        <v>26</v>
      </c>
      <c r="B279" t="s">
        <v>23</v>
      </c>
      <c r="C279" s="19">
        <v>23200</v>
      </c>
      <c r="D279">
        <v>0.41969404033333302</v>
      </c>
      <c r="E279">
        <v>2.4131593690740001</v>
      </c>
      <c r="F279">
        <v>-7.9937193390000001</v>
      </c>
      <c r="G279">
        <v>2.7895232838649102</v>
      </c>
      <c r="H279">
        <v>9.9148036937999997</v>
      </c>
      <c r="I279">
        <v>2.5266703286905301</v>
      </c>
      <c r="J279">
        <v>-0.26473203843476101</v>
      </c>
      <c r="K279">
        <v>4.2541871652727696</v>
      </c>
      <c r="L279">
        <v>-15.298482081106201</v>
      </c>
      <c r="M279">
        <v>6.1613940151690096</v>
      </c>
      <c r="N279">
        <v>14.5108357455881</v>
      </c>
      <c r="O279">
        <v>3.6366187603378899</v>
      </c>
      <c r="P279">
        <v>0.72378777858721599</v>
      </c>
      <c r="Q279">
        <v>3.6572545119539059</v>
      </c>
      <c r="R279">
        <v>3.683415823213684</v>
      </c>
      <c r="S279">
        <v>-12.608644803516899</v>
      </c>
      <c r="T279">
        <v>5.2823006692195023</v>
      </c>
      <c r="U279">
        <v>5.2709759690996894</v>
      </c>
      <c r="V279">
        <v>14.9796826890885</v>
      </c>
      <c r="W279">
        <v>2.5844850902890997</v>
      </c>
      <c r="X279">
        <v>2.5750946996058008</v>
      </c>
      <c r="Y279" s="31">
        <f t="shared" ref="Y279:AP279" si="8">D279</f>
        <v>0.41969404033333302</v>
      </c>
      <c r="Z279" s="31">
        <f t="shared" si="8"/>
        <v>2.4131593690740001</v>
      </c>
      <c r="AA279" s="31">
        <f t="shared" si="8"/>
        <v>-7.9937193390000001</v>
      </c>
      <c r="AB279" s="31">
        <f t="shared" si="8"/>
        <v>2.7895232838649102</v>
      </c>
      <c r="AC279" s="31">
        <f t="shared" si="8"/>
        <v>9.9148036937999997</v>
      </c>
      <c r="AD279" s="31">
        <f t="shared" si="8"/>
        <v>2.5266703286905301</v>
      </c>
      <c r="AE279" s="31">
        <f t="shared" si="8"/>
        <v>-0.26473203843476101</v>
      </c>
      <c r="AF279" s="31">
        <f t="shared" si="8"/>
        <v>4.2541871652727696</v>
      </c>
      <c r="AG279" s="31">
        <f t="shared" si="8"/>
        <v>-15.298482081106201</v>
      </c>
      <c r="AH279" s="31">
        <f t="shared" si="8"/>
        <v>6.1613940151690096</v>
      </c>
      <c r="AI279" s="31">
        <f t="shared" si="8"/>
        <v>14.5108357455881</v>
      </c>
      <c r="AJ279" s="31">
        <f t="shared" si="8"/>
        <v>3.6366187603378899</v>
      </c>
      <c r="AK279" s="31">
        <f t="shared" si="8"/>
        <v>0.72378777858721599</v>
      </c>
      <c r="AL279" s="31">
        <f t="shared" si="8"/>
        <v>3.6572545119539059</v>
      </c>
      <c r="AM279" s="31">
        <f t="shared" si="8"/>
        <v>3.683415823213684</v>
      </c>
      <c r="AN279" s="31">
        <f t="shared" si="8"/>
        <v>-12.608644803516899</v>
      </c>
      <c r="AO279" s="31">
        <f t="shared" si="8"/>
        <v>5.2823006692195023</v>
      </c>
      <c r="AP279" s="31">
        <f t="shared" si="8"/>
        <v>5.2709759690996894</v>
      </c>
      <c r="AQ279" s="31">
        <f t="shared" ref="AQ279" si="9">V279</f>
        <v>14.9796826890885</v>
      </c>
      <c r="AR279" s="31">
        <f>W279</f>
        <v>2.5844850902890997</v>
      </c>
      <c r="AS279" s="31">
        <f>X279</f>
        <v>2.5750946996058008</v>
      </c>
      <c r="AT279" s="31"/>
      <c r="AU279" s="31"/>
      <c r="AV279" s="31"/>
      <c r="AW279" s="31"/>
      <c r="AX279" s="31"/>
    </row>
    <row r="280" spans="1:50" x14ac:dyDescent="0.2">
      <c r="A280">
        <v>27</v>
      </c>
      <c r="B280" t="s">
        <v>24</v>
      </c>
      <c r="C280" s="19">
        <v>20531</v>
      </c>
      <c r="D280">
        <v>2.4106490226666701</v>
      </c>
      <c r="E280">
        <v>4.5247126938198399</v>
      </c>
      <c r="F280">
        <v>-9.9604756825000003</v>
      </c>
      <c r="G280">
        <v>8.1720739441329293</v>
      </c>
      <c r="H280">
        <v>15.95506477</v>
      </c>
      <c r="I280">
        <v>3.6121400879961598</v>
      </c>
      <c r="J280">
        <v>1.5817940937828701</v>
      </c>
      <c r="K280">
        <v>4.2545273996318604</v>
      </c>
      <c r="L280">
        <v>-12.703985298778299</v>
      </c>
      <c r="M280">
        <v>6.1588230474616799</v>
      </c>
      <c r="N280">
        <v>15.6728902212186</v>
      </c>
      <c r="O280">
        <v>3.6345987233249799</v>
      </c>
      <c r="P280">
        <v>2.0217881777257798</v>
      </c>
      <c r="Q280">
        <v>3.93974715721553</v>
      </c>
      <c r="R280">
        <v>3.9231843085173406</v>
      </c>
      <c r="S280">
        <v>-11.6796087944884</v>
      </c>
      <c r="T280">
        <v>5.8151385791983987</v>
      </c>
      <c r="U280">
        <v>5.8546963382602808</v>
      </c>
      <c r="V280">
        <v>15.9663012764188</v>
      </c>
      <c r="W280">
        <v>2.8687525020316009</v>
      </c>
      <c r="X280">
        <v>2.858110929684301</v>
      </c>
    </row>
    <row r="281" spans="1:50" x14ac:dyDescent="0.2">
      <c r="A281">
        <v>27</v>
      </c>
      <c r="B281" t="s">
        <v>24</v>
      </c>
      <c r="C281" s="19">
        <v>21000</v>
      </c>
      <c r="D281">
        <v>2.4106490226666701</v>
      </c>
      <c r="E281">
        <v>3.8460697821927301</v>
      </c>
      <c r="F281">
        <v>-19.014561650000001</v>
      </c>
      <c r="G281">
        <v>6.2627064380247504</v>
      </c>
      <c r="H281">
        <v>15.515845295</v>
      </c>
      <c r="I281">
        <v>3.1734891136269399</v>
      </c>
      <c r="J281">
        <v>1.25763238878001</v>
      </c>
      <c r="K281">
        <v>4.2544028825194697</v>
      </c>
      <c r="L281">
        <v>-13.2937487389868</v>
      </c>
      <c r="M281">
        <v>6.1585705371683304</v>
      </c>
      <c r="N281">
        <v>15.6024670307607</v>
      </c>
      <c r="O281">
        <v>3.6345985666884402</v>
      </c>
      <c r="P281">
        <v>1.6793773262210601</v>
      </c>
      <c r="Q281">
        <v>3.8584668709934502</v>
      </c>
      <c r="R281">
        <v>3.8593920584712795</v>
      </c>
      <c r="S281">
        <v>-12.7851228753977</v>
      </c>
      <c r="T281">
        <v>5.7541467594197009</v>
      </c>
      <c r="U281">
        <v>5.77161612202101</v>
      </c>
      <c r="V281">
        <v>16.0970731351388</v>
      </c>
      <c r="W281">
        <v>2.8374433202312996</v>
      </c>
      <c r="X281">
        <v>2.862406604731099</v>
      </c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</row>
    <row r="282" spans="1:50" x14ac:dyDescent="0.2">
      <c r="A282">
        <v>27</v>
      </c>
      <c r="B282" t="s">
        <v>24</v>
      </c>
      <c r="C282" s="19">
        <v>22478</v>
      </c>
      <c r="D282">
        <v>4.9744693829999997</v>
      </c>
      <c r="E282">
        <v>4.68704252206612</v>
      </c>
      <c r="F282">
        <v>-9.9604756825000003</v>
      </c>
      <c r="G282">
        <v>8.9446733160422909</v>
      </c>
      <c r="H282">
        <v>15.95506477</v>
      </c>
      <c r="I282">
        <v>3.5955410807566301</v>
      </c>
      <c r="J282">
        <v>2.0449092754614702</v>
      </c>
      <c r="K282">
        <v>4.2547025377271002</v>
      </c>
      <c r="L282">
        <v>-12.019802840060899</v>
      </c>
      <c r="M282">
        <v>6.1588265279485004</v>
      </c>
      <c r="N282">
        <v>15.960019393316699</v>
      </c>
      <c r="O282">
        <v>3.6345307721398501</v>
      </c>
      <c r="P282">
        <v>1.8959832570695401</v>
      </c>
      <c r="Q282">
        <v>3.98802928008105</v>
      </c>
      <c r="R282">
        <v>3.9909602146663303</v>
      </c>
      <c r="S282">
        <v>-12.5349603168561</v>
      </c>
      <c r="T282">
        <v>5.9682913089568004</v>
      </c>
      <c r="U282">
        <v>5.9896876805379407</v>
      </c>
      <c r="V282">
        <v>16.377299961182999</v>
      </c>
      <c r="W282">
        <v>2.9015620922484988</v>
      </c>
      <c r="X282">
        <v>2.8793283529741025</v>
      </c>
      <c r="Y282" s="31">
        <f>AVERAGE(D280:D282)</f>
        <v>3.2652558094444468</v>
      </c>
      <c r="Z282" s="31" cm="1">
        <f t="array" ref="Z282">SQRT((_xlfn.STDEV.S(D280:D282)^2/COUNT(D280:D282)) + SUMPRODUCT(E280:E282^2)/COUNT(D280:D282))</f>
        <v>4.4506442835012203</v>
      </c>
      <c r="AA282" s="31">
        <f>AVERAGE(F280:F282)</f>
        <v>-12.978504338333332</v>
      </c>
      <c r="AB282" s="31" cm="1">
        <f t="array" ref="AB282">SQRT((_xlfn.STDEV.S(F280:F282)^2/COUNT(F280:F282)) + SUMPRODUCT(G280:G282^2)/COUNT(F280:F282))</f>
        <v>8.4328120282277048</v>
      </c>
      <c r="AC282" s="31">
        <f>AVERAGE(H280:H282)</f>
        <v>15.808658278333333</v>
      </c>
      <c r="AD282" s="31" cm="1">
        <f t="array" ref="AD282">SQRT((_xlfn.STDEV.S(H280:H282)^2/COUNT(H280:H282)) + SUMPRODUCT(I280:I282^2)/COUNT(H280:H282))</f>
        <v>3.4694288394216795</v>
      </c>
      <c r="AE282" s="31">
        <f>AVERAGE(J280:J282)</f>
        <v>1.6281119193414499</v>
      </c>
      <c r="AF282" s="31" cm="1">
        <f t="array" ref="AF282">SQRT((_xlfn.STDEV.S(J280:J282)^2/COUNT(J280:J282)) + SUMPRODUCT(K280:K282^2)/COUNT(J280:J282))</f>
        <v>4.2606729200659021</v>
      </c>
      <c r="AG282" s="31">
        <f>AVERAGE(L280:L282)</f>
        <v>-12.672512292608666</v>
      </c>
      <c r="AH282" s="31" cm="1">
        <f t="array" ref="AH282">SQRT((_xlfn.STDEV.S(L280:L282)^2/COUNT(L280:L282)) + SUMPRODUCT(M280:M282^2)/COUNT(L280:L282))</f>
        <v>6.169730249195684</v>
      </c>
      <c r="AI282" s="31">
        <f>AVERAGE(N280:N282)</f>
        <v>15.745125548432</v>
      </c>
      <c r="AJ282" s="31" cm="1">
        <f t="array" ref="AJ282">SQRT((_xlfn.STDEV.S(N280:N282)^2/COUNT(N280:N282)) + SUMPRODUCT(O280:O282^2)/COUNT(N280:N282))</f>
        <v>3.6362206998506155</v>
      </c>
      <c r="AK282" s="31">
        <f>AVERAGE(P280:P282)</f>
        <v>1.8657162536721266</v>
      </c>
      <c r="AL282" s="31" cm="1">
        <f t="array" ref="AL282">SQRT((_xlfn.STDEV.S(P280:P282)^2/COUNT(P280:P282)) + SUMPRODUCT(Q280:Q282^2)/COUNT(P280:P282))</f>
        <v>3.9303837879844785</v>
      </c>
      <c r="AM282" s="31" cm="1">
        <f t="array" ref="AM282">SQRT((_xlfn.STDEV.S(P280:P282)^2/COUNT(P280:P282)) + SUMPRODUCT(R280:R282^2)/COUNT(P280:P282))</f>
        <v>3.9261535027328986</v>
      </c>
      <c r="AN282" s="31">
        <f>AVERAGE(S280:S282)</f>
        <v>-12.3332306622474</v>
      </c>
      <c r="AO282" s="31" cm="1">
        <f t="array" ref="AO282">SQRT((_xlfn.STDEV.S(S280:S282)^2/COUNT(S280:S282)) + SUMPRODUCT(T280:T282^2)/COUNT(S280:S282))</f>
        <v>5.8561251198702111</v>
      </c>
      <c r="AP282" s="31" cm="1">
        <f t="array" ref="AP282">SQRT((_xlfn.STDEV.S(S280:S282)^2/COUNT(S280:S282)) + SUMPRODUCT(U280:U282^2)/COUNT(S280:S282))</f>
        <v>5.8822173219949621</v>
      </c>
      <c r="AQ282" s="31">
        <f>AVERAGE(V280:V282)</f>
        <v>16.1468914575802</v>
      </c>
      <c r="AR282" s="31" cm="1">
        <f t="array" ref="AR282">SQRT((_xlfn.STDEV.S(V280:V282)^2/COUNT(V280:V282)) + SUMPRODUCT(W280:W282^2)/COUNT(V280:V282))</f>
        <v>2.8719319552796341</v>
      </c>
      <c r="AS282" s="31" cm="1">
        <f t="array" ref="AS282">SQRT((_xlfn.STDEV.S(V280:V282)^2/COUNT(V280:V282)) + SUMPRODUCT(X280:X282^2)/COUNT(V280:V282))</f>
        <v>2.8691922672933154</v>
      </c>
      <c r="AT282" s="31"/>
      <c r="AU282" s="31"/>
      <c r="AV282" s="31"/>
      <c r="AW282" s="31"/>
      <c r="AX282" s="31"/>
    </row>
    <row r="283" spans="1:50" x14ac:dyDescent="0.2">
      <c r="A283">
        <v>27</v>
      </c>
      <c r="B283" t="s">
        <v>24</v>
      </c>
      <c r="C283" s="19">
        <v>23250</v>
      </c>
      <c r="D283">
        <v>2.4106490226666701</v>
      </c>
      <c r="E283">
        <v>3.8889320336820301</v>
      </c>
      <c r="F283">
        <v>-19.014561650000001</v>
      </c>
      <c r="G283">
        <v>6.1168060744602402</v>
      </c>
      <c r="H283">
        <v>15.515845295</v>
      </c>
      <c r="I283">
        <v>3.1825002807297902</v>
      </c>
      <c r="J283">
        <v>1.1095635519035401</v>
      </c>
      <c r="K283">
        <v>4.2542288335581002</v>
      </c>
      <c r="L283">
        <v>-13.5172338170964</v>
      </c>
      <c r="M283">
        <v>6.1585099966436703</v>
      </c>
      <c r="N283">
        <v>15.545120635104601</v>
      </c>
      <c r="O283">
        <v>3.6344742235125298</v>
      </c>
      <c r="P283">
        <v>1.72051113127653</v>
      </c>
      <c r="Q283">
        <v>3.8996006760489204</v>
      </c>
      <c r="R283">
        <v>3.87628726792307</v>
      </c>
      <c r="S283">
        <v>-12.6166866787785</v>
      </c>
      <c r="T283">
        <v>5.7424929110163987</v>
      </c>
      <c r="U283">
        <v>5.7112339524153093</v>
      </c>
      <c r="V283">
        <v>16.066478149861901</v>
      </c>
      <c r="W283">
        <v>2.8608753484612013</v>
      </c>
      <c r="X283">
        <v>2.8389745765013004</v>
      </c>
      <c r="Y283" s="23">
        <f>AVERAGE(D280:D283)</f>
        <v>3.0516041127500024</v>
      </c>
      <c r="Z283" s="23" cm="1">
        <f t="array" ref="Z283">SQRT((_xlfn.STDEV.S(D280:D283)^2/COUNT(D280:D283)) + SUMPRODUCT(E280:E283^2)/COUNT(D280:D283))</f>
        <v>4.3011838895639984</v>
      </c>
      <c r="AA283" s="23">
        <f>AVERAGE(F280:F283)</f>
        <v>-14.487518666250001</v>
      </c>
      <c r="AB283" s="23" cm="1">
        <f t="array" ref="AB283">SQRT((_xlfn.STDEV.S(F280:F283)^2/COUNT(F280:F283)) + SUMPRODUCT(G280:G283^2)/COUNT(F280:F283))</f>
        <v>7.9175796911496121</v>
      </c>
      <c r="AC283" s="23">
        <f>AVERAGE(H280:H283)</f>
        <v>15.735455032499999</v>
      </c>
      <c r="AD283" s="23" cm="1">
        <f t="array" ref="AD283">SQRT((_xlfn.STDEV.S(H280:H283)^2/COUNT(H280:H283)) + SUMPRODUCT(I280:I283^2)/COUNT(H280:H283))</f>
        <v>3.3999675532377429</v>
      </c>
      <c r="AE283" s="23">
        <f>AVERAGE(J280:J283)</f>
        <v>1.4984748274819726</v>
      </c>
      <c r="AF283" s="23" cm="1">
        <f t="array" ref="AF283">SQRT((_xlfn.STDEV.S(J280:J283)^2/COUNT(J280:J283)) + SUMPRODUCT(K280:K283^2)/COUNT(J280:J283))</f>
        <v>4.2595040944546172</v>
      </c>
      <c r="AG283" s="23">
        <f>AVERAGE(L280:L283)</f>
        <v>-12.8836926737306</v>
      </c>
      <c r="AH283" s="23" cm="1">
        <f t="array" ref="AH283">SQRT((_xlfn.STDEV.S(L280:L283)^2/COUNT(L280:L283)) + SUMPRODUCT(M280:M283^2)/COUNT(L280:L283))</f>
        <v>6.1677965180467567</v>
      </c>
      <c r="AI283" s="23">
        <f>AVERAGE(N280:N283)</f>
        <v>15.695124320100151</v>
      </c>
      <c r="AJ283" s="23" cm="1">
        <f t="array" ref="AJ283">SQRT((_xlfn.STDEV.S(N280:N283)^2/COUNT(N280:N283)) + SUMPRODUCT(O280:O283^2)/COUNT(N280:N283))</f>
        <v>3.6357168543548677</v>
      </c>
      <c r="AK283" s="23">
        <f>AVERAGE(P280:P283)</f>
        <v>1.8294149730732274</v>
      </c>
      <c r="AL283" s="23" cm="1">
        <f t="array" ref="AL283">SQRT((_xlfn.STDEV.S(P280:P283)^2/COUNT(P280:P283)) + SUMPRODUCT(Q280:Q283^2)/COUNT(P280:P283))</f>
        <v>3.9225599827029836</v>
      </c>
      <c r="AM283" s="23" cm="1">
        <f t="array" ref="AM283">SQRT((_xlfn.STDEV.S(P280:P283)^2/COUNT(P280:P283)) + SUMPRODUCT(R280:R283^2)/COUNT(P280:P283))</f>
        <v>3.91359549011342</v>
      </c>
      <c r="AN283" s="23">
        <f>AVERAGE(S280:S283)</f>
        <v>-12.404094666380175</v>
      </c>
      <c r="AO283" s="23" cm="1">
        <f t="array" ref="AO283">SQRT((_xlfn.STDEV.S(S280:S283)^2/COUNT(S280:S283)) + SUMPRODUCT(T280:T283^2)/COUNT(S280:S283))</f>
        <v>5.8259526136249598</v>
      </c>
      <c r="AP283" s="23" cm="1">
        <f t="array" ref="AP283">SQRT((_xlfn.STDEV.S(S280:S283)^2/COUNT(S280:S283)) + SUMPRODUCT(U280:U283^2)/COUNT(S280:S283))</f>
        <v>5.8379727102344754</v>
      </c>
      <c r="AQ283" s="23">
        <f>AVERAGE(V280:V283)</f>
        <v>16.126788130650624</v>
      </c>
      <c r="AR283" s="23" cm="1">
        <f t="array" ref="AR283">SQRT((_xlfn.STDEV.S(V280:V283)^2/COUNT(V280:V283)) + SUMPRODUCT(W280:W283^2)/COUNT(V280:V283))</f>
        <v>2.8686018665674595</v>
      </c>
      <c r="AS283" s="23" cm="1">
        <f t="array" ref="AS283">SQRT((_xlfn.STDEV.S(V280:V283)^2/COUNT(V280:V283)) + SUMPRODUCT(X280:X283^2)/COUNT(V280:V283))</f>
        <v>2.861096332479184</v>
      </c>
      <c r="AT283" s="23"/>
      <c r="AU283" s="23"/>
      <c r="AV283" s="23"/>
      <c r="AW283" s="23"/>
      <c r="AX283" s="23"/>
    </row>
    <row r="284" spans="1:50" x14ac:dyDescent="0.2">
      <c r="A284">
        <v>28</v>
      </c>
      <c r="B284" t="s">
        <v>25</v>
      </c>
      <c r="C284" s="19">
        <v>21785.4</v>
      </c>
      <c r="D284">
        <v>-5.2851389493333301</v>
      </c>
      <c r="E284">
        <v>7.2382717908645704</v>
      </c>
      <c r="F284">
        <v>-17.492856144499999</v>
      </c>
      <c r="G284">
        <v>11.850040784684801</v>
      </c>
      <c r="H284">
        <v>12.973505498</v>
      </c>
      <c r="I284">
        <v>4.6714011463212302</v>
      </c>
      <c r="J284">
        <v>1.4205930244420499</v>
      </c>
      <c r="K284">
        <v>4.2618266171944201</v>
      </c>
      <c r="L284">
        <v>-11.466634389124801</v>
      </c>
      <c r="M284">
        <v>6.16953743416782</v>
      </c>
      <c r="N284">
        <v>14.283886430209501</v>
      </c>
      <c r="O284">
        <v>3.6368823132750498</v>
      </c>
      <c r="P284">
        <v>1.6616998453415699</v>
      </c>
      <c r="Q284">
        <v>5.2334857382880395</v>
      </c>
      <c r="R284">
        <v>5.2117368730176103</v>
      </c>
      <c r="S284">
        <v>-10.2675143228309</v>
      </c>
      <c r="T284">
        <v>7.1191790238424009</v>
      </c>
      <c r="U284">
        <v>7.2520065689539601</v>
      </c>
      <c r="V284">
        <v>14.673532344702499</v>
      </c>
      <c r="W284">
        <v>3.3858885227914985</v>
      </c>
      <c r="X284">
        <v>3.3945016723060011</v>
      </c>
    </row>
    <row r="285" spans="1:50" x14ac:dyDescent="0.2">
      <c r="A285">
        <v>28</v>
      </c>
      <c r="B285" t="s">
        <v>25</v>
      </c>
      <c r="C285" s="19">
        <v>22031.3</v>
      </c>
      <c r="D285">
        <v>-7.2811063709999999</v>
      </c>
      <c r="E285">
        <v>7.6753811441389397</v>
      </c>
      <c r="F285">
        <v>-33.391868590000001</v>
      </c>
      <c r="G285">
        <v>12.026958411431799</v>
      </c>
      <c r="H285">
        <v>7.1860818860000002</v>
      </c>
      <c r="I285">
        <v>4.3253425463523199</v>
      </c>
      <c r="J285">
        <v>1.17702544579442</v>
      </c>
      <c r="K285">
        <v>4.2602511670253298</v>
      </c>
      <c r="L285">
        <v>-11.790104792281699</v>
      </c>
      <c r="M285">
        <v>6.16496079653722</v>
      </c>
      <c r="N285">
        <v>14.228670602571301</v>
      </c>
      <c r="O285">
        <v>3.6375550522645299</v>
      </c>
      <c r="P285">
        <v>2.5741924786146799</v>
      </c>
      <c r="Q285">
        <v>4.8403255451479499</v>
      </c>
      <c r="R285">
        <v>4.8215053703097794</v>
      </c>
      <c r="S285">
        <v>-8.7742866132047297</v>
      </c>
      <c r="T285">
        <v>6.3792901751894711</v>
      </c>
      <c r="U285">
        <v>6.4791390394178299</v>
      </c>
      <c r="V285">
        <v>14.847109475414699</v>
      </c>
      <c r="W285">
        <v>3.3703711062300989</v>
      </c>
      <c r="X285">
        <v>3.3559920753607013</v>
      </c>
    </row>
    <row r="286" spans="1:50" x14ac:dyDescent="0.2">
      <c r="A286">
        <v>28</v>
      </c>
      <c r="B286" t="s">
        <v>25</v>
      </c>
      <c r="C286" s="19">
        <v>22568.799999999999</v>
      </c>
      <c r="D286">
        <v>-5.2715025840000003</v>
      </c>
      <c r="E286">
        <v>5.4437468130997999</v>
      </c>
      <c r="F286">
        <v>-13.4365038845</v>
      </c>
      <c r="G286">
        <v>8.9541567828613005</v>
      </c>
      <c r="H286">
        <v>14.186844825</v>
      </c>
      <c r="I286">
        <v>3.2643487815782701</v>
      </c>
      <c r="J286">
        <v>1.51738180353049</v>
      </c>
      <c r="K286">
        <v>4.2566184413133303</v>
      </c>
      <c r="L286">
        <v>-11.9935008043861</v>
      </c>
      <c r="M286">
        <v>6.1592948597268702</v>
      </c>
      <c r="N286">
        <v>15.098680455194399</v>
      </c>
      <c r="O286">
        <v>3.6388211002165098</v>
      </c>
      <c r="P286">
        <v>3.45612601514248</v>
      </c>
      <c r="Q286">
        <v>3.8073016029363771</v>
      </c>
      <c r="R286">
        <v>3.7944992975138496</v>
      </c>
      <c r="S286">
        <v>-8.0866041398922999</v>
      </c>
      <c r="T286">
        <v>5.2660721982768006</v>
      </c>
      <c r="U286">
        <v>5.25118643103787</v>
      </c>
      <c r="V286">
        <v>15.4532705183847</v>
      </c>
      <c r="W286">
        <v>2.9770323993251999</v>
      </c>
      <c r="X286">
        <v>2.9659390864177002</v>
      </c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</row>
    <row r="287" spans="1:50" x14ac:dyDescent="0.2">
      <c r="A287">
        <v>28</v>
      </c>
      <c r="B287" t="s">
        <v>25</v>
      </c>
      <c r="C287" s="19">
        <v>22665.3</v>
      </c>
      <c r="D287">
        <v>-4.7268435726666702</v>
      </c>
      <c r="E287">
        <v>6.8238202697688504</v>
      </c>
      <c r="F287">
        <v>-17.492856144499999</v>
      </c>
      <c r="G287">
        <v>11.032208569312299</v>
      </c>
      <c r="H287">
        <v>12.973505498</v>
      </c>
      <c r="I287">
        <v>4.9010030347237201</v>
      </c>
      <c r="J287">
        <v>-0.50373730285463303</v>
      </c>
      <c r="K287">
        <v>4.2653832285651196</v>
      </c>
      <c r="L287">
        <v>-14.827452168332499</v>
      </c>
      <c r="M287">
        <v>6.1737842864061498</v>
      </c>
      <c r="N287">
        <v>13.7895068199644</v>
      </c>
      <c r="O287">
        <v>3.6388452866719501</v>
      </c>
      <c r="P287">
        <v>-0.74080753237105801</v>
      </c>
      <c r="Q287">
        <v>6.0225741584743622</v>
      </c>
      <c r="R287">
        <v>5.9023883227662575</v>
      </c>
      <c r="S287">
        <v>-13.9662401304609</v>
      </c>
      <c r="T287">
        <v>8.1027943867977008</v>
      </c>
      <c r="U287">
        <v>8.2493817012462891</v>
      </c>
      <c r="V287">
        <v>14.1289615255012</v>
      </c>
      <c r="W287">
        <v>3.5706823859314003</v>
      </c>
      <c r="X287">
        <v>3.5608833969600013</v>
      </c>
    </row>
    <row r="288" spans="1:50" x14ac:dyDescent="0.2">
      <c r="A288">
        <v>28</v>
      </c>
      <c r="B288" t="s">
        <v>25</v>
      </c>
      <c r="C288" s="19">
        <v>23294</v>
      </c>
      <c r="D288">
        <v>-5.3406877799999997</v>
      </c>
      <c r="E288">
        <v>8.6325118106164407</v>
      </c>
      <c r="F288">
        <v>-15.175693988000001</v>
      </c>
      <c r="G288">
        <v>13.6596656550904</v>
      </c>
      <c r="H288">
        <v>16.692055223000001</v>
      </c>
      <c r="I288">
        <v>7.4468772971624597</v>
      </c>
      <c r="J288">
        <v>1.36917741015427</v>
      </c>
      <c r="K288">
        <v>4.2573928102202396</v>
      </c>
      <c r="L288">
        <v>-12.2169071358195</v>
      </c>
      <c r="M288">
        <v>6.1621947788933698</v>
      </c>
      <c r="N288">
        <v>14.9591710938183</v>
      </c>
      <c r="O288">
        <v>3.6364670094886602</v>
      </c>
      <c r="P288">
        <v>2.3464961493954402</v>
      </c>
      <c r="Q288">
        <v>4.7867162594504702</v>
      </c>
      <c r="R288">
        <v>4.7590566269927495</v>
      </c>
      <c r="S288">
        <v>-10.2911590841593</v>
      </c>
      <c r="T288">
        <v>6.4832281094375013</v>
      </c>
      <c r="U288">
        <v>6.51927314118781</v>
      </c>
      <c r="V288">
        <v>15.166818170514</v>
      </c>
      <c r="W288">
        <v>3.3389042135354998</v>
      </c>
      <c r="X288">
        <v>3.3604454613018984</v>
      </c>
      <c r="Y288" s="31">
        <f>AVERAGE(D284:D287)</f>
        <v>-5.6411478692500001</v>
      </c>
      <c r="Z288" s="31" cm="1">
        <f t="array" ref="Z288">SQRT((_xlfn.STDEV.S(D284:D287)^2/COUNT(D284:D287)) + SUMPRODUCT(E284:E287^2)/COUNT(D284:D287))</f>
        <v>6.8696049511513406</v>
      </c>
      <c r="AA288" s="31">
        <f>AVERAGE(F284:F287)</f>
        <v>-20.453521190874998</v>
      </c>
      <c r="AB288" s="31" cm="1">
        <f t="array" ref="AB288">SQRT((_xlfn.STDEV.S(F284:F287)^2/COUNT(F284:F287)) + SUMPRODUCT(G284:G287^2)/COUNT(F284:F287))</f>
        <v>11.885017440898999</v>
      </c>
      <c r="AC288" s="31">
        <f>AVERAGE(H284:H287)</f>
        <v>11.82998442675</v>
      </c>
      <c r="AD288" s="31" cm="1">
        <f t="array" ref="AD288">SQRT((_xlfn.STDEV.S(H284:H287)^2/COUNT(H284:H287)) + SUMPRODUCT(I284:I287^2)/COUNT(H284:H287))</f>
        <v>4.6129802749732507</v>
      </c>
      <c r="AE288" s="31">
        <f>AVERAGE(J284:J287)</f>
        <v>0.90281574272808163</v>
      </c>
      <c r="AF288" s="31" cm="1">
        <f t="array" ref="AF288">SQRT((_xlfn.STDEV.S(J284:J287)^2/COUNT(J284:J287)) + SUMPRODUCT(K284:K287^2)/COUNT(J284:J287))</f>
        <v>4.2873357060427164</v>
      </c>
      <c r="AG288" s="31">
        <f>AVERAGE(L284:L287)</f>
        <v>-12.519423038531276</v>
      </c>
      <c r="AH288" s="31" cm="1">
        <f t="array" ref="AH288">SQRT((_xlfn.STDEV.S(L284:L287)^2/COUNT(L284:L287)) + SUMPRODUCT(M284:M287^2)/COUNT(L284:L287))</f>
        <v>6.2156471892898892</v>
      </c>
      <c r="AI288" s="31">
        <f>AVERAGE(N284:N287)</f>
        <v>14.350186076984901</v>
      </c>
      <c r="AJ288" s="31" cm="1">
        <f t="array" ref="AJ288">SQRT((_xlfn.STDEV.S(N284:N287)^2/COUNT(N284:N287)) + SUMPRODUCT(O284:O287^2)/COUNT(N284:N287))</f>
        <v>3.6482480719392303</v>
      </c>
      <c r="AK288" s="31">
        <f>AVERAGE(P284:P287)</f>
        <v>1.7378027016819182</v>
      </c>
      <c r="AL288" s="31" cm="1">
        <f t="array" ref="AL288">SQRT((_xlfn.STDEV.S(P284:P287)^2/COUNT(P284:P287)) + SUMPRODUCT(Q284:Q287^2)/COUNT(P284:P287))</f>
        <v>5.119868904924866</v>
      </c>
      <c r="AM288" s="31" cm="1">
        <f t="array" ref="AM288">SQRT((_xlfn.STDEV.S(P284:P287)^2/COUNT(P284:P287)) + SUMPRODUCT(R284:R287^2)/COUNT(P284:P287))</f>
        <v>5.0722945786301441</v>
      </c>
      <c r="AN288" s="31">
        <f>AVERAGE(S284:S287)</f>
        <v>-10.273661301597208</v>
      </c>
      <c r="AO288" s="31" cm="1">
        <f t="array" ref="AO288">SQRT((_xlfn.STDEV.S(S284:S287)^2/COUNT(S284:S287)) + SUMPRODUCT(T284:T287^2)/COUNT(S284:S287))</f>
        <v>6.9219521501788615</v>
      </c>
      <c r="AP288" s="31" cm="1">
        <f t="array" ref="AP288">SQRT((_xlfn.STDEV.S(S284:S287)^2/COUNT(S284:S287)) + SUMPRODUCT(U284:U287^2)/COUNT(S284:S287))</f>
        <v>7.0193827942192559</v>
      </c>
      <c r="AQ288" s="31">
        <f>AVERAGE(V284:V287)</f>
        <v>14.775718466000775</v>
      </c>
      <c r="AR288" s="31" cm="1">
        <f t="array" ref="AR288">SQRT((_xlfn.STDEV.S(V284:V287)^2/COUNT(V284:V287)) + SUMPRODUCT(W284:W287^2)/COUNT(V284:V287))</f>
        <v>3.3441655819542513</v>
      </c>
      <c r="AS288" s="31" cm="1">
        <f t="array" ref="AS288">SQRT((_xlfn.STDEV.S(V284:V287)^2/COUNT(V284:V287)) + SUMPRODUCT(X284:X287^2)/COUNT(V284:V287))</f>
        <v>3.3376506075401591</v>
      </c>
      <c r="AT288" s="31"/>
      <c r="AU288" s="31"/>
      <c r="AV288" s="31"/>
      <c r="AW288" s="31"/>
      <c r="AX288" s="31"/>
    </row>
    <row r="289" spans="1:50" x14ac:dyDescent="0.2">
      <c r="A289">
        <v>28</v>
      </c>
      <c r="B289" t="s">
        <v>25</v>
      </c>
      <c r="C289" s="19">
        <v>23957</v>
      </c>
      <c r="D289">
        <v>6.8160146666666893E-2</v>
      </c>
      <c r="E289">
        <v>8.0352233781132192</v>
      </c>
      <c r="F289">
        <v>-15.175693988000001</v>
      </c>
      <c r="G289">
        <v>13.0096855541541</v>
      </c>
      <c r="H289">
        <v>16.692055223000001</v>
      </c>
      <c r="I289">
        <v>6.7553718902338398</v>
      </c>
      <c r="J289">
        <v>1.1048200290653201</v>
      </c>
      <c r="K289">
        <v>4.2619105307201801</v>
      </c>
      <c r="L289">
        <v>-12.340533445891801</v>
      </c>
      <c r="M289">
        <v>6.1701263889930198</v>
      </c>
      <c r="N289">
        <v>14.4729404610269</v>
      </c>
      <c r="O289">
        <v>3.6374776917303602</v>
      </c>
      <c r="P289">
        <v>-0.451012657318907</v>
      </c>
      <c r="Q289">
        <v>5.0357307143669328</v>
      </c>
      <c r="R289">
        <v>5.0323033026415676</v>
      </c>
      <c r="S289">
        <v>-12.912942704790099</v>
      </c>
      <c r="T289">
        <v>7.0310292812028994</v>
      </c>
      <c r="U289">
        <v>7.0880302485619797</v>
      </c>
      <c r="V289">
        <v>12.944240945660001</v>
      </c>
      <c r="W289">
        <v>2.9532454479111312</v>
      </c>
      <c r="X289">
        <v>2.9356990243249985</v>
      </c>
      <c r="Y289" s="23">
        <f>AVERAGE(D284:D289)</f>
        <v>-4.6395198517222225</v>
      </c>
      <c r="Z289" s="23" cm="1">
        <f t="array" ref="Z289">SQRT((_xlfn.STDEV.S(D284:D289)^2/COUNT(D284:D289)) + SUMPRODUCT(E284:E289^2)/COUNT(D284:D289))</f>
        <v>7.446242623420777</v>
      </c>
      <c r="AA289" s="23">
        <f>AVERAGE(F284:F289)</f>
        <v>-18.694245456583335</v>
      </c>
      <c r="AB289" s="23" cm="1">
        <f t="array" ref="AB289">SQRT((_xlfn.STDEV.S(F284:F289)^2/COUNT(F284:F289)) + SUMPRODUCT(G284:G289^2)/COUNT(F284:F289))</f>
        <v>12.227416868069811</v>
      </c>
      <c r="AC289" s="23">
        <f>AVERAGE(H284:H289)</f>
        <v>13.450674692166666</v>
      </c>
      <c r="AD289" s="23" cm="1">
        <f t="array" ref="AD289">SQRT((_xlfn.STDEV.S(H284:H289)^2/COUNT(H284:H289)) + SUMPRODUCT(I284:I289^2)/COUNT(H284:H289))</f>
        <v>5.6057785744440487</v>
      </c>
      <c r="AE289" s="23">
        <f>AVERAGE(J284:J289)</f>
        <v>1.0142100683553195</v>
      </c>
      <c r="AF289" s="23" cm="1">
        <f t="array" ref="AF289">SQRT((_xlfn.STDEV.S(J284:J289)^2/COUNT(J284:J289)) + SUMPRODUCT(K284:K289^2)/COUNT(J284:J289))</f>
        <v>4.2718286183034522</v>
      </c>
      <c r="AG289" s="23">
        <f>AVERAGE(L284:L289)</f>
        <v>-12.439188789306067</v>
      </c>
      <c r="AH289" s="23" cm="1">
        <f t="array" ref="AH289">SQRT((_xlfn.STDEV.S(L284:L289)^2/COUNT(L284:L289)) + SUMPRODUCT(M284:M289^2)/COUNT(L284:L289))</f>
        <v>6.1864275404387508</v>
      </c>
      <c r="AI289" s="23">
        <f>AVERAGE(N284:N289)</f>
        <v>14.472142643797467</v>
      </c>
      <c r="AJ289" s="23" cm="1">
        <f t="array" ref="AJ289">SQRT((_xlfn.STDEV.S(N284:N289)^2/COUNT(N284:N289)) + SUMPRODUCT(O284:O289^2)/COUNT(N284:N289))</f>
        <v>3.6431250674804865</v>
      </c>
      <c r="AK289" s="23">
        <f>AVERAGE(P284:P289)</f>
        <v>1.474449049800701</v>
      </c>
      <c r="AL289" s="23" cm="1">
        <f t="array" ref="AL289">SQRT((_xlfn.STDEV.S(P284:P289)^2/COUNT(P284:P289)) + SUMPRODUCT(Q284:Q289^2)/COUNT(P284:P289))</f>
        <v>5.0458838054038431</v>
      </c>
      <c r="AM289" s="23" cm="1">
        <f t="array" ref="AM289">SQRT((_xlfn.STDEV.S(P284:P289)^2/COUNT(P284:P289)) + SUMPRODUCT(R284:R289^2)/COUNT(P284:P289))</f>
        <v>5.0087852677995075</v>
      </c>
      <c r="AN289" s="23">
        <f>AVERAGE(S284:S289)</f>
        <v>-10.716457832556372</v>
      </c>
      <c r="AO289" s="23" cm="1">
        <f t="array" ref="AO289">SQRT((_xlfn.STDEV.S(S284:S289)^2/COUNT(S284:S289)) + SUMPRODUCT(T284:T289^2)/COUNT(S284:S289))</f>
        <v>6.8498626479019125</v>
      </c>
      <c r="AP289" s="23" cm="1">
        <f t="array" ref="AP289">SQRT((_xlfn.STDEV.S(S284:S289)^2/COUNT(S284:S289)) + SUMPRODUCT(U284:U289^2)/COUNT(S284:S289))</f>
        <v>6.9309744187740572</v>
      </c>
      <c r="AQ289" s="23">
        <f>AVERAGE(V284:V289)</f>
        <v>14.535655496696185</v>
      </c>
      <c r="AR289" s="23" cm="1">
        <f t="array" ref="AR289">SQRT((_xlfn.STDEV.S(V284:V289)^2/COUNT(V284:V289)) + SUMPRODUCT(W284:W289^2)/COUNT(V284:V289))</f>
        <v>3.2943627764198387</v>
      </c>
      <c r="AS289" s="23" cm="1">
        <f t="array" ref="AS289">SQRT((_xlfn.STDEV.S(V284:V289)^2/COUNT(V284:V289)) + SUMPRODUCT(X284:X289^2)/COUNT(V284:V289))</f>
        <v>3.2909930519257458</v>
      </c>
      <c r="AT289" s="23"/>
      <c r="AU289" s="23"/>
      <c r="AV289" s="23"/>
      <c r="AW289" s="23"/>
      <c r="AX289" s="23"/>
    </row>
    <row r="290" spans="1:50" x14ac:dyDescent="0.2">
      <c r="A290">
        <v>29</v>
      </c>
      <c r="B290" t="s">
        <v>26</v>
      </c>
      <c r="C290" s="19">
        <v>19294</v>
      </c>
      <c r="D290">
        <v>2.7354890219999999</v>
      </c>
      <c r="E290">
        <v>6.8354976598795796</v>
      </c>
      <c r="F290">
        <v>-8.2076201434999998</v>
      </c>
      <c r="G290">
        <v>11.1062605875029</v>
      </c>
      <c r="H290">
        <v>12.2995238285</v>
      </c>
      <c r="I290">
        <v>6.1038834009862102</v>
      </c>
      <c r="J290">
        <v>4.0840385718162704</v>
      </c>
      <c r="K290">
        <v>4.2644553151722704</v>
      </c>
      <c r="L290">
        <v>-8.0688792364338493</v>
      </c>
      <c r="M290">
        <v>6.1714997602702999</v>
      </c>
      <c r="N290">
        <v>16.3837303941384</v>
      </c>
      <c r="O290">
        <v>3.6413659720210201</v>
      </c>
      <c r="P290">
        <v>2.8110080860791902</v>
      </c>
      <c r="Q290">
        <v>5.3963007324023504</v>
      </c>
      <c r="R290">
        <v>5.3970959659468205</v>
      </c>
      <c r="S290">
        <v>-9.0663394729808502</v>
      </c>
      <c r="T290">
        <v>6.9156515225169493</v>
      </c>
      <c r="U290">
        <v>7.0593359712299701</v>
      </c>
      <c r="V290">
        <v>15.5886902441353</v>
      </c>
      <c r="W290">
        <v>3.841816807416901</v>
      </c>
      <c r="X290">
        <v>3.8300191105420005</v>
      </c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</row>
    <row r="291" spans="1:50" x14ac:dyDescent="0.2">
      <c r="A291">
        <v>29</v>
      </c>
      <c r="B291" t="s">
        <v>26</v>
      </c>
      <c r="C291" s="19">
        <v>22923.200000000001</v>
      </c>
      <c r="D291">
        <v>1.3067420919999999</v>
      </c>
      <c r="E291">
        <v>2.4140632227663299</v>
      </c>
      <c r="F291">
        <v>-18.55641365</v>
      </c>
      <c r="G291">
        <v>3.3658077941238802</v>
      </c>
      <c r="H291">
        <v>18.724502560000001</v>
      </c>
      <c r="I291">
        <v>2.2857022909151001</v>
      </c>
      <c r="J291">
        <v>-1.2671586024843</v>
      </c>
      <c r="K291">
        <v>4.2733107236040002</v>
      </c>
      <c r="L291">
        <v>-19.107631195640099</v>
      </c>
      <c r="M291">
        <v>6.1808383431218497</v>
      </c>
      <c r="N291">
        <v>15.926682644174001</v>
      </c>
      <c r="O291">
        <v>3.6508432815883798</v>
      </c>
      <c r="P291">
        <v>-0.380423713230228</v>
      </c>
      <c r="Q291">
        <v>5.6866098035281523</v>
      </c>
      <c r="R291">
        <v>5.6000335181326779</v>
      </c>
      <c r="S291">
        <v>-16.356140853710301</v>
      </c>
      <c r="T291">
        <v>7.1536140237283981</v>
      </c>
      <c r="U291">
        <v>7.1455355510589698</v>
      </c>
      <c r="V291">
        <v>15.766790308643101</v>
      </c>
      <c r="W291">
        <v>3.6687412841308014</v>
      </c>
      <c r="X291">
        <v>3.6519190460341999</v>
      </c>
    </row>
    <row r="292" spans="1:50" x14ac:dyDescent="0.2">
      <c r="A292">
        <v>29</v>
      </c>
      <c r="B292" t="s">
        <v>26</v>
      </c>
      <c r="C292" s="19">
        <v>22971.4</v>
      </c>
      <c r="D292">
        <v>3.1298274056666702</v>
      </c>
      <c r="E292">
        <v>6.7512924575064996</v>
      </c>
      <c r="F292">
        <v>-12.929855108</v>
      </c>
      <c r="G292">
        <v>9.7322223796570793</v>
      </c>
      <c r="H292">
        <v>13.3424992535</v>
      </c>
      <c r="I292">
        <v>6.6363382716118897</v>
      </c>
      <c r="J292">
        <v>3.8440070144651299</v>
      </c>
      <c r="K292">
        <v>4.26641063292199</v>
      </c>
      <c r="L292">
        <v>-8.6295247253123204</v>
      </c>
      <c r="M292">
        <v>6.1729879269249004</v>
      </c>
      <c r="N292">
        <v>16.4233404674867</v>
      </c>
      <c r="O292">
        <v>3.6434620416784802</v>
      </c>
      <c r="P292">
        <v>2.2920494767950301</v>
      </c>
      <c r="Q292">
        <v>5.57369029720524</v>
      </c>
      <c r="R292">
        <v>5.5388659809338296</v>
      </c>
      <c r="S292">
        <v>-9.7924111385588795</v>
      </c>
      <c r="T292">
        <v>7.0900300820514204</v>
      </c>
      <c r="U292">
        <v>7.2811555107449699</v>
      </c>
      <c r="V292">
        <v>15.435608011320699</v>
      </c>
      <c r="W292">
        <v>3.9318561353826986</v>
      </c>
      <c r="X292">
        <v>3.9560878366033023</v>
      </c>
      <c r="Y292" s="31">
        <f>AVERAGE(D290:D292)</f>
        <v>2.3906861732222233</v>
      </c>
      <c r="Z292" s="31" cm="1">
        <f t="array" ref="Z292">SQRT((_xlfn.STDEV.S(D290:D292)^2/COUNT(D290:D292)) + SUMPRODUCT(E290:E292^2)/COUNT(D290:D292))</f>
        <v>5.7460640475934204</v>
      </c>
      <c r="AA292" s="31">
        <f>AVERAGE(F290:F292)</f>
        <v>-13.231296300499999</v>
      </c>
      <c r="AB292" s="31" cm="1">
        <f t="array" ref="AB292">SQRT((_xlfn.STDEV.S(F290:F292)^2/COUNT(F290:F292)) + SUMPRODUCT(G290:G292^2)/COUNT(F290:F292))</f>
        <v>9.2418679685809817</v>
      </c>
      <c r="AC292" s="31">
        <f>AVERAGE(H290:H292)</f>
        <v>14.788841880666666</v>
      </c>
      <c r="AD292" s="31" cm="1">
        <f t="array" ref="AD292">SQRT((_xlfn.STDEV.S(H290:H292)^2/COUNT(H290:H292)) + SUMPRODUCT(I290:I292^2)/COUNT(H290:H292))</f>
        <v>5.727472722537013</v>
      </c>
      <c r="AE292" s="31">
        <f>AVERAGE(J290:J292)</f>
        <v>2.2202956612657001</v>
      </c>
      <c r="AF292" s="31" cm="1">
        <f t="array" ref="AF292">SQRT((_xlfn.STDEV.S(J290:J292)^2/COUNT(J290:J292)) + SUMPRODUCT(K290:K292^2)/COUNT(J290:J292))</f>
        <v>4.6110439917919503</v>
      </c>
      <c r="AG292" s="31">
        <f>AVERAGE(L290:L292)</f>
        <v>-11.93534505246209</v>
      </c>
      <c r="AH292" s="31" cm="1">
        <f t="array" ref="AH292">SQRT((_xlfn.STDEV.S(L290:L292)^2/COUNT(L290:L292)) + SUMPRODUCT(M290:M292^2)/COUNT(L290:L292))</f>
        <v>7.1427305491095767</v>
      </c>
      <c r="AI292" s="31">
        <f>AVERAGE(N290:N292)</f>
        <v>16.244584501933033</v>
      </c>
      <c r="AJ292" s="31" cm="1">
        <f t="array" ref="AJ292">SQRT((_xlfn.STDEV.S(N290:N292)^2/COUNT(N290:N292)) + SUMPRODUCT(O290:O292^2)/COUNT(N290:N292))</f>
        <v>3.6487078484908491</v>
      </c>
      <c r="AK292" s="31">
        <f>AVERAGE(P290:P292)</f>
        <v>1.5742112832146642</v>
      </c>
      <c r="AL292" s="31" cm="1">
        <f t="array" ref="AL292">SQRT((_xlfn.STDEV.S(P290:P292)^2/COUNT(P290:P292)) + SUMPRODUCT(Q290:Q292^2)/COUNT(P290:P292))</f>
        <v>5.6408153715516862</v>
      </c>
      <c r="AM292" s="31" cm="1">
        <f t="array" ref="AM292">SQRT((_xlfn.STDEV.S(P290:P292)^2/COUNT(P290:P292)) + SUMPRODUCT(R290:R292^2)/COUNT(P290:P292))</f>
        <v>5.6006200433859066</v>
      </c>
      <c r="AN292" s="31">
        <f>AVERAGE(S290:S292)</f>
        <v>-11.738297155083345</v>
      </c>
      <c r="AO292" s="31" cm="1">
        <f t="array" ref="AO292">SQRT((_xlfn.STDEV.S(S290:S292)^2/COUNT(S290:S292)) + SUMPRODUCT(T290:T292^2)/COUNT(S290:S292))</f>
        <v>7.4250502014098405</v>
      </c>
      <c r="AP292" s="31" cm="1">
        <f t="array" ref="AP292">SQRT((_xlfn.STDEV.S(S290:S292)^2/COUNT(S290:S292)) + SUMPRODUCT(U290:U292^2)/COUNT(S290:S292))</f>
        <v>7.5284634017042533</v>
      </c>
      <c r="AQ292" s="31">
        <f>AVERAGE(V290:V292)</f>
        <v>15.597029521366366</v>
      </c>
      <c r="AR292" s="31" cm="1">
        <f t="array" ref="AR292">SQRT((_xlfn.STDEV.S(V290:V292)^2/COUNT(V290:V292)) + SUMPRODUCT(W290:W292^2)/COUNT(V290:V292))</f>
        <v>3.8169003238734946</v>
      </c>
      <c r="AS292" s="31" cm="1">
        <f t="array" ref="AS292">SQRT((_xlfn.STDEV.S(V290:V292)^2/COUNT(V290:V292)) + SUMPRODUCT(X290:X292^2)/COUNT(V290:V292))</f>
        <v>3.8159167820677276</v>
      </c>
      <c r="AT292" s="31"/>
      <c r="AU292" s="31"/>
      <c r="AV292" s="31"/>
      <c r="AW292" s="31"/>
      <c r="AX292" s="31"/>
    </row>
    <row r="293" spans="1:50" x14ac:dyDescent="0.2">
      <c r="A293">
        <v>30</v>
      </c>
      <c r="B293" t="s">
        <v>27</v>
      </c>
      <c r="C293" s="19">
        <v>19302</v>
      </c>
      <c r="D293">
        <v>-1.67495260866667</v>
      </c>
      <c r="E293">
        <v>5.0718352304449104</v>
      </c>
      <c r="F293">
        <v>-10.856812938499999</v>
      </c>
      <c r="G293">
        <v>8.5757171454986008</v>
      </c>
      <c r="H293">
        <v>14.061168670000001</v>
      </c>
      <c r="I293">
        <v>3.6501487187961299</v>
      </c>
      <c r="J293">
        <v>1.1354362500430299</v>
      </c>
      <c r="K293">
        <v>4.2601563846162502</v>
      </c>
      <c r="L293">
        <v>-12.668469612014301</v>
      </c>
      <c r="M293">
        <v>6.1630083390151897</v>
      </c>
      <c r="N293">
        <v>15.056884497463701</v>
      </c>
      <c r="O293">
        <v>3.6404391115778001</v>
      </c>
      <c r="P293">
        <v>1.86814999269059</v>
      </c>
      <c r="Q293">
        <v>4.1052685519702301</v>
      </c>
      <c r="R293">
        <v>4.1058370008061598</v>
      </c>
      <c r="S293">
        <v>-10.2711818739331</v>
      </c>
      <c r="T293">
        <v>5.458683058533099</v>
      </c>
      <c r="U293">
        <v>5.4547736698310505</v>
      </c>
      <c r="V293">
        <v>15.0135370381046</v>
      </c>
      <c r="W293">
        <v>2.9154880135923005</v>
      </c>
      <c r="X293">
        <v>2.8924159383836017</v>
      </c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</row>
    <row r="294" spans="1:50" x14ac:dyDescent="0.2">
      <c r="A294">
        <v>30</v>
      </c>
      <c r="B294" t="s">
        <v>27</v>
      </c>
      <c r="C294" s="19">
        <v>20474</v>
      </c>
      <c r="D294">
        <v>-1.67495260866667</v>
      </c>
      <c r="E294">
        <v>4.1568181674396598</v>
      </c>
      <c r="F294">
        <v>-10.856812938499999</v>
      </c>
      <c r="G294">
        <v>7.6540573493505102</v>
      </c>
      <c r="H294">
        <v>14.061168670000001</v>
      </c>
      <c r="I294">
        <v>2.8903911994884699</v>
      </c>
      <c r="J294">
        <v>1.66635722617681</v>
      </c>
      <c r="K294">
        <v>4.2567056999685899</v>
      </c>
      <c r="L294">
        <v>-12.1670807888138</v>
      </c>
      <c r="M294">
        <v>6.1599082647355203</v>
      </c>
      <c r="N294">
        <v>15.498340300977199</v>
      </c>
      <c r="O294">
        <v>3.6378090478690099</v>
      </c>
      <c r="P294">
        <v>4.1977506674712197</v>
      </c>
      <c r="Q294">
        <v>3.6204620231490607</v>
      </c>
      <c r="R294">
        <v>3.60415028300402</v>
      </c>
      <c r="S294">
        <v>-8.2619390877252297</v>
      </c>
      <c r="T294">
        <v>4.9826832234303708</v>
      </c>
      <c r="U294">
        <v>4.9943052708167697</v>
      </c>
      <c r="V294">
        <v>16.2563749068294</v>
      </c>
      <c r="W294">
        <v>2.7806370378949001</v>
      </c>
      <c r="X294">
        <v>2.7571318465472991</v>
      </c>
    </row>
    <row r="295" spans="1:50" x14ac:dyDescent="0.2">
      <c r="A295">
        <v>30</v>
      </c>
      <c r="B295" t="s">
        <v>27</v>
      </c>
      <c r="C295" s="19">
        <v>20955</v>
      </c>
      <c r="D295">
        <v>3.7956734338000002</v>
      </c>
      <c r="E295">
        <v>2.3360620545953301</v>
      </c>
      <c r="F295">
        <v>-10.3819297146667</v>
      </c>
      <c r="G295">
        <v>4.9280472130107302</v>
      </c>
      <c r="H295">
        <v>15.125438880000001</v>
      </c>
      <c r="I295">
        <v>1.8848763408915501</v>
      </c>
      <c r="J295">
        <v>2.7698995353338201</v>
      </c>
      <c r="K295">
        <v>4.2565338825683199</v>
      </c>
      <c r="L295">
        <v>-10.725075429188299</v>
      </c>
      <c r="M295">
        <v>6.1615176377992196</v>
      </c>
      <c r="N295">
        <v>16.290282794159499</v>
      </c>
      <c r="O295">
        <v>3.63760417026542</v>
      </c>
      <c r="P295">
        <v>3.87440391236332</v>
      </c>
      <c r="Q295">
        <v>3.819376398606444</v>
      </c>
      <c r="R295">
        <v>3.81143900909741</v>
      </c>
      <c r="S295">
        <v>-8.9836497017353398</v>
      </c>
      <c r="T295">
        <v>5.1974408435372599</v>
      </c>
      <c r="U295">
        <v>5.2117637587638495</v>
      </c>
      <c r="V295">
        <v>16.568570305733001</v>
      </c>
      <c r="W295">
        <v>2.7956838625114013</v>
      </c>
      <c r="X295">
        <v>2.7961120354375986</v>
      </c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</row>
    <row r="296" spans="1:50" x14ac:dyDescent="0.2">
      <c r="A296">
        <v>30</v>
      </c>
      <c r="B296" t="s">
        <v>27</v>
      </c>
      <c r="C296" s="19">
        <v>21038</v>
      </c>
      <c r="D296">
        <v>1.92616329433333</v>
      </c>
      <c r="E296">
        <v>4.0309103720157404</v>
      </c>
      <c r="F296">
        <v>-10.856812938499999</v>
      </c>
      <c r="G296">
        <v>7.7841166439875602</v>
      </c>
      <c r="H296">
        <v>14.061168670000001</v>
      </c>
      <c r="I296">
        <v>2.9638897828509299</v>
      </c>
      <c r="J296">
        <v>1.9082477949535599</v>
      </c>
      <c r="K296">
        <v>4.2534020897896401</v>
      </c>
      <c r="L296">
        <v>-11.964592552995001</v>
      </c>
      <c r="M296">
        <v>6.1583879517156097</v>
      </c>
      <c r="N296">
        <v>15.7998465677827</v>
      </c>
      <c r="O296">
        <v>3.6351293009674501</v>
      </c>
      <c r="P296">
        <v>4.40947552915505</v>
      </c>
      <c r="Q296">
        <v>3.5130273050429941</v>
      </c>
      <c r="R296">
        <v>3.5374979575883199</v>
      </c>
      <c r="S296">
        <v>-7.7276320304239796</v>
      </c>
      <c r="T296">
        <v>4.9046841276550204</v>
      </c>
      <c r="U296">
        <v>4.9282323305740494</v>
      </c>
      <c r="V296">
        <v>17.00603144359</v>
      </c>
      <c r="W296">
        <v>2.6388478517941003</v>
      </c>
      <c r="X296">
        <v>2.6287859651143997</v>
      </c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</row>
    <row r="297" spans="1:50" x14ac:dyDescent="0.2">
      <c r="A297">
        <v>30</v>
      </c>
      <c r="B297" t="s">
        <v>27</v>
      </c>
      <c r="C297" s="19">
        <v>22390</v>
      </c>
      <c r="D297">
        <v>3.1963356377999999</v>
      </c>
      <c r="E297">
        <v>2.10597616001826</v>
      </c>
      <c r="F297">
        <v>-5.0801138083333299</v>
      </c>
      <c r="G297">
        <v>3.6130084598841798</v>
      </c>
      <c r="H297">
        <v>13.421711732</v>
      </c>
      <c r="I297">
        <v>1.75591160665412</v>
      </c>
      <c r="J297">
        <v>-1.8183067357848599</v>
      </c>
      <c r="K297">
        <v>2.6792386643846999</v>
      </c>
      <c r="L297">
        <v>-16.217658282079199</v>
      </c>
      <c r="M297">
        <v>3.02278404361634</v>
      </c>
      <c r="N297">
        <v>11.3014333668545</v>
      </c>
      <c r="O297">
        <v>2.7869762910943598</v>
      </c>
      <c r="P297">
        <v>4.4204941880886803</v>
      </c>
      <c r="Q297">
        <v>2.5315497158525604</v>
      </c>
      <c r="R297">
        <v>2.5349835507807494</v>
      </c>
      <c r="S297">
        <v>-12.4853623838142</v>
      </c>
      <c r="T297">
        <v>1.9588597272413004</v>
      </c>
      <c r="U297">
        <v>1.9691042547497002</v>
      </c>
      <c r="V297">
        <v>18.587394802875199</v>
      </c>
      <c r="W297">
        <v>1.9040531320397989</v>
      </c>
      <c r="X297">
        <v>1.8938458174350004</v>
      </c>
      <c r="Y297" s="31">
        <f>AVERAGE(D293:D297)</f>
        <v>1.113653429719998</v>
      </c>
      <c r="Z297" s="31" cm="1">
        <f t="array" ref="Z297">SQRT((_xlfn.STDEV.S(D293:D297)^2/COUNT(D293:D297)) + SUMPRODUCT(E293:E297^2)/COUNT(D293:D297))</f>
        <v>3.9007464369750933</v>
      </c>
      <c r="AA297" s="31">
        <f>AVERAGE(F293:F297)</f>
        <v>-9.6064964677000049</v>
      </c>
      <c r="AB297" s="31" cm="1">
        <f t="array" ref="AB297">SQRT((_xlfn.STDEV.S(F293:F297)^2/COUNT(F293:F297)) + SUMPRODUCT(G293:G297^2)/COUNT(F293:F297))</f>
        <v>6.8775620315857759</v>
      </c>
      <c r="AC297" s="31">
        <f>AVERAGE(H293:H297)</f>
        <v>14.146131324400002</v>
      </c>
      <c r="AD297" s="31" cm="1">
        <f t="array" ref="AD297">SQRT((_xlfn.STDEV.S(H293:H297)^2/COUNT(H293:H297)) + SUMPRODUCT(I293:I297^2)/COUNT(H293:H297))</f>
        <v>2.7376977458876648</v>
      </c>
      <c r="AE297" s="31">
        <f>AVERAGE(J293:J297)</f>
        <v>1.1323268141444722</v>
      </c>
      <c r="AF297" s="31" cm="1">
        <f t="array" ref="AF297">SQRT((_xlfn.STDEV.S(J293:J297)^2/COUNT(J293:J297)) + SUMPRODUCT(K293:K297^2)/COUNT(J293:J297))</f>
        <v>4.0675567423070893</v>
      </c>
      <c r="AG297" s="31">
        <f>AVERAGE(L293:L297)</f>
        <v>-12.74857533301812</v>
      </c>
      <c r="AH297" s="31" cm="1">
        <f t="array" ref="AH297">SQRT((_xlfn.STDEV.S(L293:L297)^2/COUNT(L293:L297)) + SUMPRODUCT(M293:M297^2)/COUNT(L293:L297))</f>
        <v>5.7485037062803572</v>
      </c>
      <c r="AI297" s="31">
        <f>AVERAGE(N293:N297)</f>
        <v>14.789357505447521</v>
      </c>
      <c r="AJ297" s="31" cm="1">
        <f t="array" ref="AJ297">SQRT((_xlfn.STDEV.S(N293:N297)^2/COUNT(N293:N297)) + SUMPRODUCT(O293:O297^2)/COUNT(N293:N297))</f>
        <v>3.5973168977785832</v>
      </c>
      <c r="AK297" s="31">
        <f>AVERAGE(P293:P297)</f>
        <v>3.7540548579537711</v>
      </c>
      <c r="AL297" s="31" cm="1">
        <f t="array" ref="AL297">SQRT((_xlfn.STDEV.S(P293:P297)^2/COUNT(P293:P297)) + SUMPRODUCT(Q293:Q297^2)/COUNT(P293:P297))</f>
        <v>3.5905192436450255</v>
      </c>
      <c r="AM297" s="31" cm="1">
        <f t="array" ref="AM297">SQRT((_xlfn.STDEV.S(P293:P297)^2/COUNT(P293:P297)) + SUMPRODUCT(R293:R297^2)/COUNT(P293:P297))</f>
        <v>3.5909698864911128</v>
      </c>
      <c r="AN297" s="31">
        <f>AVERAGE(S293:S297)</f>
        <v>-9.5459530155263685</v>
      </c>
      <c r="AO297" s="31" cm="1">
        <f t="array" ref="AO297">SQRT((_xlfn.STDEV.S(S293:S297)^2/COUNT(S293:S297)) + SUMPRODUCT(T293:T297^2)/COUNT(S293:S297))</f>
        <v>4.7568921590397206</v>
      </c>
      <c r="AP297" s="31" cm="1">
        <f t="array" ref="AP297">SQRT((_xlfn.STDEV.S(S293:S297)^2/COUNT(S293:S297)) + SUMPRODUCT(U293:U297^2)/COUNT(S293:S297))</f>
        <v>4.7672692593242978</v>
      </c>
      <c r="AQ297" s="31">
        <f>AVERAGE(V293:V297)</f>
        <v>16.686381699426441</v>
      </c>
      <c r="AR297" s="31" cm="1">
        <f t="array" ref="AR297">SQRT((_xlfn.STDEV.S(V293:V297)^2/COUNT(V293:V297)) + SUMPRODUCT(W293:W297^2)/COUNT(V293:V297))</f>
        <v>2.6949991695340074</v>
      </c>
      <c r="AS297" s="31" cm="1">
        <f t="array" ref="AS297">SQRT((_xlfn.STDEV.S(V293:V297)^2/COUNT(V293:V297)) + SUMPRODUCT(X293:X297^2)/COUNT(V293:V297))</f>
        <v>2.681848671217463</v>
      </c>
      <c r="AT297" s="31"/>
      <c r="AU297" s="31"/>
      <c r="AV297" s="31"/>
      <c r="AW297" s="31"/>
      <c r="AX297" s="31"/>
    </row>
    <row r="298" spans="1:50" x14ac:dyDescent="0.2">
      <c r="A298">
        <v>31</v>
      </c>
      <c r="B298" t="s">
        <v>28</v>
      </c>
      <c r="C298" s="19">
        <v>22947</v>
      </c>
      <c r="D298">
        <v>-1.67495260866667</v>
      </c>
      <c r="E298">
        <v>4.1568181674396598</v>
      </c>
      <c r="F298">
        <v>-10.856812938499999</v>
      </c>
      <c r="G298">
        <v>7.6540573493505102</v>
      </c>
      <c r="H298">
        <v>14.061168670000001</v>
      </c>
      <c r="I298">
        <v>2.8903911994884699</v>
      </c>
      <c r="J298">
        <v>-1.0722657882066899</v>
      </c>
      <c r="K298">
        <v>2.6679065935957</v>
      </c>
      <c r="L298">
        <v>-16.0093577543491</v>
      </c>
      <c r="M298">
        <v>2.9919133450131001</v>
      </c>
      <c r="N298">
        <v>12.369282441801801</v>
      </c>
      <c r="O298">
        <v>2.7853458410270799</v>
      </c>
      <c r="P298">
        <v>5.43412119967868</v>
      </c>
      <c r="Q298">
        <v>2.2005043912744799</v>
      </c>
      <c r="R298">
        <v>2.2177047132777998</v>
      </c>
      <c r="S298">
        <v>-11.767932200343299</v>
      </c>
      <c r="T298">
        <v>1.8438737026082013</v>
      </c>
      <c r="U298">
        <v>1.8239602143502989</v>
      </c>
      <c r="V298">
        <v>18.7205658531289</v>
      </c>
      <c r="W298">
        <v>1.7250681042545004</v>
      </c>
      <c r="X298">
        <v>1.7086487541747992</v>
      </c>
      <c r="Y298" s="31">
        <f t="shared" ref="Y298:AH300" si="10">D298</f>
        <v>-1.67495260866667</v>
      </c>
      <c r="Z298" s="31">
        <f t="shared" si="10"/>
        <v>4.1568181674396598</v>
      </c>
      <c r="AA298" s="31">
        <f t="shared" si="10"/>
        <v>-10.856812938499999</v>
      </c>
      <c r="AB298" s="31">
        <f t="shared" si="10"/>
        <v>7.6540573493505102</v>
      </c>
      <c r="AC298" s="31">
        <f t="shared" si="10"/>
        <v>14.061168670000001</v>
      </c>
      <c r="AD298" s="31">
        <f t="shared" si="10"/>
        <v>2.8903911994884699</v>
      </c>
      <c r="AE298" s="31">
        <f t="shared" si="10"/>
        <v>-1.0722657882066899</v>
      </c>
      <c r="AF298" s="31">
        <f t="shared" si="10"/>
        <v>2.6679065935957</v>
      </c>
      <c r="AG298" s="31">
        <f t="shared" si="10"/>
        <v>-16.0093577543491</v>
      </c>
      <c r="AH298" s="31">
        <f t="shared" si="10"/>
        <v>2.9919133450131001</v>
      </c>
      <c r="AI298" s="31">
        <f t="shared" ref="AI298:AR300" si="11">N298</f>
        <v>12.369282441801801</v>
      </c>
      <c r="AJ298" s="31">
        <f t="shared" si="11"/>
        <v>2.7853458410270799</v>
      </c>
      <c r="AK298" s="31">
        <f t="shared" si="11"/>
        <v>5.43412119967868</v>
      </c>
      <c r="AL298" s="31">
        <f t="shared" si="11"/>
        <v>2.2005043912744799</v>
      </c>
      <c r="AM298" s="31">
        <f t="shared" si="11"/>
        <v>2.2177047132777998</v>
      </c>
      <c r="AN298" s="31">
        <f t="shared" si="11"/>
        <v>-11.767932200343299</v>
      </c>
      <c r="AO298" s="31">
        <f t="shared" si="11"/>
        <v>1.8438737026082013</v>
      </c>
      <c r="AP298" s="31">
        <f t="shared" si="11"/>
        <v>1.8239602143502989</v>
      </c>
      <c r="AQ298" s="31">
        <f t="shared" ref="AQ298:AQ300" si="12">V298</f>
        <v>18.7205658531289</v>
      </c>
      <c r="AR298" s="31">
        <f t="shared" ref="AR298:AS300" si="13">W298</f>
        <v>1.7250681042545004</v>
      </c>
      <c r="AS298" s="31">
        <f t="shared" si="13"/>
        <v>1.7086487541747992</v>
      </c>
      <c r="AT298" s="31"/>
      <c r="AU298" s="31"/>
      <c r="AV298" s="31"/>
      <c r="AW298" s="31"/>
      <c r="AX298" s="31"/>
    </row>
    <row r="299" spans="1:50" x14ac:dyDescent="0.2">
      <c r="A299">
        <v>32</v>
      </c>
      <c r="B299" t="s">
        <v>29</v>
      </c>
      <c r="C299" s="19">
        <v>23984</v>
      </c>
      <c r="D299">
        <v>3.7956734338000002</v>
      </c>
      <c r="E299">
        <v>2.3360620545953301</v>
      </c>
      <c r="F299">
        <v>-10.3819297146667</v>
      </c>
      <c r="G299">
        <v>4.9280472130107302</v>
      </c>
      <c r="H299">
        <v>15.125438880000001</v>
      </c>
      <c r="I299">
        <v>1.8848763408915501</v>
      </c>
      <c r="J299">
        <v>8.8802036855855596E-2</v>
      </c>
      <c r="K299">
        <v>2.6833529387737598</v>
      </c>
      <c r="L299">
        <v>-14.8540437656654</v>
      </c>
      <c r="M299">
        <v>3.0485737735020701</v>
      </c>
      <c r="N299">
        <v>13.5865971006502</v>
      </c>
      <c r="O299">
        <v>2.7754490282752902</v>
      </c>
      <c r="P299">
        <v>4.9722359843907</v>
      </c>
      <c r="Q299">
        <v>2.3389193260615402</v>
      </c>
      <c r="R299">
        <v>2.3194098385207598</v>
      </c>
      <c r="S299">
        <v>-13.100719448890599</v>
      </c>
      <c r="T299">
        <v>1.8377497857267002</v>
      </c>
      <c r="U299">
        <v>1.8300841312317999</v>
      </c>
      <c r="V299">
        <v>19.112912594267399</v>
      </c>
      <c r="W299">
        <v>1.7272197478441988</v>
      </c>
      <c r="X299">
        <v>1.7064971105850013</v>
      </c>
      <c r="Y299" s="23">
        <f t="shared" si="10"/>
        <v>3.7956734338000002</v>
      </c>
      <c r="Z299" s="23">
        <f t="shared" si="10"/>
        <v>2.3360620545953301</v>
      </c>
      <c r="AA299" s="23">
        <f t="shared" si="10"/>
        <v>-10.3819297146667</v>
      </c>
      <c r="AB299" s="23">
        <f t="shared" si="10"/>
        <v>4.9280472130107302</v>
      </c>
      <c r="AC299" s="23">
        <f t="shared" si="10"/>
        <v>15.125438880000001</v>
      </c>
      <c r="AD299" s="23">
        <f t="shared" si="10"/>
        <v>1.8848763408915501</v>
      </c>
      <c r="AE299" s="23">
        <f t="shared" si="10"/>
        <v>8.8802036855855596E-2</v>
      </c>
      <c r="AF299" s="23">
        <f t="shared" si="10"/>
        <v>2.6833529387737598</v>
      </c>
      <c r="AG299" s="23">
        <f t="shared" si="10"/>
        <v>-14.8540437656654</v>
      </c>
      <c r="AH299" s="23">
        <f t="shared" si="10"/>
        <v>3.0485737735020701</v>
      </c>
      <c r="AI299" s="23">
        <f t="shared" si="11"/>
        <v>13.5865971006502</v>
      </c>
      <c r="AJ299" s="23">
        <f t="shared" si="11"/>
        <v>2.7754490282752902</v>
      </c>
      <c r="AK299" s="23">
        <f t="shared" si="11"/>
        <v>4.9722359843907</v>
      </c>
      <c r="AL299" s="23">
        <f t="shared" si="11"/>
        <v>2.3389193260615402</v>
      </c>
      <c r="AM299" s="23">
        <f t="shared" si="11"/>
        <v>2.3194098385207598</v>
      </c>
      <c r="AN299" s="23">
        <f t="shared" si="11"/>
        <v>-13.100719448890599</v>
      </c>
      <c r="AO299" s="23">
        <f t="shared" si="11"/>
        <v>1.8377497857267002</v>
      </c>
      <c r="AP299" s="23">
        <f t="shared" si="11"/>
        <v>1.8300841312317999</v>
      </c>
      <c r="AQ299" s="23">
        <f t="shared" si="12"/>
        <v>19.112912594267399</v>
      </c>
      <c r="AR299" s="23">
        <f t="shared" si="13"/>
        <v>1.7272197478441988</v>
      </c>
      <c r="AS299" s="23">
        <f t="shared" si="13"/>
        <v>1.7064971105850013</v>
      </c>
      <c r="AT299" s="23"/>
      <c r="AU299" s="23"/>
      <c r="AV299" s="23"/>
      <c r="AW299" s="23"/>
      <c r="AX299" s="23"/>
    </row>
    <row r="300" spans="1:50" x14ac:dyDescent="0.2">
      <c r="A300">
        <v>33</v>
      </c>
      <c r="B300" t="s">
        <v>30</v>
      </c>
      <c r="C300" s="19">
        <v>22483</v>
      </c>
      <c r="D300">
        <v>1.92616329433333</v>
      </c>
      <c r="E300">
        <v>4.0309103720157404</v>
      </c>
      <c r="F300">
        <v>-10.856812938499999</v>
      </c>
      <c r="G300">
        <v>7.7841166439875602</v>
      </c>
      <c r="H300">
        <v>14.061168670000001</v>
      </c>
      <c r="I300">
        <v>2.9638897828509299</v>
      </c>
      <c r="J300">
        <v>1.9082477949535599</v>
      </c>
      <c r="K300">
        <v>4.2534020897896401</v>
      </c>
      <c r="L300">
        <v>-11.964592552995001</v>
      </c>
      <c r="M300">
        <v>6.1583879517156097</v>
      </c>
      <c r="N300">
        <v>15.7998465677827</v>
      </c>
      <c r="O300">
        <v>3.6351293009674501</v>
      </c>
      <c r="P300">
        <v>4.40947552915505</v>
      </c>
      <c r="Q300">
        <v>3.5130273050429941</v>
      </c>
      <c r="R300">
        <v>3.5374979575883199</v>
      </c>
      <c r="S300">
        <v>-7.7276320304239796</v>
      </c>
      <c r="T300">
        <v>4.9046841276550204</v>
      </c>
      <c r="U300">
        <v>4.9282323305740494</v>
      </c>
      <c r="V300">
        <v>17.00603144359</v>
      </c>
      <c r="W300">
        <v>2.6388478517941003</v>
      </c>
      <c r="X300">
        <v>2.6287859651143997</v>
      </c>
      <c r="Y300" s="31">
        <f t="shared" si="10"/>
        <v>1.92616329433333</v>
      </c>
      <c r="Z300" s="31">
        <f t="shared" si="10"/>
        <v>4.0309103720157404</v>
      </c>
      <c r="AA300" s="31">
        <f t="shared" si="10"/>
        <v>-10.856812938499999</v>
      </c>
      <c r="AB300" s="31">
        <f t="shared" si="10"/>
        <v>7.7841166439875602</v>
      </c>
      <c r="AC300" s="31">
        <f t="shared" si="10"/>
        <v>14.061168670000001</v>
      </c>
      <c r="AD300" s="31">
        <f t="shared" si="10"/>
        <v>2.9638897828509299</v>
      </c>
      <c r="AE300" s="31">
        <f t="shared" si="10"/>
        <v>1.9082477949535599</v>
      </c>
      <c r="AF300" s="31">
        <f t="shared" si="10"/>
        <v>4.2534020897896401</v>
      </c>
      <c r="AG300" s="31">
        <f t="shared" si="10"/>
        <v>-11.964592552995001</v>
      </c>
      <c r="AH300" s="31">
        <f t="shared" si="10"/>
        <v>6.1583879517156097</v>
      </c>
      <c r="AI300" s="31">
        <f t="shared" si="11"/>
        <v>15.7998465677827</v>
      </c>
      <c r="AJ300" s="31">
        <f t="shared" si="11"/>
        <v>3.6351293009674501</v>
      </c>
      <c r="AK300" s="31">
        <f t="shared" si="11"/>
        <v>4.40947552915505</v>
      </c>
      <c r="AL300" s="31">
        <f t="shared" si="11"/>
        <v>3.5130273050429941</v>
      </c>
      <c r="AM300" s="31">
        <f t="shared" si="11"/>
        <v>3.5374979575883199</v>
      </c>
      <c r="AN300" s="31">
        <f t="shared" si="11"/>
        <v>-7.7276320304239796</v>
      </c>
      <c r="AO300" s="31">
        <f t="shared" si="11"/>
        <v>4.9046841276550204</v>
      </c>
      <c r="AP300" s="31">
        <f t="shared" si="11"/>
        <v>4.9282323305740494</v>
      </c>
      <c r="AQ300" s="31">
        <f t="shared" si="12"/>
        <v>17.00603144359</v>
      </c>
      <c r="AR300" s="31">
        <f t="shared" si="13"/>
        <v>2.6388478517941003</v>
      </c>
      <c r="AS300" s="31">
        <f t="shared" si="13"/>
        <v>2.6287859651143997</v>
      </c>
      <c r="AT300" s="31"/>
      <c r="AU300" s="31"/>
      <c r="AV300" s="31"/>
      <c r="AW300" s="31"/>
      <c r="AX300" s="31"/>
    </row>
    <row r="301" spans="1:50" x14ac:dyDescent="0.2">
      <c r="A301">
        <v>34</v>
      </c>
      <c r="B301" t="s">
        <v>198</v>
      </c>
      <c r="C301" s="19">
        <v>19297</v>
      </c>
      <c r="D301">
        <v>7.35494114566667</v>
      </c>
      <c r="E301">
        <v>3.4253856292565699</v>
      </c>
      <c r="F301">
        <v>-6.0565268994999997</v>
      </c>
      <c r="G301">
        <v>5.3726380547555204</v>
      </c>
      <c r="H301">
        <v>14.521651745</v>
      </c>
      <c r="I301">
        <v>2.7956858868431702</v>
      </c>
      <c r="J301">
        <v>-6.2234734124577704</v>
      </c>
      <c r="K301">
        <v>3.81915208599013</v>
      </c>
      <c r="L301">
        <v>-23.785638492236</v>
      </c>
      <c r="M301">
        <v>6.2582914148998201</v>
      </c>
      <c r="N301">
        <v>11.789745649733501</v>
      </c>
      <c r="O301">
        <v>2.6113697814296701</v>
      </c>
      <c r="P301">
        <v>-5.0607458244479799</v>
      </c>
      <c r="Q301">
        <v>3.3064377673479202</v>
      </c>
      <c r="R301">
        <v>3.3218763897306198</v>
      </c>
      <c r="S301">
        <v>-23.971814712122399</v>
      </c>
      <c r="T301">
        <v>4.4964194049361019</v>
      </c>
      <c r="U301">
        <v>4.4680628361843979</v>
      </c>
      <c r="V301">
        <v>13.7772348481567</v>
      </c>
      <c r="W301">
        <v>1.7292108361507008</v>
      </c>
      <c r="X301">
        <v>1.7125100242794993</v>
      </c>
    </row>
    <row r="302" spans="1:50" x14ac:dyDescent="0.2">
      <c r="A302">
        <v>34</v>
      </c>
      <c r="B302" t="s">
        <v>198</v>
      </c>
      <c r="C302" s="19">
        <v>19856</v>
      </c>
      <c r="D302">
        <v>1.4875585140000001</v>
      </c>
      <c r="E302">
        <v>3.0687934962533499</v>
      </c>
      <c r="F302">
        <v>-12.534079073499999</v>
      </c>
      <c r="G302">
        <v>6.1093507220620697</v>
      </c>
      <c r="H302">
        <v>13.718482495</v>
      </c>
      <c r="I302">
        <v>2.5471695610957501</v>
      </c>
      <c r="J302">
        <v>-0.95975278788632201</v>
      </c>
      <c r="K302">
        <v>4.2554455295672797</v>
      </c>
      <c r="L302">
        <v>-15.717886154548101</v>
      </c>
      <c r="M302">
        <v>6.1617846794447502</v>
      </c>
      <c r="N302">
        <v>13.682749651601901</v>
      </c>
      <c r="O302">
        <v>3.6361167999597201</v>
      </c>
      <c r="P302">
        <v>2.18835033884988</v>
      </c>
      <c r="Q302">
        <v>3.4970046660134599</v>
      </c>
      <c r="R302">
        <v>3.5245060893642299</v>
      </c>
      <c r="S302">
        <v>-10.747904158710201</v>
      </c>
      <c r="T302">
        <v>5.1260328097739993</v>
      </c>
      <c r="U302">
        <v>5.1390997565091006</v>
      </c>
      <c r="V302">
        <v>15.2705286353051</v>
      </c>
      <c r="W302">
        <v>2.659222982478699</v>
      </c>
      <c r="X302">
        <v>2.6354243411831018</v>
      </c>
    </row>
    <row r="303" spans="1:50" x14ac:dyDescent="0.2">
      <c r="A303">
        <v>34</v>
      </c>
      <c r="B303" t="s">
        <v>198</v>
      </c>
      <c r="C303" s="19">
        <v>20415</v>
      </c>
      <c r="D303">
        <v>5.0422831973333304</v>
      </c>
      <c r="E303">
        <v>2.8322365060651502</v>
      </c>
      <c r="F303">
        <v>-8.8443450929999994</v>
      </c>
      <c r="G303">
        <v>4.0001371961698702</v>
      </c>
      <c r="H303">
        <v>19.010435099999999</v>
      </c>
      <c r="I303">
        <v>2.52975674743143</v>
      </c>
      <c r="J303">
        <v>-0.129651464782679</v>
      </c>
      <c r="K303">
        <v>4.2539746515724497</v>
      </c>
      <c r="L303">
        <v>-14.3452442942821</v>
      </c>
      <c r="M303">
        <v>6.1609629081073303</v>
      </c>
      <c r="N303">
        <v>14.1241001404091</v>
      </c>
      <c r="O303">
        <v>3.6357993467362699</v>
      </c>
      <c r="P303">
        <v>2.72998723109417</v>
      </c>
      <c r="Q303">
        <v>3.4293369059315912</v>
      </c>
      <c r="R303">
        <v>3.4180868059243403</v>
      </c>
      <c r="S303">
        <v>-9.9867694682743</v>
      </c>
      <c r="T303">
        <v>4.7345912120659008</v>
      </c>
      <c r="U303">
        <v>4.73814515611822</v>
      </c>
      <c r="V303">
        <v>15.7386253904399</v>
      </c>
      <c r="W303">
        <v>2.7221171363128001</v>
      </c>
      <c r="X303">
        <v>2.7346112278693013</v>
      </c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</row>
    <row r="304" spans="1:50" x14ac:dyDescent="0.2">
      <c r="A304">
        <v>34</v>
      </c>
      <c r="B304" t="s">
        <v>198</v>
      </c>
      <c r="C304" s="19">
        <v>20799</v>
      </c>
      <c r="D304">
        <v>3.98270241333333</v>
      </c>
      <c r="E304">
        <v>3.65241413084892</v>
      </c>
      <c r="F304">
        <v>-6.6237024059999996</v>
      </c>
      <c r="G304">
        <v>4.8326480479166003</v>
      </c>
      <c r="H304">
        <v>13.332365987999999</v>
      </c>
      <c r="I304">
        <v>3.7458447644596999</v>
      </c>
      <c r="J304">
        <v>2.6685606070365799</v>
      </c>
      <c r="K304">
        <v>4.2547292995180497</v>
      </c>
      <c r="L304">
        <v>-10.0993921162103</v>
      </c>
      <c r="M304">
        <v>6.1600811498943404</v>
      </c>
      <c r="N304">
        <v>15.4574048724837</v>
      </c>
      <c r="O304">
        <v>3.6384410990056502</v>
      </c>
      <c r="P304">
        <v>4.2887593533903301</v>
      </c>
      <c r="Q304">
        <v>3.3632966220246501</v>
      </c>
      <c r="R304">
        <v>3.33905455356315</v>
      </c>
      <c r="S304">
        <v>-7.0622152245687904</v>
      </c>
      <c r="T304">
        <v>4.4535426543707093</v>
      </c>
      <c r="U304">
        <v>4.4789235787458805</v>
      </c>
      <c r="V304">
        <v>16.047689423812201</v>
      </c>
      <c r="W304">
        <v>2.6259785683845021</v>
      </c>
      <c r="X304">
        <v>2.6416552485239997</v>
      </c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</row>
    <row r="305" spans="1:50" x14ac:dyDescent="0.2">
      <c r="A305">
        <v>34</v>
      </c>
      <c r="B305" t="s">
        <v>198</v>
      </c>
      <c r="C305" s="19">
        <v>21148</v>
      </c>
      <c r="D305">
        <v>9.1210648023333292</v>
      </c>
      <c r="E305">
        <v>3.3991275293960399</v>
      </c>
      <c r="F305">
        <v>0.48884320250000002</v>
      </c>
      <c r="G305">
        <v>4.6268901165275702</v>
      </c>
      <c r="H305">
        <v>17.403909684999999</v>
      </c>
      <c r="I305">
        <v>2.7205664639588099</v>
      </c>
      <c r="J305">
        <v>3.73234233529306</v>
      </c>
      <c r="K305">
        <v>4.2627983462035601</v>
      </c>
      <c r="L305">
        <v>-9.0127871967482207</v>
      </c>
      <c r="M305">
        <v>6.1652631100125701</v>
      </c>
      <c r="N305">
        <v>16.521305414512302</v>
      </c>
      <c r="O305">
        <v>3.6455882716718002</v>
      </c>
      <c r="P305">
        <v>5.5831601630852603</v>
      </c>
      <c r="Q305">
        <v>3.4390881270672504</v>
      </c>
      <c r="R305">
        <v>3.4373500920422995</v>
      </c>
      <c r="S305">
        <v>-5.4996978519763404</v>
      </c>
      <c r="T305">
        <v>4.4312676307650287</v>
      </c>
      <c r="U305">
        <v>4.4651805933470303</v>
      </c>
      <c r="V305">
        <v>16.758692940814498</v>
      </c>
      <c r="W305">
        <v>2.931779484086098</v>
      </c>
      <c r="X305">
        <v>2.930151481396603</v>
      </c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</row>
    <row r="306" spans="1:50" x14ac:dyDescent="0.2">
      <c r="A306">
        <v>34</v>
      </c>
      <c r="B306" t="s">
        <v>198</v>
      </c>
      <c r="C306" s="19">
        <v>21221</v>
      </c>
      <c r="D306">
        <v>1.6783861579999999</v>
      </c>
      <c r="E306">
        <v>2.9171044748622701</v>
      </c>
      <c r="F306">
        <v>-8.4848031984999999</v>
      </c>
      <c r="G306">
        <v>4.0480693456318102</v>
      </c>
      <c r="H306">
        <v>12.3843379</v>
      </c>
      <c r="I306">
        <v>2.4697521127572002</v>
      </c>
      <c r="J306">
        <v>1.5351467299021699</v>
      </c>
      <c r="K306">
        <v>4.2549299435617201</v>
      </c>
      <c r="L306">
        <v>-11.033147927819799</v>
      </c>
      <c r="M306">
        <v>6.1664677628412496</v>
      </c>
      <c r="N306">
        <v>13.5326687938267</v>
      </c>
      <c r="O306">
        <v>3.6386463422072999</v>
      </c>
      <c r="P306">
        <v>4.0393929664077604</v>
      </c>
      <c r="Q306">
        <v>2.7077271334913005</v>
      </c>
      <c r="R306">
        <v>2.6889712156832797</v>
      </c>
      <c r="S306">
        <v>-6.9870946381988297</v>
      </c>
      <c r="T306">
        <v>3.5921950066235695</v>
      </c>
      <c r="U306">
        <v>3.6114067942768595</v>
      </c>
      <c r="V306">
        <v>15.2960503878138</v>
      </c>
      <c r="W306">
        <v>2.3875961607002001</v>
      </c>
      <c r="X306">
        <v>2.3667810278940991</v>
      </c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</row>
    <row r="307" spans="1:50" x14ac:dyDescent="0.2">
      <c r="A307">
        <v>34</v>
      </c>
      <c r="B307" t="s">
        <v>198</v>
      </c>
      <c r="C307" s="19">
        <v>21497</v>
      </c>
      <c r="D307">
        <v>3.54907825</v>
      </c>
      <c r="E307">
        <v>2.7895048372142401</v>
      </c>
      <c r="F307">
        <v>-7.0730078220000001</v>
      </c>
      <c r="G307">
        <v>3.7011417553746502</v>
      </c>
      <c r="H307">
        <v>12.595489025499999</v>
      </c>
      <c r="I307">
        <v>3.0084696930985602</v>
      </c>
      <c r="J307">
        <v>4.1946798014384701</v>
      </c>
      <c r="K307">
        <v>4.2558757212517202</v>
      </c>
      <c r="L307">
        <v>-7.5684350795184399</v>
      </c>
      <c r="M307">
        <v>6.1634768383832297</v>
      </c>
      <c r="N307">
        <v>15.6547982310402</v>
      </c>
      <c r="O307">
        <v>3.6366758646708202</v>
      </c>
      <c r="P307">
        <v>6.36413902875299</v>
      </c>
      <c r="Q307">
        <v>2.6822981082927599</v>
      </c>
      <c r="R307">
        <v>2.6853857336281992</v>
      </c>
      <c r="S307">
        <v>-5.5202109669457098</v>
      </c>
      <c r="T307">
        <v>3.618358317696611</v>
      </c>
      <c r="U307">
        <v>3.6212614922083395</v>
      </c>
      <c r="V307">
        <v>16.8371515773939</v>
      </c>
      <c r="W307">
        <v>2.3889274653379005</v>
      </c>
      <c r="X307">
        <v>2.392463230009799</v>
      </c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</row>
    <row r="308" spans="1:50" x14ac:dyDescent="0.2">
      <c r="A308">
        <v>34</v>
      </c>
      <c r="B308" t="s">
        <v>198</v>
      </c>
      <c r="C308" s="19">
        <v>21846</v>
      </c>
      <c r="D308">
        <v>2.572228033</v>
      </c>
      <c r="E308">
        <v>5.4978344282374296</v>
      </c>
      <c r="F308">
        <v>-13.148952187000001</v>
      </c>
      <c r="G308">
        <v>9.7565790106917696</v>
      </c>
      <c r="H308">
        <v>15.737679005</v>
      </c>
      <c r="I308">
        <v>2.8926564748272998</v>
      </c>
      <c r="J308">
        <v>3.4183623112486399</v>
      </c>
      <c r="K308">
        <v>4.2547822274521696</v>
      </c>
      <c r="L308">
        <v>-9.0770326901071297</v>
      </c>
      <c r="M308">
        <v>6.1597425161055801</v>
      </c>
      <c r="N308">
        <v>15.945578649661901</v>
      </c>
      <c r="O308">
        <v>3.6368885916367799</v>
      </c>
      <c r="P308">
        <v>6.9207041931313702</v>
      </c>
      <c r="Q308">
        <v>3.0937907364030104</v>
      </c>
      <c r="R308">
        <v>3.0862993086195294</v>
      </c>
      <c r="S308">
        <v>-4.1601099300966196</v>
      </c>
      <c r="T308">
        <v>4.1140271384376499</v>
      </c>
      <c r="U308">
        <v>4.134096923593364</v>
      </c>
      <c r="V308">
        <v>17.185212656564001</v>
      </c>
      <c r="W308">
        <v>2.6019210107411013</v>
      </c>
      <c r="X308">
        <v>2.5846722859071996</v>
      </c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</row>
    <row r="309" spans="1:50" x14ac:dyDescent="0.2">
      <c r="A309">
        <v>34</v>
      </c>
      <c r="B309" t="s">
        <v>198</v>
      </c>
      <c r="C309" s="19">
        <v>21872</v>
      </c>
      <c r="D309">
        <v>-9.0250608999999996E-2</v>
      </c>
      <c r="E309">
        <v>2.66931969800524</v>
      </c>
      <c r="F309">
        <v>-10.66818237</v>
      </c>
      <c r="G309">
        <v>3.5097726164435499</v>
      </c>
      <c r="H309">
        <v>10.90527344</v>
      </c>
      <c r="I309">
        <v>2.3790640406908499</v>
      </c>
      <c r="J309">
        <v>1.2563687328950299</v>
      </c>
      <c r="K309">
        <v>4.2531015538044903</v>
      </c>
      <c r="L309">
        <v>-12.0132223769488</v>
      </c>
      <c r="M309">
        <v>6.1611885459344196</v>
      </c>
      <c r="N309">
        <v>14.1150959478472</v>
      </c>
      <c r="O309">
        <v>3.6364955199650599</v>
      </c>
      <c r="P309">
        <v>7.38013017092468</v>
      </c>
      <c r="Q309">
        <v>2.1895348732758597</v>
      </c>
      <c r="R309">
        <v>2.1916557220217907</v>
      </c>
      <c r="S309">
        <v>-3.2559599287622998</v>
      </c>
      <c r="T309">
        <v>2.8570965995018298</v>
      </c>
      <c r="U309">
        <v>2.8697668322140237</v>
      </c>
      <c r="V309">
        <v>17.5386494981543</v>
      </c>
      <c r="W309">
        <v>2.0639121294699994</v>
      </c>
      <c r="X309">
        <v>2.069154403796702</v>
      </c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</row>
    <row r="310" spans="1:50" x14ac:dyDescent="0.2">
      <c r="A310">
        <v>34</v>
      </c>
      <c r="B310" t="s">
        <v>198</v>
      </c>
      <c r="C310" s="19">
        <v>22196</v>
      </c>
      <c r="D310">
        <v>-3.6471938206666699</v>
      </c>
      <c r="E310">
        <v>5.7560090003633997</v>
      </c>
      <c r="F310">
        <v>-21.88043785</v>
      </c>
      <c r="G310">
        <v>10.0582126896657</v>
      </c>
      <c r="H310">
        <v>8.0397515295000002</v>
      </c>
      <c r="I310">
        <v>3.4330320693716301</v>
      </c>
      <c r="J310">
        <v>-0.46381841823493303</v>
      </c>
      <c r="K310">
        <v>4.2556075174828001</v>
      </c>
      <c r="L310">
        <v>-14.905174999098501</v>
      </c>
      <c r="M310">
        <v>6.16227510308536</v>
      </c>
      <c r="N310">
        <v>13.746815633677601</v>
      </c>
      <c r="O310">
        <v>3.6354537807666398</v>
      </c>
      <c r="P310">
        <v>2.4867755190839</v>
      </c>
      <c r="Q310">
        <v>3.7374008317402301</v>
      </c>
      <c r="R310">
        <v>3.7483420396954896</v>
      </c>
      <c r="S310">
        <v>-9.2381256723743199</v>
      </c>
      <c r="T310">
        <v>4.9069468638937792</v>
      </c>
      <c r="U310">
        <v>4.9259695943353003</v>
      </c>
      <c r="V310">
        <v>14.9343617683797</v>
      </c>
      <c r="W310">
        <v>2.8633262506207995</v>
      </c>
      <c r="X310">
        <v>2.8635371810949994</v>
      </c>
      <c r="Y310" s="23">
        <f>AVERAGE(D301:D310)</f>
        <v>3.1050798083999989</v>
      </c>
      <c r="Z310" s="23" cm="1">
        <f t="array" ref="Z310">SQRT((_xlfn.STDEV.S(D301:D310)^2/COUNT(D301:D310)) + SUMPRODUCT(E301:E310^2)/COUNT(D301:D310))</f>
        <v>3.9260902680963956</v>
      </c>
      <c r="AA310" s="23">
        <f>AVERAGE(F301:F310)</f>
        <v>-9.4825193697000003</v>
      </c>
      <c r="AB310" s="23" cm="1">
        <f t="array" ref="AB310">SQRT((_xlfn.STDEV.S(F301:F310)^2/COUNT(F301:F310)) + SUMPRODUCT(G301:G310^2)/COUNT(F301:F310))</f>
        <v>6.3209126411249814</v>
      </c>
      <c r="AC310" s="23">
        <f>AVERAGE(H301:H310)</f>
        <v>13.764937591300001</v>
      </c>
      <c r="AD310" s="23" cm="1">
        <f t="array" ref="AD310">SQRT((_xlfn.STDEV.S(H301:H310)^2/COUNT(H301:H310)) + SUMPRODUCT(I301:I310^2)/COUNT(H301:H310))</f>
        <v>3.0505757691830371</v>
      </c>
      <c r="AE310" s="23">
        <f>AVERAGE(J301:J310)</f>
        <v>0.90287644344522455</v>
      </c>
      <c r="AF310" s="23" cm="1">
        <f t="array" ref="AF310">SQRT((_xlfn.STDEV.S(J301:J310)^2/COUNT(J301:J310)) + SUMPRODUCT(K301:K310^2)/COUNT(J301:J310))</f>
        <v>4.3259672229048638</v>
      </c>
      <c r="AG310" s="23">
        <f>AVERAGE(L301:L310)</f>
        <v>-12.755796132751739</v>
      </c>
      <c r="AH310" s="23" cm="1">
        <f t="array" ref="AH310">SQRT((_xlfn.STDEV.S(L301:L310)^2/COUNT(L301:L310)) + SUMPRODUCT(M301:M310^2)/COUNT(L301:L310))</f>
        <v>6.351772137840844</v>
      </c>
      <c r="AI310" s="23">
        <f>AVERAGE(N301:N310)</f>
        <v>14.457026298479411</v>
      </c>
      <c r="AJ310" s="23" cm="1">
        <f t="array" ref="AJ310">SQRT((_xlfn.STDEV.S(N301:N310)^2/COUNT(N301:N310)) + SUMPRODUCT(O301:O310^2)/COUNT(N301:N310))</f>
        <v>3.5769344729065726</v>
      </c>
      <c r="AK310" s="23">
        <f>AVERAGE(P301:P310)</f>
        <v>3.6920653140272357</v>
      </c>
      <c r="AL310" s="23" cm="1">
        <f t="array" ref="AL310">SQRT((_xlfn.STDEV.S(P301:P310)^2/COUNT(P301:P310)) + SUMPRODUCT(Q301:Q310^2)/COUNT(P301:P310))</f>
        <v>3.374350393341282</v>
      </c>
      <c r="AM310" s="23" cm="1">
        <f t="array" ref="AM310">SQRT((_xlfn.STDEV.S(P301:P310)^2/COUNT(P301:P310)) + SUMPRODUCT(R301:R310^2)/COUNT(P301:P310))</f>
        <v>3.3744129175490767</v>
      </c>
      <c r="AN310" s="23">
        <f>AVERAGE(S301:S310)</f>
        <v>-8.6429902552029816</v>
      </c>
      <c r="AO310" s="23" cm="1">
        <f t="array" ref="AO310">SQRT((_xlfn.STDEV.S(S301:S310)^2/COUNT(S301:S310)) + SUMPRODUCT(T301:T310^2)/COUNT(S301:S310))</f>
        <v>4.6755177561117138</v>
      </c>
      <c r="AP310" s="23" cm="1">
        <f t="array" ref="AP310">SQRT((_xlfn.STDEV.S(S301:S310)^2/COUNT(S301:S310)) + SUMPRODUCT(U301:U310^2)/COUNT(S301:S310))</f>
        <v>4.6864831082458096</v>
      </c>
      <c r="AQ310" s="23">
        <f>AVERAGE(V301:V310)</f>
        <v>15.938419712683409</v>
      </c>
      <c r="AR310" s="23" cm="1">
        <f t="array" ref="AR310">SQRT((_xlfn.STDEV.S(V301:V310)^2/COUNT(V301:V310)) + SUMPRODUCT(W301:W310^2)/COUNT(V301:V310))</f>
        <v>2.5485784259817077</v>
      </c>
      <c r="AS310" s="23" cm="1">
        <f t="array" ref="AS310">SQRT((_xlfn.STDEV.S(V301:V310)^2/COUNT(V301:V310)) + SUMPRODUCT(X301:X310^2)/COUNT(V301:V310))</f>
        <v>2.5448301126264159</v>
      </c>
      <c r="AT310" s="23"/>
      <c r="AU310" s="23"/>
      <c r="AV310" s="23"/>
      <c r="AW310" s="23"/>
      <c r="AX310" s="23"/>
    </row>
    <row r="311" spans="1:50" x14ac:dyDescent="0.2">
      <c r="A311">
        <v>35</v>
      </c>
      <c r="B311" t="s">
        <v>32</v>
      </c>
      <c r="C311" s="19">
        <v>22545</v>
      </c>
      <c r="D311">
        <v>9.42214881933333</v>
      </c>
      <c r="E311">
        <v>5.0234516317006097</v>
      </c>
      <c r="F311">
        <v>-4.2733372449999996</v>
      </c>
      <c r="G311">
        <v>6.0511494006862803</v>
      </c>
      <c r="H311">
        <v>16.002949715</v>
      </c>
      <c r="I311">
        <v>4.8208749662835899</v>
      </c>
      <c r="J311">
        <v>-0.84018556090603103</v>
      </c>
      <c r="K311">
        <v>4.2741034393013697</v>
      </c>
      <c r="L311">
        <v>-14.317391681117799</v>
      </c>
      <c r="M311">
        <v>6.1866244484443804</v>
      </c>
      <c r="N311">
        <v>12.546387292308699</v>
      </c>
      <c r="O311">
        <v>3.6432259304972501</v>
      </c>
      <c r="P311">
        <v>-1.6058717904829001</v>
      </c>
      <c r="Q311">
        <v>6.2890756832539703</v>
      </c>
      <c r="R311">
        <v>6.0711044067910498</v>
      </c>
      <c r="S311">
        <v>-14.788582699786399</v>
      </c>
      <c r="T311">
        <v>8.6851541686478022</v>
      </c>
      <c r="U311">
        <v>8.7835801985357698</v>
      </c>
      <c r="V311">
        <v>13.638099344240899</v>
      </c>
      <c r="W311">
        <v>3.5660633262318999</v>
      </c>
      <c r="X311">
        <v>3.5655024566596012</v>
      </c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</row>
    <row r="312" spans="1:50" x14ac:dyDescent="0.2">
      <c r="A312">
        <v>35</v>
      </c>
      <c r="B312" t="s">
        <v>32</v>
      </c>
      <c r="C312" s="19">
        <v>22894</v>
      </c>
      <c r="D312">
        <v>9.4680360505000003</v>
      </c>
      <c r="E312">
        <v>5.1871575661825</v>
      </c>
      <c r="F312">
        <v>-4.0473937999999897E-2</v>
      </c>
      <c r="G312">
        <v>6.5543416814514801</v>
      </c>
      <c r="H312">
        <v>19.055015565000001</v>
      </c>
      <c r="I312">
        <v>4.1188133929569499</v>
      </c>
      <c r="J312">
        <v>4.63583985323055</v>
      </c>
      <c r="K312">
        <v>4.2582612593440201</v>
      </c>
      <c r="L312">
        <v>-6.9070892976972003</v>
      </c>
      <c r="M312">
        <v>6.1603437261642302</v>
      </c>
      <c r="N312">
        <v>16.419547645875099</v>
      </c>
      <c r="O312">
        <v>3.6358781645629499</v>
      </c>
      <c r="P312">
        <v>4.4573403398254197</v>
      </c>
      <c r="Q312">
        <v>3.5608921157133637</v>
      </c>
      <c r="R312">
        <v>3.5766766686788305</v>
      </c>
      <c r="S312">
        <v>-7.3242798067131396</v>
      </c>
      <c r="T312">
        <v>3.7232439551677601</v>
      </c>
      <c r="U312">
        <v>3.7324839087641597</v>
      </c>
      <c r="V312">
        <v>16.106743847700798</v>
      </c>
      <c r="W312">
        <v>2.9011410463000988</v>
      </c>
      <c r="X312">
        <v>2.8797493989225025</v>
      </c>
      <c r="Y312" s="31">
        <f>AVERAGE(D311:D312)</f>
        <v>9.4450924349166652</v>
      </c>
      <c r="Z312" s="31" cm="1">
        <f t="array" ref="Z312">SQRT((_xlfn.STDEV.S(D311:D312)^2/COUNT(D311:D312)) + SUMPRODUCT(E311:E312^2)/COUNT(D311:D312))</f>
        <v>5.1060122762989879</v>
      </c>
      <c r="AA312" s="31">
        <f>AVERAGE(F311:F312)</f>
        <v>-2.1569055914999997</v>
      </c>
      <c r="AB312" s="31" cm="1">
        <f t="array" ref="AB312">SQRT((_xlfn.STDEV.S(F311:F312)^2/COUNT(F311:F312)) + SUMPRODUCT(G311:G312^2)/COUNT(F311:F312))</f>
        <v>6.6533589199182561</v>
      </c>
      <c r="AC312" s="31">
        <f>AVERAGE(H311:H312)</f>
        <v>17.528982640000002</v>
      </c>
      <c r="AD312" s="31" cm="1">
        <f t="array" ref="AD312">SQRT((_xlfn.STDEV.S(H311:H312)^2/COUNT(H311:H312)) + SUMPRODUCT(I311:I312^2)/COUNT(H311:H312))</f>
        <v>4.7361910953269959</v>
      </c>
      <c r="AE312" s="31">
        <f>AVERAGE(J311:J312)</f>
        <v>1.8978271461622596</v>
      </c>
      <c r="AF312" s="31" cm="1">
        <f t="array" ref="AF312">SQRT((_xlfn.STDEV.S(J311:J312)^2/COUNT(J311:J312)) + SUMPRODUCT(K311:K312^2)/COUNT(J311:J312))</f>
        <v>5.0692295435703425</v>
      </c>
      <c r="AG312" s="31">
        <f>AVERAGE(L311:L312)</f>
        <v>-10.612240489407499</v>
      </c>
      <c r="AH312" s="31" cm="1">
        <f t="array" ref="AH312">SQRT((_xlfn.STDEV.S(L311:L312)^2/COUNT(L311:L312)) + SUMPRODUCT(M311:M312^2)/COUNT(L311:L312))</f>
        <v>7.2000155415611866</v>
      </c>
      <c r="AI312" s="31">
        <f>AVERAGE(N311:N312)</f>
        <v>14.4829674690919</v>
      </c>
      <c r="AJ312" s="31" cm="1">
        <f t="array" ref="AJ312">SQRT((_xlfn.STDEV.S(N311:N312)^2/COUNT(N311:N312)) + SUMPRODUCT(O311:O312^2)/COUNT(N311:N312))</f>
        <v>4.1227048627334693</v>
      </c>
      <c r="AK312" s="31">
        <f>AVERAGE(P311:P312)</f>
        <v>1.4257342746712598</v>
      </c>
      <c r="AL312" s="31" cm="1">
        <f t="array" ref="AL312">SQRT((_xlfn.STDEV.S(P311:P312)^2/COUNT(P311:P312)) + SUMPRODUCT(Q311:Q312^2)/COUNT(P311:P312))</f>
        <v>5.9419565918140531</v>
      </c>
      <c r="AM312" s="31" cm="1">
        <f t="array" ref="AM312">SQRT((_xlfn.STDEV.S(P311:P312)^2/COUNT(P311:P312)) + SUMPRODUCT(R311:R312^2)/COUNT(P311:P312))</f>
        <v>5.8323320969826549</v>
      </c>
      <c r="AN312" s="31">
        <f>AVERAGE(S311:S312)</f>
        <v>-11.056431253249769</v>
      </c>
      <c r="AO312" s="31" cm="1">
        <f t="array" ref="AO312">SQRT((_xlfn.STDEV.S(S311:S312)^2/COUNT(S311:S312)) + SUMPRODUCT(T311:T312^2)/COUNT(S311:S312))</f>
        <v>7.6535076050999153</v>
      </c>
      <c r="AP312" s="31" cm="1">
        <f t="array" ref="AP312">SQRT((_xlfn.STDEV.S(S311:S312)^2/COUNT(S311:S312)) + SUMPRODUCT(U311:U312^2)/COUNT(S311:S312))</f>
        <v>7.7116997501544358</v>
      </c>
      <c r="AQ312" s="31">
        <f>AVERAGE(V311:V312)</f>
        <v>14.872421595970849</v>
      </c>
      <c r="AR312" s="31" cm="1">
        <f t="array" ref="AR312">SQRT((_xlfn.STDEV.S(V311:V312)^2/COUNT(V311:V312)) + SUMPRODUCT(W311:W312^2)/COUNT(V311:V312))</f>
        <v>3.4771058266505737</v>
      </c>
      <c r="AS312" s="31" cm="1">
        <f t="array" ref="AS312">SQRT((_xlfn.STDEV.S(V311:V312)^2/COUNT(V311:V312)) + SUMPRODUCT(X311:X312^2)/COUNT(V311:V312))</f>
        <v>3.4679148786606304</v>
      </c>
      <c r="AT312" s="31"/>
      <c r="AU312" s="31"/>
      <c r="AV312" s="31"/>
      <c r="AW312" s="31"/>
      <c r="AX312" s="31"/>
    </row>
    <row r="313" spans="1:50" x14ac:dyDescent="0.2">
      <c r="A313">
        <v>36</v>
      </c>
      <c r="B313" t="s">
        <v>33</v>
      </c>
      <c r="C313" s="19">
        <v>19118</v>
      </c>
      <c r="D313">
        <v>-5.6357718869999998</v>
      </c>
      <c r="E313">
        <v>3.1187676473221999</v>
      </c>
      <c r="F313">
        <v>-23.696102145000001</v>
      </c>
      <c r="G313">
        <v>3.6300283380437901</v>
      </c>
      <c r="H313">
        <v>8.6434273719999997</v>
      </c>
      <c r="I313">
        <v>3.2488236104108399</v>
      </c>
      <c r="J313">
        <v>2.1759486813708899</v>
      </c>
      <c r="K313">
        <v>4.28251405305289</v>
      </c>
      <c r="L313">
        <v>-11.1798523960941</v>
      </c>
      <c r="M313">
        <v>6.1871957204639001</v>
      </c>
      <c r="N313">
        <v>15.5515918112291</v>
      </c>
      <c r="O313">
        <v>3.6489419262857901</v>
      </c>
      <c r="P313">
        <v>4.3520849641405199</v>
      </c>
      <c r="Q313">
        <v>3.7457818125647329</v>
      </c>
      <c r="R313">
        <v>3.7399610588709802</v>
      </c>
      <c r="S313">
        <v>-7.1016907520807697</v>
      </c>
      <c r="T313">
        <v>4.7382292078992299</v>
      </c>
      <c r="U313">
        <v>4.7705251692893693</v>
      </c>
      <c r="V313">
        <v>15.9479548533924</v>
      </c>
      <c r="W313">
        <v>2.7693655587451005</v>
      </c>
      <c r="X313">
        <v>2.7684033256971006</v>
      </c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</row>
    <row r="314" spans="1:50" x14ac:dyDescent="0.2">
      <c r="A314">
        <v>36</v>
      </c>
      <c r="B314" t="s">
        <v>33</v>
      </c>
      <c r="C314" s="19">
        <v>19151.379010000001</v>
      </c>
      <c r="D314">
        <v>-7.5609028586666698</v>
      </c>
      <c r="E314">
        <v>2.5320334840764001</v>
      </c>
      <c r="F314">
        <v>-23.313236239999998</v>
      </c>
      <c r="G314">
        <v>3.4089381421648399</v>
      </c>
      <c r="H314">
        <v>9.5734424590000007</v>
      </c>
      <c r="I314">
        <v>2.4337624899883799</v>
      </c>
      <c r="J314">
        <v>9.2982008100575992</v>
      </c>
      <c r="K314">
        <v>3.3616823422323501</v>
      </c>
      <c r="L314">
        <v>-0.83350499741047701</v>
      </c>
      <c r="M314">
        <v>4.2936693410122597</v>
      </c>
      <c r="N314">
        <v>20.101709040617301</v>
      </c>
      <c r="O314">
        <v>2.9079775532124401</v>
      </c>
      <c r="P314">
        <v>12.857427014047801</v>
      </c>
      <c r="Q314">
        <v>3.0845405708261904</v>
      </c>
      <c r="R314">
        <v>3.0955494741963001</v>
      </c>
      <c r="S314">
        <v>2.40417240199349</v>
      </c>
      <c r="T314">
        <v>3.9519462889369601</v>
      </c>
      <c r="U314">
        <v>3.9690141913031596</v>
      </c>
      <c r="V314">
        <v>22.713904580717202</v>
      </c>
      <c r="W314">
        <v>2.575835546199901</v>
      </c>
      <c r="X314">
        <v>2.551728235690998</v>
      </c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</row>
    <row r="315" spans="1:50" x14ac:dyDescent="0.2">
      <c r="A315">
        <v>36</v>
      </c>
      <c r="B315" t="s">
        <v>33</v>
      </c>
      <c r="C315" s="19">
        <v>19439.7</v>
      </c>
      <c r="D315">
        <v>10.9758797405</v>
      </c>
      <c r="E315">
        <v>3.8979772407360702</v>
      </c>
      <c r="F315">
        <v>2.5992347745000002</v>
      </c>
      <c r="G315">
        <v>4.1979187646412299</v>
      </c>
      <c r="H315">
        <v>21.797376629999999</v>
      </c>
      <c r="I315">
        <v>4.1135734386585199</v>
      </c>
      <c r="J315">
        <v>2.6492263642561098</v>
      </c>
      <c r="K315">
        <v>4.2856971789022502</v>
      </c>
      <c r="L315">
        <v>-10.3654295145889</v>
      </c>
      <c r="M315">
        <v>6.1923108203060098</v>
      </c>
      <c r="N315">
        <v>15.802983408405</v>
      </c>
      <c r="O315">
        <v>3.6513661602566501</v>
      </c>
      <c r="P315">
        <v>3.84822701785553</v>
      </c>
      <c r="Q315">
        <v>4.054330069381292</v>
      </c>
      <c r="R315">
        <v>4.0407174543805899</v>
      </c>
      <c r="S315">
        <v>-8.1776286846265194</v>
      </c>
      <c r="T315">
        <v>5.3911557075695811</v>
      </c>
      <c r="U315">
        <v>5.3782289847765892</v>
      </c>
      <c r="V315">
        <v>15.993080969171601</v>
      </c>
      <c r="W315">
        <v>2.8415051812777001</v>
      </c>
      <c r="X315">
        <v>2.8313312369315007</v>
      </c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</row>
    <row r="316" spans="1:50" x14ac:dyDescent="0.2">
      <c r="A316">
        <v>36</v>
      </c>
      <c r="B316" t="s">
        <v>33</v>
      </c>
      <c r="C316" s="19">
        <v>19473.922620000001</v>
      </c>
      <c r="D316">
        <v>1.15224861266667</v>
      </c>
      <c r="E316">
        <v>3.33102792938646</v>
      </c>
      <c r="F316">
        <v>-16.943473820000001</v>
      </c>
      <c r="G316">
        <v>3.7608403851351402</v>
      </c>
      <c r="H316">
        <v>18.945587159999999</v>
      </c>
      <c r="I316">
        <v>3.23588529779536</v>
      </c>
      <c r="J316">
        <v>2.23306099675011</v>
      </c>
      <c r="K316">
        <v>4.2818475868972703</v>
      </c>
      <c r="L316">
        <v>-11.2929155571856</v>
      </c>
      <c r="M316">
        <v>6.1835406392803698</v>
      </c>
      <c r="N316">
        <v>15.865188850427399</v>
      </c>
      <c r="O316">
        <v>3.6507510620197201</v>
      </c>
      <c r="P316">
        <v>4.4893625224274301</v>
      </c>
      <c r="Q316">
        <v>3.883059370851643</v>
      </c>
      <c r="R316">
        <v>3.8928285731203394</v>
      </c>
      <c r="S316">
        <v>-7.0817226774771198</v>
      </c>
      <c r="T316">
        <v>5.0103233455343803</v>
      </c>
      <c r="U316">
        <v>5.0387011667217401</v>
      </c>
      <c r="V316">
        <v>16.092911752380701</v>
      </c>
      <c r="W316">
        <v>2.9683494712401011</v>
      </c>
      <c r="X316">
        <v>2.9746220145026996</v>
      </c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</row>
    <row r="317" spans="1:50" x14ac:dyDescent="0.2">
      <c r="A317">
        <v>36</v>
      </c>
      <c r="B317" t="s">
        <v>33</v>
      </c>
      <c r="C317" s="19">
        <v>19554.71688</v>
      </c>
      <c r="D317">
        <v>9.4691831805</v>
      </c>
      <c r="E317">
        <v>3.6289239558773798</v>
      </c>
      <c r="F317">
        <v>-0.20200128849999999</v>
      </c>
      <c r="G317">
        <v>3.93327799508622</v>
      </c>
      <c r="H317">
        <v>20.911802290000001</v>
      </c>
      <c r="I317">
        <v>4.2360594848167201</v>
      </c>
      <c r="J317">
        <v>9.9602340080218994</v>
      </c>
      <c r="K317">
        <v>3.2384566023044501</v>
      </c>
      <c r="L317">
        <v>4.7510029745065199E-2</v>
      </c>
      <c r="M317">
        <v>4.1423003133678202</v>
      </c>
      <c r="N317">
        <v>20.6875994857051</v>
      </c>
      <c r="O317">
        <v>2.7899686263957402</v>
      </c>
      <c r="P317">
        <v>13.629683199514901</v>
      </c>
      <c r="Q317">
        <v>2.8122744951627006</v>
      </c>
      <c r="R317">
        <v>2.8165399120408985</v>
      </c>
      <c r="S317">
        <v>3.5823677439900701</v>
      </c>
      <c r="T317">
        <v>3.8034782992677103</v>
      </c>
      <c r="U317">
        <v>3.8443456126882696</v>
      </c>
      <c r="V317">
        <v>23.307725471724201</v>
      </c>
      <c r="W317">
        <v>2.3692562371068995</v>
      </c>
      <c r="X317">
        <v>2.3581074447339994</v>
      </c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</row>
    <row r="318" spans="1:50" x14ac:dyDescent="0.2">
      <c r="A318">
        <v>36</v>
      </c>
      <c r="B318" t="s">
        <v>33</v>
      </c>
      <c r="C318" s="19">
        <v>19676.790850000001</v>
      </c>
      <c r="D318">
        <v>9.4691831805</v>
      </c>
      <c r="E318">
        <v>3.3676480680921999</v>
      </c>
      <c r="F318">
        <v>-0.20200128849999999</v>
      </c>
      <c r="G318">
        <v>3.9143494396468101</v>
      </c>
      <c r="H318">
        <v>20.911802290000001</v>
      </c>
      <c r="I318">
        <v>3.7222429918672599</v>
      </c>
      <c r="J318">
        <v>3.5882008571923398</v>
      </c>
      <c r="K318">
        <v>4.2611518576266603</v>
      </c>
      <c r="L318">
        <v>-9.7834326327569592</v>
      </c>
      <c r="M318">
        <v>6.1659005868156598</v>
      </c>
      <c r="N318">
        <v>16.934628599026901</v>
      </c>
      <c r="O318">
        <v>3.6413390558467</v>
      </c>
      <c r="P318">
        <v>4.2807757095206496</v>
      </c>
      <c r="Q318">
        <v>3.9646176304811318</v>
      </c>
      <c r="R318">
        <v>3.9563428497589905</v>
      </c>
      <c r="S318">
        <v>-7.2833149333521199</v>
      </c>
      <c r="T318">
        <v>5.0248391436863802</v>
      </c>
      <c r="U318">
        <v>5.0241853685697304</v>
      </c>
      <c r="V318">
        <v>16.330173374859999</v>
      </c>
      <c r="W318">
        <v>3.3676921342397002</v>
      </c>
      <c r="X318">
        <v>3.3856845541045004</v>
      </c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</row>
    <row r="319" spans="1:50" x14ac:dyDescent="0.2">
      <c r="A319">
        <v>36</v>
      </c>
      <c r="B319" t="s">
        <v>33</v>
      </c>
      <c r="C319" s="19">
        <v>19759.350269999999</v>
      </c>
      <c r="D319">
        <v>5.8000093079999999</v>
      </c>
      <c r="E319">
        <v>3.1426004145186401</v>
      </c>
      <c r="F319">
        <v>-1.7616986484999999</v>
      </c>
      <c r="G319">
        <v>4.0357805007681096</v>
      </c>
      <c r="H319">
        <v>15.52725029</v>
      </c>
      <c r="I319">
        <v>3.1301972608103199</v>
      </c>
      <c r="J319">
        <v>10.835280677091999</v>
      </c>
      <c r="K319">
        <v>3.1436617607813102</v>
      </c>
      <c r="L319">
        <v>1.0139578048515701</v>
      </c>
      <c r="M319">
        <v>4.00886498123461</v>
      </c>
      <c r="N319">
        <v>21.582001445817401</v>
      </c>
      <c r="O319">
        <v>2.7031369743195501</v>
      </c>
      <c r="P319">
        <v>13.6656576594483</v>
      </c>
      <c r="Q319">
        <v>2.5290893753061994</v>
      </c>
      <c r="R319">
        <v>2.5484493940784994</v>
      </c>
      <c r="S319">
        <v>4.0092821892785802</v>
      </c>
      <c r="T319">
        <v>2.9427489226452703</v>
      </c>
      <c r="U319">
        <v>2.9101775405863499</v>
      </c>
      <c r="V319">
        <v>23.572344315564099</v>
      </c>
      <c r="W319">
        <v>2.2586874871498992</v>
      </c>
      <c r="X319">
        <v>2.2685761446660031</v>
      </c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</row>
    <row r="320" spans="1:50" x14ac:dyDescent="0.2">
      <c r="A320">
        <v>36</v>
      </c>
      <c r="B320" t="s">
        <v>33</v>
      </c>
      <c r="C320" s="19">
        <v>19981.6234</v>
      </c>
      <c r="D320">
        <v>-5.6888808856666699</v>
      </c>
      <c r="E320">
        <v>2.9255983324195798</v>
      </c>
      <c r="F320">
        <v>-21.362277984999999</v>
      </c>
      <c r="G320">
        <v>3.7312573621880101</v>
      </c>
      <c r="H320">
        <v>12.0973415395</v>
      </c>
      <c r="I320">
        <v>3.1466467482722802</v>
      </c>
      <c r="J320">
        <v>9.3260462077516593</v>
      </c>
      <c r="K320">
        <v>3.34112976374485</v>
      </c>
      <c r="L320">
        <v>-0.60840554665810298</v>
      </c>
      <c r="M320">
        <v>4.24925259113461</v>
      </c>
      <c r="N320">
        <v>20.067141480117499</v>
      </c>
      <c r="O320">
        <v>2.8977063272155701</v>
      </c>
      <c r="P320">
        <v>13.2256092376418</v>
      </c>
      <c r="Q320">
        <v>2.8144036348403993</v>
      </c>
      <c r="R320">
        <v>2.8434252796168007</v>
      </c>
      <c r="S320">
        <v>3.32465944661074</v>
      </c>
      <c r="T320">
        <v>3.2336139238493562</v>
      </c>
      <c r="U320">
        <v>3.2046051857054199</v>
      </c>
      <c r="V320">
        <v>23.039740326546699</v>
      </c>
      <c r="W320">
        <v>2.4014211669668981</v>
      </c>
      <c r="X320">
        <v>2.4259925398865008</v>
      </c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</row>
    <row r="321" spans="1:50" x14ac:dyDescent="0.2">
      <c r="A321">
        <v>36</v>
      </c>
      <c r="B321" t="s">
        <v>33</v>
      </c>
      <c r="C321" s="19">
        <v>20123.984550000001</v>
      </c>
      <c r="D321">
        <v>-7.4712883863333301</v>
      </c>
      <c r="E321">
        <v>3.4821220684885601</v>
      </c>
      <c r="F321">
        <v>-23.753986359999999</v>
      </c>
      <c r="G321">
        <v>4.7357607940980797</v>
      </c>
      <c r="H321">
        <v>8.7206096649999996</v>
      </c>
      <c r="I321">
        <v>2.7831608646433499</v>
      </c>
      <c r="J321">
        <v>2.6646944843643299</v>
      </c>
      <c r="K321">
        <v>4.2596299553890997</v>
      </c>
      <c r="L321">
        <v>-10.4536461536195</v>
      </c>
      <c r="M321">
        <v>6.1635636721812501</v>
      </c>
      <c r="N321">
        <v>15.963264168003599</v>
      </c>
      <c r="O321">
        <v>3.6372052556240599</v>
      </c>
      <c r="P321">
        <v>7.95848739001792</v>
      </c>
      <c r="Q321">
        <v>3.0870516721589905</v>
      </c>
      <c r="R321">
        <v>3.0640238656098795</v>
      </c>
      <c r="S321">
        <v>-0.91085321555961796</v>
      </c>
      <c r="T321">
        <v>3.7614829525244216</v>
      </c>
      <c r="U321">
        <v>3.7302629204120481</v>
      </c>
      <c r="V321">
        <v>18.777292885633901</v>
      </c>
      <c r="W321">
        <v>2.4921503143483008</v>
      </c>
      <c r="X321">
        <v>2.5053484350263986</v>
      </c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</row>
    <row r="322" spans="1:50" x14ac:dyDescent="0.2">
      <c r="A322">
        <v>36</v>
      </c>
      <c r="B322" t="s">
        <v>33</v>
      </c>
      <c r="C322" s="19">
        <v>20222.42193</v>
      </c>
      <c r="D322">
        <v>11.425634755500001</v>
      </c>
      <c r="E322">
        <v>4.0450704555765196</v>
      </c>
      <c r="F322">
        <v>4.2550031690000001</v>
      </c>
      <c r="G322">
        <v>4.7407855354437096</v>
      </c>
      <c r="H322">
        <v>20.636485100000002</v>
      </c>
      <c r="I322">
        <v>3.49248101780986</v>
      </c>
      <c r="J322">
        <v>2.7085285834672299</v>
      </c>
      <c r="K322">
        <v>4.2581459865857596</v>
      </c>
      <c r="L322">
        <v>-10.2653874606548</v>
      </c>
      <c r="M322">
        <v>6.1621627340132203</v>
      </c>
      <c r="N322">
        <v>15.7274347331368</v>
      </c>
      <c r="O322">
        <v>3.6371506722039602</v>
      </c>
      <c r="P322">
        <v>3.8577192756362102</v>
      </c>
      <c r="Q322">
        <v>4.4119964142054968</v>
      </c>
      <c r="R322">
        <v>4.4084137908970504</v>
      </c>
      <c r="S322">
        <v>-7.9296030078800799</v>
      </c>
      <c r="T322">
        <v>5.7832534203340193</v>
      </c>
      <c r="U322">
        <v>5.8505634881201996</v>
      </c>
      <c r="V322">
        <v>16.144050130924601</v>
      </c>
      <c r="W322">
        <v>3.3436499308246006</v>
      </c>
      <c r="X322">
        <v>3.3556997440128988</v>
      </c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</row>
    <row r="323" spans="1:50" x14ac:dyDescent="0.2">
      <c r="A323">
        <v>36</v>
      </c>
      <c r="B323" t="s">
        <v>33</v>
      </c>
      <c r="C323" s="19">
        <v>20457.77925</v>
      </c>
      <c r="D323">
        <v>14.50182875</v>
      </c>
      <c r="E323">
        <v>3.3815173112974501</v>
      </c>
      <c r="F323">
        <v>4.9058687685000004</v>
      </c>
      <c r="G323">
        <v>3.9623405843497901</v>
      </c>
      <c r="H323">
        <v>26.184355735</v>
      </c>
      <c r="I323">
        <v>3.1432038179089501</v>
      </c>
      <c r="J323">
        <v>3.1578673159550101</v>
      </c>
      <c r="K323">
        <v>4.2720392834244798</v>
      </c>
      <c r="L323">
        <v>-9.0231675539706604</v>
      </c>
      <c r="M323">
        <v>6.1837220930891199</v>
      </c>
      <c r="N323">
        <v>15.623792524858199</v>
      </c>
      <c r="O323">
        <v>3.6438337337961801</v>
      </c>
      <c r="P323">
        <v>4.4422652797044799</v>
      </c>
      <c r="Q323">
        <v>4.4742812877084832</v>
      </c>
      <c r="R323">
        <v>4.4621869464085799</v>
      </c>
      <c r="S323">
        <v>-7.9822740135435097</v>
      </c>
      <c r="T323">
        <v>6.0547444957110894</v>
      </c>
      <c r="U323">
        <v>6.1553605568151397</v>
      </c>
      <c r="V323">
        <v>16.342563269894999</v>
      </c>
      <c r="W323">
        <v>3.3260550157678992</v>
      </c>
      <c r="X323">
        <v>3.3192676455627002</v>
      </c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</row>
    <row r="324" spans="1:50" x14ac:dyDescent="0.2">
      <c r="A324">
        <v>36</v>
      </c>
      <c r="B324" t="s">
        <v>33</v>
      </c>
      <c r="C324" s="19">
        <v>20694.929779999999</v>
      </c>
      <c r="D324">
        <v>-5.9150676993333304</v>
      </c>
      <c r="E324">
        <v>3.8072579210578299</v>
      </c>
      <c r="F324">
        <v>-23.753986359999999</v>
      </c>
      <c r="G324">
        <v>4.7513268958421202</v>
      </c>
      <c r="H324">
        <v>8.7206096649999996</v>
      </c>
      <c r="I324">
        <v>3.0358301030216501</v>
      </c>
      <c r="J324">
        <v>9.4058797585719809</v>
      </c>
      <c r="K324">
        <v>3.2913290425597599</v>
      </c>
      <c r="L324">
        <v>-0.461977670259474</v>
      </c>
      <c r="M324">
        <v>4.1890177548974403</v>
      </c>
      <c r="N324">
        <v>20.204898499116702</v>
      </c>
      <c r="O324">
        <v>2.8380732647332798</v>
      </c>
      <c r="P324">
        <v>13.492858671123001</v>
      </c>
      <c r="Q324">
        <v>2.5593919377563008</v>
      </c>
      <c r="R324">
        <v>2.5471613388820007</v>
      </c>
      <c r="S324">
        <v>3.7851280715364699</v>
      </c>
      <c r="T324">
        <v>2.9136923536775399</v>
      </c>
      <c r="U324">
        <v>2.9392341095540799</v>
      </c>
      <c r="V324">
        <v>23.361838320690801</v>
      </c>
      <c r="W324">
        <v>2.3233190610609995</v>
      </c>
      <c r="X324">
        <v>2.3290071020206007</v>
      </c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</row>
    <row r="325" spans="1:50" x14ac:dyDescent="0.2">
      <c r="A325">
        <v>36</v>
      </c>
      <c r="B325" t="s">
        <v>33</v>
      </c>
      <c r="C325" s="19">
        <v>20839.900269999998</v>
      </c>
      <c r="D325">
        <v>-7.6974752000000004</v>
      </c>
      <c r="E325">
        <v>4.4257392688072601</v>
      </c>
      <c r="F325">
        <v>-23.753986359999999</v>
      </c>
      <c r="G325">
        <v>5.45631640114118</v>
      </c>
      <c r="H325">
        <v>8.7206096649999996</v>
      </c>
      <c r="I325">
        <v>3.3016499853872201</v>
      </c>
      <c r="J325">
        <v>10.4785938590732</v>
      </c>
      <c r="K325">
        <v>3.1935479792839301</v>
      </c>
      <c r="L325">
        <v>0.71043902181380303</v>
      </c>
      <c r="M325">
        <v>4.0564290774709599</v>
      </c>
      <c r="N325">
        <v>21.178633520572198</v>
      </c>
      <c r="O325">
        <v>2.75492195807887</v>
      </c>
      <c r="P325">
        <v>13.3980381795923</v>
      </c>
      <c r="Q325">
        <v>2.6676729970010005</v>
      </c>
      <c r="R325">
        <v>2.6709963376663008</v>
      </c>
      <c r="S325">
        <v>3.6707266037142801</v>
      </c>
      <c r="T325">
        <v>3.1504664736492471</v>
      </c>
      <c r="U325">
        <v>3.1316745968860196</v>
      </c>
      <c r="V325">
        <v>23.131133692172</v>
      </c>
      <c r="W325">
        <v>2.3427394950734985</v>
      </c>
      <c r="X325">
        <v>2.3596116805142984</v>
      </c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</row>
    <row r="326" spans="1:50" x14ac:dyDescent="0.2">
      <c r="A326">
        <v>36</v>
      </c>
      <c r="B326" t="s">
        <v>33</v>
      </c>
      <c r="C326" s="19">
        <v>21078.943070000001</v>
      </c>
      <c r="D326">
        <v>10.325740640499999</v>
      </c>
      <c r="E326">
        <v>3.7718711987815201</v>
      </c>
      <c r="F326">
        <v>1.3707927019999999</v>
      </c>
      <c r="G326">
        <v>4.0414038426568002</v>
      </c>
      <c r="H326">
        <v>20.653963085000001</v>
      </c>
      <c r="I326">
        <v>3.7807859195070201</v>
      </c>
      <c r="J326">
        <v>3.7645158351147101</v>
      </c>
      <c r="K326">
        <v>4.2704225147544701</v>
      </c>
      <c r="L326">
        <v>-8.3877185112451809</v>
      </c>
      <c r="M326">
        <v>6.1756209274550704</v>
      </c>
      <c r="N326">
        <v>16.048294925309801</v>
      </c>
      <c r="O326">
        <v>3.6438932400327202</v>
      </c>
      <c r="P326">
        <v>5.4721822690422997</v>
      </c>
      <c r="Q326">
        <v>3.9374148853504494</v>
      </c>
      <c r="R326">
        <v>3.9255165803824106</v>
      </c>
      <c r="S326">
        <v>-5.8361782936589996</v>
      </c>
      <c r="T326">
        <v>4.9952374141949001</v>
      </c>
      <c r="U326">
        <v>4.9817510800521951</v>
      </c>
      <c r="V326">
        <v>16.655830504088801</v>
      </c>
      <c r="W326">
        <v>3.0450251013875</v>
      </c>
      <c r="X326">
        <v>3.0600274248756989</v>
      </c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</row>
    <row r="327" spans="1:50" x14ac:dyDescent="0.2">
      <c r="A327">
        <v>36</v>
      </c>
      <c r="B327" t="s">
        <v>33</v>
      </c>
      <c r="C327" s="19">
        <v>21175.241150000002</v>
      </c>
      <c r="D327">
        <v>0.35528889400000002</v>
      </c>
      <c r="E327">
        <v>4.4921236212154403</v>
      </c>
      <c r="F327">
        <v>-14.884725810999999</v>
      </c>
      <c r="G327">
        <v>6.8893191403555996</v>
      </c>
      <c r="H327">
        <v>12.9005107895</v>
      </c>
      <c r="I327">
        <v>3.38390289408447</v>
      </c>
      <c r="J327">
        <v>3.4450013071907302</v>
      </c>
      <c r="K327">
        <v>4.2615584057568601</v>
      </c>
      <c r="L327">
        <v>-9.2979844952547097</v>
      </c>
      <c r="M327">
        <v>6.16667356205686</v>
      </c>
      <c r="N327">
        <v>16.129843146738502</v>
      </c>
      <c r="O327">
        <v>3.6427014981038401</v>
      </c>
      <c r="P327">
        <v>4.5827977160613802</v>
      </c>
      <c r="Q327">
        <v>3.8314220282174585</v>
      </c>
      <c r="R327">
        <v>3.8284078867400204</v>
      </c>
      <c r="S327">
        <v>-6.5088650132704204</v>
      </c>
      <c r="T327">
        <v>4.7907848116420793</v>
      </c>
      <c r="U327">
        <v>4.8260235925600607</v>
      </c>
      <c r="V327">
        <v>16.3518407672289</v>
      </c>
      <c r="W327">
        <v>3.2272784860883004</v>
      </c>
      <c r="X327">
        <v>3.2019361212153008</v>
      </c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</row>
    <row r="328" spans="1:50" x14ac:dyDescent="0.2">
      <c r="A328">
        <v>36</v>
      </c>
      <c r="B328" t="s">
        <v>33</v>
      </c>
      <c r="C328" s="19">
        <v>21564.7929</v>
      </c>
      <c r="D328">
        <v>-5.6888808856666699</v>
      </c>
      <c r="E328">
        <v>3.2461206837438201</v>
      </c>
      <c r="F328">
        <v>-23.5336113</v>
      </c>
      <c r="G328">
        <v>3.70211838807022</v>
      </c>
      <c r="H328">
        <v>9.1470260620000001</v>
      </c>
      <c r="I328">
        <v>3.1682822547380298</v>
      </c>
      <c r="J328">
        <v>9.5122468057114702</v>
      </c>
      <c r="K328">
        <v>3.2753615313647302</v>
      </c>
      <c r="L328">
        <v>-0.672007568901547</v>
      </c>
      <c r="M328">
        <v>4.1204377462298103</v>
      </c>
      <c r="N328">
        <v>20.630908676950401</v>
      </c>
      <c r="O328">
        <v>2.7900628621475301</v>
      </c>
      <c r="P328">
        <v>13.0863900602873</v>
      </c>
      <c r="Q328">
        <v>1.8627782543844003</v>
      </c>
      <c r="R328">
        <v>1.8510786740799006</v>
      </c>
      <c r="S328">
        <v>4.1475938966891803</v>
      </c>
      <c r="T328">
        <v>2.1055728861839302</v>
      </c>
      <c r="U328">
        <v>2.0695146575879599</v>
      </c>
      <c r="V328">
        <v>23.055774553369801</v>
      </c>
      <c r="W328">
        <v>1.6420676999431016</v>
      </c>
      <c r="X328">
        <v>1.6595831254695987</v>
      </c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</row>
    <row r="329" spans="1:50" x14ac:dyDescent="0.2">
      <c r="A329">
        <v>36</v>
      </c>
      <c r="B329" t="s">
        <v>33</v>
      </c>
      <c r="C329" s="19">
        <v>21809.472809999999</v>
      </c>
      <c r="D329">
        <v>-5.9150676993333304</v>
      </c>
      <c r="E329">
        <v>3.6466532196723702</v>
      </c>
      <c r="F329">
        <v>-23.753986359999999</v>
      </c>
      <c r="G329">
        <v>4.4667787753795798</v>
      </c>
      <c r="H329">
        <v>8.7206096649999996</v>
      </c>
      <c r="I329">
        <v>3.0708738017003299</v>
      </c>
      <c r="J329">
        <v>1.8510543564605</v>
      </c>
      <c r="K329">
        <v>4.2576881702955802</v>
      </c>
      <c r="L329">
        <v>-11.324094771764299</v>
      </c>
      <c r="M329">
        <v>6.1614549152312001</v>
      </c>
      <c r="N329">
        <v>15.0040843143691</v>
      </c>
      <c r="O329">
        <v>3.6359828864238799</v>
      </c>
      <c r="P329">
        <v>4.2390312524454803</v>
      </c>
      <c r="Q329">
        <v>4.1549892314349766</v>
      </c>
      <c r="R329">
        <v>4.1431598431022891</v>
      </c>
      <c r="S329">
        <v>-7.5939362389089098</v>
      </c>
      <c r="T329">
        <v>5.6867040812511895</v>
      </c>
      <c r="U329">
        <v>5.7310047731760401</v>
      </c>
      <c r="V329">
        <v>16.301533671765601</v>
      </c>
      <c r="W329">
        <v>2.9068363230912997</v>
      </c>
      <c r="X329">
        <v>2.9010676288847002</v>
      </c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</row>
    <row r="330" spans="1:50" x14ac:dyDescent="0.2">
      <c r="A330">
        <v>36</v>
      </c>
      <c r="B330" t="s">
        <v>33</v>
      </c>
      <c r="C330" s="19">
        <v>22240.578460000001</v>
      </c>
      <c r="D330">
        <v>-2.0394225600000002</v>
      </c>
      <c r="E330">
        <v>3.5392192509430598</v>
      </c>
      <c r="F330">
        <v>-20.93079758</v>
      </c>
      <c r="G330">
        <v>4.19848583615686</v>
      </c>
      <c r="H330">
        <v>13.697633742500001</v>
      </c>
      <c r="I330">
        <v>4.1582222176414101</v>
      </c>
      <c r="J330">
        <v>0.62935344472951604</v>
      </c>
      <c r="K330">
        <v>4.2798957322429496</v>
      </c>
      <c r="L330">
        <v>-13.5267179044908</v>
      </c>
      <c r="M330">
        <v>6.1834514155926303</v>
      </c>
      <c r="N330">
        <v>14.7779292366292</v>
      </c>
      <c r="O330">
        <v>3.6468491453905001</v>
      </c>
      <c r="P330">
        <v>2.1649409043360102</v>
      </c>
      <c r="Q330">
        <v>4.0828998838257604</v>
      </c>
      <c r="R330">
        <v>4.0701766544433795</v>
      </c>
      <c r="S330">
        <v>-10.7478418854553</v>
      </c>
      <c r="T330">
        <v>5.4862751730740005</v>
      </c>
      <c r="U330">
        <v>5.4992175732992195</v>
      </c>
      <c r="V330">
        <v>15.5306833963917</v>
      </c>
      <c r="W330">
        <v>2.811323716551799</v>
      </c>
      <c r="X330">
        <v>2.8344991949039002</v>
      </c>
      <c r="Y330" s="31">
        <f>AVERAGE(D313:D330)</f>
        <v>1.1034577222314812</v>
      </c>
      <c r="Z330" s="31" cm="1">
        <f t="array" ref="Z330">SQRT((_xlfn.STDEV.S(D313:D330)^2/COUNT(D313:D330)) + SUMPRODUCT(E313:E330^2)/COUNT(D313:D330))</f>
        <v>4.0486354087790222</v>
      </c>
      <c r="AA330" s="31">
        <f>AVERAGE(F313:F330)</f>
        <v>-12.706387340694445</v>
      </c>
      <c r="AB330" s="31" cm="1">
        <f t="array" ref="AB330">SQRT((_xlfn.STDEV.S(F313:F330)^2/COUNT(F313:F330)) + SUMPRODUCT(G313:G330^2)/COUNT(F313:F330))</f>
        <v>5.2212270719669673</v>
      </c>
      <c r="AC330" s="31">
        <f>AVERAGE(H313:H330)</f>
        <v>14.806135733583337</v>
      </c>
      <c r="AD330" s="31" cm="1">
        <f t="array" ref="AD330">SQRT((_xlfn.STDEV.S(H313:H330)^2/COUNT(H313:H330)) + SUMPRODUCT(I313:I330^2)/COUNT(H313:H330))</f>
        <v>3.67347755131251</v>
      </c>
      <c r="AE330" s="31">
        <f>AVERAGE(J313:J330)</f>
        <v>5.426885241840627</v>
      </c>
      <c r="AF330" s="31" cm="1">
        <f t="array" ref="AF330">SQRT((_xlfn.STDEV.S(J313:J330)^2/COUNT(J313:J330)) + SUMPRODUCT(K313:K330^2)/COUNT(J313:J330))</f>
        <v>4.0058437103334947</v>
      </c>
      <c r="AG330" s="31">
        <f>AVERAGE(L313:L330)</f>
        <v>-6.4280186599135929</v>
      </c>
      <c r="AH330" s="31" cm="1">
        <f t="array" ref="AH330">SQRT((_xlfn.STDEV.S(L313:L330)^2/COUNT(L313:L330)) + SUMPRODUCT(M313:M330^2)/COUNT(L313:L330))</f>
        <v>5.6191161056373815</v>
      </c>
      <c r="AI330" s="31">
        <f>AVERAGE(N313:N330)</f>
        <v>17.660107103723899</v>
      </c>
      <c r="AJ330" s="31" cm="1">
        <f t="array" ref="AJ330">SQRT((_xlfn.STDEV.S(N313:N330)^2/COUNT(N313:N330)) + SUMPRODUCT(O313:O330^2)/COUNT(N313:N330))</f>
        <v>3.3967776813407684</v>
      </c>
      <c r="AK330" s="31">
        <f>AVERAGE(P313:P330)</f>
        <v>7.9468632401579624</v>
      </c>
      <c r="AL330" s="31" cm="1">
        <f t="array" ref="AL330">SQRT((_xlfn.STDEV.S(P313:P330)^2/COUNT(P313:P330)) + SUMPRODUCT(Q313:Q330^2)/COUNT(P313:P330))</f>
        <v>3.6819035996928458</v>
      </c>
      <c r="AM330" s="31" cm="1">
        <f t="array" ref="AM330">SQRT((_xlfn.STDEV.S(P313:P330)^2/COUNT(P313:P330)) + SUMPRODUCT(R313:R330^2)/COUNT(P313:P330))</f>
        <v>3.6783044297289496</v>
      </c>
      <c r="AN330" s="31">
        <f>AVERAGE(S313:S330)</f>
        <v>-2.9016654645555868</v>
      </c>
      <c r="AO330" s="31" cm="1">
        <f t="array" ref="AO330">SQRT((_xlfn.STDEV.S(S313:S330)^2/COUNT(S313:S330)) + SUMPRODUCT(T313:T330^2)/COUNT(S313:S330))</f>
        <v>4.7145492276308847</v>
      </c>
      <c r="AP330" s="31" cm="1">
        <f t="array" ref="AP330">SQRT((_xlfn.STDEV.S(S313:S330)^2/COUNT(S313:S330)) + SUMPRODUCT(U313:U330^2)/COUNT(S313:S330))</f>
        <v>4.7323548794423589</v>
      </c>
      <c r="AQ330" s="31">
        <f>AVERAGE(V313:V330)</f>
        <v>19.03613204647322</v>
      </c>
      <c r="AR330" s="31" cm="1">
        <f t="array" ref="AR330">SQRT((_xlfn.STDEV.S(V313:V330)^2/COUNT(V313:V330)) + SUMPRODUCT(W313:W330^2)/COUNT(V313:V330))</f>
        <v>2.8774794986607475</v>
      </c>
      <c r="AS330" s="31" cm="1">
        <f t="array" ref="AS330">SQRT((_xlfn.STDEV.S(V313:V330)^2/COUNT(V313:V330)) + SUMPRODUCT(X313:X330^2)/COUNT(V313:V330))</f>
        <v>2.8810878583120809</v>
      </c>
      <c r="AT330" s="31"/>
      <c r="AU330" s="31"/>
      <c r="AV330" s="31"/>
      <c r="AW330" s="31"/>
      <c r="AX330" s="31"/>
    </row>
    <row r="331" spans="1:50" x14ac:dyDescent="0.2">
      <c r="A331">
        <v>37</v>
      </c>
      <c r="B331" t="s">
        <v>34</v>
      </c>
      <c r="C331" s="19">
        <v>19047.507099999999</v>
      </c>
      <c r="D331">
        <v>8.6169578770000008</v>
      </c>
      <c r="E331">
        <v>3.9032899489345199</v>
      </c>
      <c r="F331">
        <v>0.71379363500000004</v>
      </c>
      <c r="G331">
        <v>4.5023297580268498</v>
      </c>
      <c r="H331">
        <v>17.79062128</v>
      </c>
      <c r="I331">
        <v>3.71335984186666</v>
      </c>
      <c r="J331">
        <v>1.19276600931795</v>
      </c>
      <c r="K331">
        <v>4.2562433502587798</v>
      </c>
      <c r="L331">
        <v>-12.6949078071579</v>
      </c>
      <c r="M331">
        <v>6.1617153579187702</v>
      </c>
      <c r="N331">
        <v>15.0632595626709</v>
      </c>
      <c r="O331">
        <v>3.6363307040672899</v>
      </c>
      <c r="P331">
        <v>3.7193587825666801</v>
      </c>
      <c r="Q331">
        <v>4.5347664864186079</v>
      </c>
      <c r="R331">
        <v>4.5177597767129605</v>
      </c>
      <c r="S331">
        <v>-8.6338373765234895</v>
      </c>
      <c r="T331">
        <v>6.4837214028662107</v>
      </c>
      <c r="U331">
        <v>6.55479785676361</v>
      </c>
      <c r="V331">
        <v>16.057221207287601</v>
      </c>
      <c r="W331">
        <v>3.3648750342011002</v>
      </c>
      <c r="X331">
        <v>3.3885016541430986</v>
      </c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</row>
    <row r="332" spans="1:50" x14ac:dyDescent="0.2">
      <c r="A332">
        <v>37</v>
      </c>
      <c r="B332" t="s">
        <v>34</v>
      </c>
      <c r="C332" s="19">
        <v>19157.00733</v>
      </c>
      <c r="D332">
        <v>8.6169578770000008</v>
      </c>
      <c r="E332">
        <v>4.3465415293661804</v>
      </c>
      <c r="F332">
        <v>0.71379363500000004</v>
      </c>
      <c r="G332">
        <v>4.6618452996080002</v>
      </c>
      <c r="H332">
        <v>17.79062128</v>
      </c>
      <c r="I332">
        <v>4.3130180983942399</v>
      </c>
      <c r="J332">
        <v>1.4069712109269601</v>
      </c>
      <c r="K332">
        <v>4.2545240125871402</v>
      </c>
      <c r="L332">
        <v>-12.3703791585639</v>
      </c>
      <c r="M332">
        <v>6.1617172577720796</v>
      </c>
      <c r="N332">
        <v>15.2728041388867</v>
      </c>
      <c r="O332">
        <v>3.6349163538387699</v>
      </c>
      <c r="P332">
        <v>4.3756076760186904</v>
      </c>
      <c r="Q332">
        <v>4.4366381912763213</v>
      </c>
      <c r="R332">
        <v>4.4418010283334901</v>
      </c>
      <c r="S332">
        <v>-7.7714709227379402</v>
      </c>
      <c r="T332">
        <v>6.3015655955211596</v>
      </c>
      <c r="U332">
        <v>6.4127915830681097</v>
      </c>
      <c r="V332">
        <v>16.4821952439057</v>
      </c>
      <c r="W332">
        <v>3.3576329627651003</v>
      </c>
      <c r="X332">
        <v>3.3417167120723015</v>
      </c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</row>
    <row r="333" spans="1:50" x14ac:dyDescent="0.2">
      <c r="A333">
        <v>37</v>
      </c>
      <c r="B333" t="s">
        <v>34</v>
      </c>
      <c r="C333" s="19">
        <v>19266.507559999998</v>
      </c>
      <c r="D333">
        <v>8.6169578770000008</v>
      </c>
      <c r="E333">
        <v>3.9862359603521198</v>
      </c>
      <c r="F333">
        <v>0.71379363500000004</v>
      </c>
      <c r="G333">
        <v>4.5018800989162999</v>
      </c>
      <c r="H333">
        <v>17.79062128</v>
      </c>
      <c r="I333">
        <v>3.96330937895448</v>
      </c>
      <c r="J333">
        <v>7.0251995708544097</v>
      </c>
      <c r="K333">
        <v>3.2801491579384301</v>
      </c>
      <c r="L333">
        <v>-4.59643237750978</v>
      </c>
      <c r="M333">
        <v>4.2326795136833901</v>
      </c>
      <c r="N333">
        <v>19.047697740621601</v>
      </c>
      <c r="O333">
        <v>2.7244837864945999</v>
      </c>
      <c r="P333">
        <v>8.2058819907093596</v>
      </c>
      <c r="Q333">
        <v>2.5530555775027599</v>
      </c>
      <c r="R333">
        <v>2.5534976991355407</v>
      </c>
      <c r="S333">
        <v>-3.5424037366460501</v>
      </c>
      <c r="T333">
        <v>4.3265307305875602</v>
      </c>
      <c r="U333">
        <v>4.3358004349952273</v>
      </c>
      <c r="V333">
        <v>21.750027254027199</v>
      </c>
      <c r="W333">
        <v>2.2372708758380995</v>
      </c>
      <c r="X333">
        <v>2.2399677434715031</v>
      </c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</row>
    <row r="334" spans="1:50" x14ac:dyDescent="0.2">
      <c r="A334">
        <v>37</v>
      </c>
      <c r="B334" t="s">
        <v>34</v>
      </c>
      <c r="C334" s="19">
        <v>19321.257679999999</v>
      </c>
      <c r="D334">
        <v>8.6169578770000008</v>
      </c>
      <c r="E334">
        <v>3.93502150430422</v>
      </c>
      <c r="F334">
        <v>0.71379363500000004</v>
      </c>
      <c r="G334">
        <v>4.4505332405814304</v>
      </c>
      <c r="H334">
        <v>17.79062128</v>
      </c>
      <c r="I334">
        <v>3.8621860884986798</v>
      </c>
      <c r="J334">
        <v>8.92678623453941</v>
      </c>
      <c r="K334">
        <v>3.2104770778197298</v>
      </c>
      <c r="L334">
        <v>-1.4651140827820399</v>
      </c>
      <c r="M334">
        <v>4.0919655514239697</v>
      </c>
      <c r="N334">
        <v>20.0587327079528</v>
      </c>
      <c r="O334">
        <v>2.7212952042516401</v>
      </c>
      <c r="P334">
        <v>11.4598392428643</v>
      </c>
      <c r="Q334">
        <v>2.8765475970413892</v>
      </c>
      <c r="R334">
        <v>2.8973393464303001</v>
      </c>
      <c r="S334">
        <v>1.68188637935142</v>
      </c>
      <c r="T334">
        <v>3.9710309516375601</v>
      </c>
      <c r="U334">
        <v>3.9889490383574397</v>
      </c>
      <c r="V334">
        <v>22.968684361031499</v>
      </c>
      <c r="W334">
        <v>2.4554277327173004</v>
      </c>
      <c r="X334">
        <v>2.4470234928955001</v>
      </c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</row>
    <row r="335" spans="1:50" x14ac:dyDescent="0.2">
      <c r="A335">
        <v>37</v>
      </c>
      <c r="B335" t="s">
        <v>34</v>
      </c>
      <c r="C335" s="19">
        <v>19376.00779</v>
      </c>
      <c r="D335">
        <v>8.6169578770000008</v>
      </c>
      <c r="E335">
        <v>4.3494633513029601</v>
      </c>
      <c r="F335">
        <v>0.71379363500000004</v>
      </c>
      <c r="G335">
        <v>4.6552459660264898</v>
      </c>
      <c r="H335">
        <v>17.79062128</v>
      </c>
      <c r="I335">
        <v>4.3286732977478497</v>
      </c>
      <c r="J335">
        <v>7.2412457963906203</v>
      </c>
      <c r="K335">
        <v>3.3201459024539601</v>
      </c>
      <c r="L335">
        <v>-4.1143287485449598</v>
      </c>
      <c r="M335">
        <v>4.25663170302174</v>
      </c>
      <c r="N335">
        <v>19.008196048251602</v>
      </c>
      <c r="O335">
        <v>2.7661374310293798</v>
      </c>
      <c r="P335">
        <v>8.8379713605875008</v>
      </c>
      <c r="Q335">
        <v>2.5178112805474804</v>
      </c>
      <c r="R335">
        <v>2.5307129815835996</v>
      </c>
      <c r="S335">
        <v>-1.9137535401608901</v>
      </c>
      <c r="T335">
        <v>4.08224445883861</v>
      </c>
      <c r="U335">
        <v>4.1118525896856504</v>
      </c>
      <c r="V335">
        <v>22.104084891018498</v>
      </c>
      <c r="W335">
        <v>2.1911284127793991</v>
      </c>
      <c r="X335">
        <v>2.2110726877709013</v>
      </c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</row>
    <row r="336" spans="1:50" x14ac:dyDescent="0.2">
      <c r="A336">
        <v>37</v>
      </c>
      <c r="B336" t="s">
        <v>34</v>
      </c>
      <c r="C336" s="19">
        <v>19485.508020000001</v>
      </c>
      <c r="D336">
        <v>8.6169578770000008</v>
      </c>
      <c r="E336">
        <v>4.5738725850032198</v>
      </c>
      <c r="F336">
        <v>0.71379363500000004</v>
      </c>
      <c r="G336">
        <v>4.8352681579930001</v>
      </c>
      <c r="H336">
        <v>17.79062128</v>
      </c>
      <c r="I336">
        <v>4.4193130621657097</v>
      </c>
      <c r="J336">
        <v>7.8125302354516899</v>
      </c>
      <c r="K336">
        <v>3.2086902804130499</v>
      </c>
      <c r="L336">
        <v>-3.4093730559469599</v>
      </c>
      <c r="M336">
        <v>4.14260957434366</v>
      </c>
      <c r="N336">
        <v>19.606794694814301</v>
      </c>
      <c r="O336">
        <v>2.68244065628785</v>
      </c>
      <c r="P336">
        <v>9.5451996141713806</v>
      </c>
      <c r="Q336">
        <v>2.4996768527906905</v>
      </c>
      <c r="R336">
        <v>2.49081839483312</v>
      </c>
      <c r="S336">
        <v>-0.861515584311765</v>
      </c>
      <c r="T336">
        <v>3.9248776122865348</v>
      </c>
      <c r="U336">
        <v>3.9180438484438351</v>
      </c>
      <c r="V336">
        <v>22.404783038063702</v>
      </c>
      <c r="W336">
        <v>2.1666639785339008</v>
      </c>
      <c r="X336">
        <v>2.1855121095100998</v>
      </c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</row>
    <row r="337" spans="1:50" x14ac:dyDescent="0.2">
      <c r="A337">
        <v>37</v>
      </c>
      <c r="B337" t="s">
        <v>34</v>
      </c>
      <c r="C337" s="19">
        <v>22434.89416</v>
      </c>
      <c r="D337">
        <v>-7.6974752000000004</v>
      </c>
      <c r="E337">
        <v>2.5319632010549098</v>
      </c>
      <c r="F337">
        <v>-23.753986359999999</v>
      </c>
      <c r="G337">
        <v>3.6909982196493401</v>
      </c>
      <c r="H337">
        <v>8.7206096649999996</v>
      </c>
      <c r="I337">
        <v>2.4159116499071902</v>
      </c>
      <c r="J337">
        <v>8.2844422259193795</v>
      </c>
      <c r="K337">
        <v>3.32431807054326</v>
      </c>
      <c r="L337">
        <v>-2.2741660266888202</v>
      </c>
      <c r="M337">
        <v>4.1953043269402297</v>
      </c>
      <c r="N337">
        <v>19.3316276817499</v>
      </c>
      <c r="O337">
        <v>2.8578284078577201</v>
      </c>
      <c r="P337">
        <v>13.1067305233331</v>
      </c>
      <c r="Q337">
        <v>3.3628585873651193</v>
      </c>
      <c r="R337">
        <v>3.3685070954762981</v>
      </c>
      <c r="S337">
        <v>2.7507379049008698</v>
      </c>
      <c r="T337">
        <v>4.2204727723345794</v>
      </c>
      <c r="U337">
        <v>4.2077413347189401</v>
      </c>
      <c r="V337">
        <v>23.147235773910602</v>
      </c>
      <c r="W337">
        <v>2.5839541330902023</v>
      </c>
      <c r="X337">
        <v>2.5686221550538981</v>
      </c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</row>
    <row r="338" spans="1:50" x14ac:dyDescent="0.2">
      <c r="A338">
        <v>37</v>
      </c>
      <c r="B338" t="s">
        <v>34</v>
      </c>
      <c r="C338" s="19">
        <v>22777.158879999999</v>
      </c>
      <c r="D338">
        <v>-5.6893902836666701</v>
      </c>
      <c r="E338">
        <v>2.6115345648393999</v>
      </c>
      <c r="F338">
        <v>-17.334539414999998</v>
      </c>
      <c r="G338">
        <v>4.6456115530158897</v>
      </c>
      <c r="H338">
        <v>9.6220033145000006</v>
      </c>
      <c r="I338">
        <v>2.8418092433397</v>
      </c>
      <c r="J338">
        <v>6.9610390794145802</v>
      </c>
      <c r="K338">
        <v>3.42793788302839</v>
      </c>
      <c r="L338">
        <v>-4.1196894919781704</v>
      </c>
      <c r="M338">
        <v>4.3209553242760004</v>
      </c>
      <c r="N338">
        <v>18.461503309634899</v>
      </c>
      <c r="O338">
        <v>2.8960066830856999</v>
      </c>
      <c r="P338">
        <v>10.4242474047409</v>
      </c>
      <c r="Q338">
        <v>3.0885795708239394</v>
      </c>
      <c r="R338">
        <v>3.0915104741985999</v>
      </c>
      <c r="S338">
        <v>0.144054102623667</v>
      </c>
      <c r="T338">
        <v>4.4231936724085568</v>
      </c>
      <c r="U338">
        <v>4.3952155321937436</v>
      </c>
      <c r="V338">
        <v>21.949753914870701</v>
      </c>
      <c r="W338">
        <v>2.5870725742004019</v>
      </c>
      <c r="X338">
        <v>2.5655037139436985</v>
      </c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</row>
    <row r="339" spans="1:50" x14ac:dyDescent="0.2">
      <c r="A339">
        <v>37</v>
      </c>
      <c r="B339" t="s">
        <v>34</v>
      </c>
      <c r="C339" s="19">
        <v>24139.267779999998</v>
      </c>
      <c r="D339">
        <v>-3.4095598146666699</v>
      </c>
      <c r="E339">
        <v>3.33305479780423</v>
      </c>
      <c r="F339">
        <v>-17.334539414999998</v>
      </c>
      <c r="G339">
        <v>5.23180636024889</v>
      </c>
      <c r="H339">
        <v>9.6220033145000006</v>
      </c>
      <c r="I339">
        <v>2.9486466033075098</v>
      </c>
      <c r="J339">
        <v>-0.60834585786397699</v>
      </c>
      <c r="K339">
        <v>4.2566906060655203</v>
      </c>
      <c r="L339">
        <v>-15.5830809655032</v>
      </c>
      <c r="M339">
        <v>6.1621251941560802</v>
      </c>
      <c r="N339">
        <v>14.2375502767639</v>
      </c>
      <c r="O339">
        <v>3.6355661830061998</v>
      </c>
      <c r="P339">
        <v>1.0109668954781099</v>
      </c>
      <c r="Q339">
        <v>4.6988108174390897</v>
      </c>
      <c r="R339">
        <v>4.7018895327359997</v>
      </c>
      <c r="S339">
        <v>-13.401495253057799</v>
      </c>
      <c r="T339">
        <v>6.8306208049712005</v>
      </c>
      <c r="U339">
        <v>6.8922406257441393</v>
      </c>
      <c r="V339">
        <v>15.3106782215105</v>
      </c>
      <c r="W339">
        <v>3.2396427037515991</v>
      </c>
      <c r="X339">
        <v>3.2435989170588009</v>
      </c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</row>
    <row r="340" spans="1:50" x14ac:dyDescent="0.2">
      <c r="A340">
        <v>37</v>
      </c>
      <c r="B340" t="s">
        <v>34</v>
      </c>
      <c r="C340" s="19">
        <v>24248.76801</v>
      </c>
      <c r="D340">
        <v>-3.4095598146666699</v>
      </c>
      <c r="E340">
        <v>2.8131770750543601</v>
      </c>
      <c r="F340">
        <v>-11.815296175</v>
      </c>
      <c r="G340">
        <v>4.7961727884740304</v>
      </c>
      <c r="H340">
        <v>8.0100066660000007</v>
      </c>
      <c r="I340">
        <v>2.7049710301567602</v>
      </c>
      <c r="J340">
        <v>1.0597991328533001</v>
      </c>
      <c r="K340">
        <v>4.2550982690989896</v>
      </c>
      <c r="L340">
        <v>-12.8009450534111</v>
      </c>
      <c r="M340">
        <v>6.1590639026175804</v>
      </c>
      <c r="N340">
        <v>14.892710563529</v>
      </c>
      <c r="O340">
        <v>3.6356108851355602</v>
      </c>
      <c r="P340">
        <v>4.2356682816542603</v>
      </c>
      <c r="Q340">
        <v>3.7454231590929803</v>
      </c>
      <c r="R340">
        <v>3.7693342195963604</v>
      </c>
      <c r="S340">
        <v>-7.3311587967973599</v>
      </c>
      <c r="T340">
        <v>4.9049592622321407</v>
      </c>
      <c r="U340">
        <v>4.8919391869924498</v>
      </c>
      <c r="V340">
        <v>16.046703558223498</v>
      </c>
      <c r="W340">
        <v>3.0842223176031993</v>
      </c>
      <c r="X340">
        <v>3.1018707289201011</v>
      </c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</row>
    <row r="341" spans="1:50" x14ac:dyDescent="0.2">
      <c r="A341">
        <v>37</v>
      </c>
      <c r="B341" t="s">
        <v>34</v>
      </c>
      <c r="C341" s="19">
        <v>24358.268240000001</v>
      </c>
      <c r="D341">
        <v>-1.2169677753333299</v>
      </c>
      <c r="E341">
        <v>4.7408891986053296</v>
      </c>
      <c r="F341">
        <v>-22.580739975</v>
      </c>
      <c r="G341">
        <v>7.2953005165838096</v>
      </c>
      <c r="H341">
        <v>10.419012067500001</v>
      </c>
      <c r="I341">
        <v>3.2144721503250402</v>
      </c>
      <c r="J341">
        <v>-0.97145477616781295</v>
      </c>
      <c r="K341">
        <v>4.26117785416033</v>
      </c>
      <c r="L341">
        <v>-15.988405244837899</v>
      </c>
      <c r="M341">
        <v>6.1625088802719903</v>
      </c>
      <c r="N341">
        <v>13.8837040289302</v>
      </c>
      <c r="O341">
        <v>3.6389050216028802</v>
      </c>
      <c r="P341">
        <v>1.26115735743021</v>
      </c>
      <c r="Q341">
        <v>4.65885620685492</v>
      </c>
      <c r="R341">
        <v>4.6838151288129106</v>
      </c>
      <c r="S341">
        <v>-12.8371038823711</v>
      </c>
      <c r="T341">
        <v>6.6386339865634021</v>
      </c>
      <c r="U341">
        <v>6.65201133609796</v>
      </c>
      <c r="V341">
        <v>15.0793828332678</v>
      </c>
      <c r="W341">
        <v>3.3595229033027998</v>
      </c>
      <c r="X341">
        <v>3.3668402782879987</v>
      </c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</row>
    <row r="342" spans="1:50" x14ac:dyDescent="0.2">
      <c r="A342">
        <v>37</v>
      </c>
      <c r="B342" t="s">
        <v>34</v>
      </c>
      <c r="C342" s="19">
        <v>24577.268690000001</v>
      </c>
      <c r="D342">
        <v>-3.8727495406666699</v>
      </c>
      <c r="E342">
        <v>2.63485732162717</v>
      </c>
      <c r="F342">
        <v>-17.388873100000001</v>
      </c>
      <c r="G342">
        <v>4.7865132395211001</v>
      </c>
      <c r="H342">
        <v>10.308794734499999</v>
      </c>
      <c r="I342">
        <v>3.09339767118197</v>
      </c>
      <c r="J342">
        <v>-2.6921443600734299E-2</v>
      </c>
      <c r="K342">
        <v>4.2574948682022198</v>
      </c>
      <c r="L342">
        <v>-14.470241325114699</v>
      </c>
      <c r="M342">
        <v>6.1614136265531698</v>
      </c>
      <c r="N342">
        <v>14.4090521448919</v>
      </c>
      <c r="O342">
        <v>3.63669181309931</v>
      </c>
      <c r="P342">
        <v>2.6301343203988901</v>
      </c>
      <c r="Q342">
        <v>4.3449917491132499</v>
      </c>
      <c r="R342">
        <v>4.3593604269747903</v>
      </c>
      <c r="S342">
        <v>-10.9038278737111</v>
      </c>
      <c r="T342">
        <v>6.122685382917199</v>
      </c>
      <c r="U342">
        <v>6.1234376786135494</v>
      </c>
      <c r="V342">
        <v>15.968816923871</v>
      </c>
      <c r="W342">
        <v>3.3034842575378001</v>
      </c>
      <c r="X342">
        <v>3.2878113902861017</v>
      </c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</row>
    <row r="343" spans="1:50" x14ac:dyDescent="0.2">
      <c r="A343">
        <v>37</v>
      </c>
      <c r="B343" t="s">
        <v>34</v>
      </c>
      <c r="C343" s="19">
        <v>24796.26915</v>
      </c>
      <c r="D343">
        <v>-6.0902224199999999</v>
      </c>
      <c r="E343">
        <v>2.6285835723554398</v>
      </c>
      <c r="F343">
        <v>-22.580739975</v>
      </c>
      <c r="G343">
        <v>4.1582506274366402</v>
      </c>
      <c r="H343">
        <v>10.419012067500001</v>
      </c>
      <c r="I343">
        <v>2.6023018608405901</v>
      </c>
      <c r="J343">
        <v>0.34338783443844401</v>
      </c>
      <c r="K343">
        <v>4.2581696655120904</v>
      </c>
      <c r="L343">
        <v>-14.2133196632543</v>
      </c>
      <c r="M343">
        <v>6.1619629556728599</v>
      </c>
      <c r="N343">
        <v>14.800396827586299</v>
      </c>
      <c r="O343">
        <v>3.6376016071162498</v>
      </c>
      <c r="P343">
        <v>2.0002776602165002</v>
      </c>
      <c r="Q343">
        <v>4.78867185731505</v>
      </c>
      <c r="R343">
        <v>4.8151300436354205</v>
      </c>
      <c r="S343">
        <v>-11.8898078629993</v>
      </c>
      <c r="T343">
        <v>6.9736238528585996</v>
      </c>
      <c r="U343">
        <v>7.0733996588972499</v>
      </c>
      <c r="V343">
        <v>15.544999834615799</v>
      </c>
      <c r="W343">
        <v>3.4739643168568985</v>
      </c>
      <c r="X343">
        <v>3.495520425514302</v>
      </c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</row>
    <row r="344" spans="1:50" x14ac:dyDescent="0.2">
      <c r="A344">
        <v>37</v>
      </c>
      <c r="B344" t="s">
        <v>34</v>
      </c>
      <c r="C344" s="19">
        <v>25015.269609999999</v>
      </c>
      <c r="D344">
        <v>8.6169578770000008</v>
      </c>
      <c r="E344">
        <v>3.9965664166417301</v>
      </c>
      <c r="F344">
        <v>0.71379363500000004</v>
      </c>
      <c r="G344">
        <v>4.4960643527962798</v>
      </c>
      <c r="H344">
        <v>17.79062128</v>
      </c>
      <c r="I344">
        <v>3.9652441048384399</v>
      </c>
      <c r="J344">
        <v>6.5817544161496905E-2</v>
      </c>
      <c r="K344">
        <v>4.2587843771022698</v>
      </c>
      <c r="L344">
        <v>-14.556408613713501</v>
      </c>
      <c r="M344">
        <v>6.1638770494801802</v>
      </c>
      <c r="N344">
        <v>14.558137481009499</v>
      </c>
      <c r="O344">
        <v>3.63788443377971</v>
      </c>
      <c r="P344">
        <v>1.09400656069971</v>
      </c>
      <c r="Q344">
        <v>4.7238214681534405</v>
      </c>
      <c r="R344">
        <v>4.7058933892752801</v>
      </c>
      <c r="S344">
        <v>-13.3876582382214</v>
      </c>
      <c r="T344">
        <v>6.8084398108030992</v>
      </c>
      <c r="U344">
        <v>6.8423856019032403</v>
      </c>
      <c r="V344">
        <v>15.335067910606201</v>
      </c>
      <c r="W344">
        <v>3.4531269401210007</v>
      </c>
      <c r="X344">
        <v>3.4353172819901001</v>
      </c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</row>
    <row r="345" spans="1:50" x14ac:dyDescent="0.2">
      <c r="A345">
        <v>37</v>
      </c>
      <c r="B345" t="s">
        <v>34</v>
      </c>
      <c r="C345" s="19">
        <v>25234.270069999999</v>
      </c>
      <c r="D345">
        <v>-3.4095598146666699</v>
      </c>
      <c r="E345">
        <v>2.9209392779922001</v>
      </c>
      <c r="F345">
        <v>-11.815296175</v>
      </c>
      <c r="G345">
        <v>4.9158203137854297</v>
      </c>
      <c r="H345">
        <v>8.0100066660000007</v>
      </c>
      <c r="I345">
        <v>2.7560936679888499</v>
      </c>
      <c r="J345">
        <v>-0.86953940687547104</v>
      </c>
      <c r="K345">
        <v>4.26085279123477</v>
      </c>
      <c r="L345">
        <v>-15.6482661700721</v>
      </c>
      <c r="M345">
        <v>6.16350137599541</v>
      </c>
      <c r="N345">
        <v>13.761317804115199</v>
      </c>
      <c r="O345">
        <v>3.63928706673242</v>
      </c>
      <c r="P345">
        <v>1.26262264250523</v>
      </c>
      <c r="Q345">
        <v>4.6022924774226901</v>
      </c>
      <c r="R345">
        <v>4.6243208292306406</v>
      </c>
      <c r="S345">
        <v>-13.154259085246499</v>
      </c>
      <c r="T345">
        <v>6.7176768827375017</v>
      </c>
      <c r="U345">
        <v>6.7170404759418396</v>
      </c>
      <c r="V345">
        <v>15.2479102212175</v>
      </c>
      <c r="W345">
        <v>3.3119422372254999</v>
      </c>
      <c r="X345">
        <v>3.333380424105199</v>
      </c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</row>
    <row r="346" spans="1:50" x14ac:dyDescent="0.2">
      <c r="A346">
        <v>37</v>
      </c>
      <c r="B346" t="s">
        <v>34</v>
      </c>
      <c r="C346" s="19">
        <v>25453.270530000002</v>
      </c>
      <c r="D346">
        <v>10.600157417</v>
      </c>
      <c r="E346">
        <v>5.2405669348097099</v>
      </c>
      <c r="F346">
        <v>2.229639411</v>
      </c>
      <c r="G346">
        <v>6.3433586577773999</v>
      </c>
      <c r="H346">
        <v>19.974850175</v>
      </c>
      <c r="I346">
        <v>4.86707117602311</v>
      </c>
      <c r="J346">
        <v>7.2695048084288301</v>
      </c>
      <c r="K346">
        <v>3.33464799472647</v>
      </c>
      <c r="L346">
        <v>-3.8003231452134298</v>
      </c>
      <c r="M346">
        <v>4.2239266999150598</v>
      </c>
      <c r="N346">
        <v>18.945124543627401</v>
      </c>
      <c r="O346">
        <v>2.8065055363903499</v>
      </c>
      <c r="P346">
        <v>12.0800805106742</v>
      </c>
      <c r="Q346">
        <v>2.7133971690033611</v>
      </c>
      <c r="R346">
        <v>2.7123156874248</v>
      </c>
      <c r="S346">
        <v>2.1188168250902901</v>
      </c>
      <c r="T346">
        <v>3.9787467900727802</v>
      </c>
      <c r="U346">
        <v>3.9422136901673399</v>
      </c>
      <c r="V346">
        <v>23.595201770761399</v>
      </c>
      <c r="W346">
        <v>2.1814949173346996</v>
      </c>
      <c r="X346">
        <v>2.1956936769625024</v>
      </c>
      <c r="Y346" s="31">
        <f>AVERAGE(D331:D338)</f>
        <v>4.789360222291668</v>
      </c>
      <c r="Z346" s="31" cm="1">
        <f t="array" ref="Z346">SQRT((_xlfn.STDEV.S(D331:D338)^2/COUNT(D331:D338)) + SUMPRODUCT(E331:E338^2)/COUNT(D331:D338))</f>
        <v>4.5974175775819237</v>
      </c>
      <c r="AA346" s="31">
        <f>AVERAGE(F331:F338)</f>
        <v>-4.6007204956249996</v>
      </c>
      <c r="AB346" s="31" cm="1">
        <f t="array" ref="AB346">SQRT((_xlfn.STDEV.S(F331:F338)^2/COUNT(F331:F338)) + SUMPRODUCT(G331:G338^2)/COUNT(F331:F338))</f>
        <v>5.724012503818714</v>
      </c>
      <c r="AC346" s="31">
        <f>AVERAGE(H331:H338)</f>
        <v>15.635792582437499</v>
      </c>
      <c r="AD346" s="31" cm="1">
        <f t="array" ref="AD346">SQRT((_xlfn.STDEV.S(H331:H338)^2/COUNT(H331:H338)) + SUMPRODUCT(I331:I338^2)/COUNT(H331:H338))</f>
        <v>4.0492838103979123</v>
      </c>
      <c r="AE346" s="31">
        <f>AVERAGE(J331:J338)</f>
        <v>6.1063725453518751</v>
      </c>
      <c r="AF346" s="31" cm="1">
        <f t="array" ref="AF346">SQRT((_xlfn.STDEV.S(J331:J338)^2/COUNT(J331:J338)) + SUMPRODUCT(K331:K338^2)/COUNT(J331:J338))</f>
        <v>3.718987174368749</v>
      </c>
      <c r="AG346" s="31">
        <f>AVERAGE(L331:L338)</f>
        <v>-5.630548843646566</v>
      </c>
      <c r="AH346" s="31" cm="1">
        <f t="array" ref="AH346">SQRT((_xlfn.STDEV.S(L331:L338)^2/COUNT(L331:L338)) + SUMPRODUCT(M331:M338^2)/COUNT(L331:L338))</f>
        <v>5.0170131485842759</v>
      </c>
      <c r="AI346" s="31">
        <f>AVERAGE(N331:N338)</f>
        <v>18.231326985572839</v>
      </c>
      <c r="AJ346" s="31" cm="1">
        <f t="array" ref="AJ346">SQRT((_xlfn.STDEV.S(N331:N338)^2/COUNT(N331:N338)) + SUMPRODUCT(O331:O338^2)/COUNT(N331:N338))</f>
        <v>3.0914865744835676</v>
      </c>
      <c r="AK346" s="31">
        <f>AVERAGE(P331:P338)</f>
        <v>8.7093545743739895</v>
      </c>
      <c r="AL346" s="31" cm="1">
        <f t="array" ref="AL346">SQRT((_xlfn.STDEV.S(P331:P338)^2/COUNT(P331:P338)) + SUMPRODUCT(Q331:Q338^2)/COUNT(P331:P338))</f>
        <v>3.5199120091034732</v>
      </c>
      <c r="AM346" s="31" cm="1">
        <f t="array" ref="AM346">SQRT((_xlfn.STDEV.S(P331:P338)^2/COUNT(P331:P338)) + SUMPRODUCT(R331:R338^2)/COUNT(P331:P338))</f>
        <v>3.5215319370657685</v>
      </c>
      <c r="AN346" s="31">
        <f>AVERAGE(S331:S338)</f>
        <v>-2.2682878466880223</v>
      </c>
      <c r="AO346" s="31" cm="1">
        <f t="array" ref="AO346">SQRT((_xlfn.STDEV.S(S331:S338)^2/COUNT(S331:S338)) + SUMPRODUCT(T331:T338^2)/COUNT(S331:S338))</f>
        <v>5.0372299928805049</v>
      </c>
      <c r="AP346" s="31" cm="1">
        <f t="array" ref="AP346">SQRT((_xlfn.STDEV.S(S331:S338)^2/COUNT(S331:S338)) + SUMPRODUCT(U331:U338^2)/COUNT(S331:S338))</f>
        <v>5.0669061167783767</v>
      </c>
      <c r="AQ346" s="31">
        <f>AVERAGE(V331:V338)</f>
        <v>20.857998210514438</v>
      </c>
      <c r="AR346" s="31" cm="1">
        <f t="array" ref="AR346">SQRT((_xlfn.STDEV.S(V331:V338)^2/COUNT(V331:V338)) + SUMPRODUCT(W331:W338^2)/COUNT(V331:V338))</f>
        <v>2.8450911472803178</v>
      </c>
      <c r="AS346" s="31" cm="1">
        <f t="array" ref="AS346">SQRT((_xlfn.STDEV.S(V331:V338)^2/COUNT(V331:V338)) + SUMPRODUCT(X331:X338^2)/COUNT(V331:V338))</f>
        <v>2.8451680064641969</v>
      </c>
      <c r="AT346" s="31"/>
      <c r="AU346" s="31"/>
      <c r="AV346" s="31"/>
      <c r="AW346" s="31"/>
      <c r="AX346" s="31"/>
    </row>
    <row r="347" spans="1:50" x14ac:dyDescent="0.2">
      <c r="A347">
        <v>37</v>
      </c>
      <c r="B347" t="s">
        <v>34</v>
      </c>
      <c r="C347" s="19">
        <v>25672.270990000001</v>
      </c>
      <c r="D347">
        <v>-3.4095598146666699</v>
      </c>
      <c r="E347">
        <v>2.9358242376624499</v>
      </c>
      <c r="F347">
        <v>-11.815296175</v>
      </c>
      <c r="G347">
        <v>4.8578184600423002</v>
      </c>
      <c r="H347">
        <v>8.0100066660000007</v>
      </c>
      <c r="I347">
        <v>2.7568841850702102</v>
      </c>
      <c r="J347">
        <v>0.142793073348322</v>
      </c>
      <c r="K347">
        <v>4.2572761755970401</v>
      </c>
      <c r="L347">
        <v>-14.4551222397186</v>
      </c>
      <c r="M347">
        <v>6.1611258927200403</v>
      </c>
      <c r="N347">
        <v>14.630138511721499</v>
      </c>
      <c r="O347">
        <v>3.6369373243024401</v>
      </c>
      <c r="P347">
        <v>2.0741635309361901</v>
      </c>
      <c r="Q347">
        <v>4.45635462648396</v>
      </c>
      <c r="R347">
        <v>4.4801136076330899</v>
      </c>
      <c r="S347">
        <v>-11.4898582595665</v>
      </c>
      <c r="T347">
        <v>6.4010872131699017</v>
      </c>
      <c r="U347">
        <v>6.4573420014374401</v>
      </c>
      <c r="V347">
        <v>15.6597198343784</v>
      </c>
      <c r="W347">
        <v>3.2915357423323996</v>
      </c>
      <c r="X347">
        <v>3.2997599054914986</v>
      </c>
      <c r="Y347" s="23">
        <f>AVERAGE(D331:D347)</f>
        <v>1.9243422398627446</v>
      </c>
      <c r="Z347" s="23" cm="1">
        <f t="array" ref="Z347">SQRT((_xlfn.STDEV.S(D331:D347)^2/COUNT(D331:D347)) + SUMPRODUCT(E331:E347^2)/COUNT(D331:D347))</f>
        <v>4.0733274673262914</v>
      </c>
      <c r="AA347" s="23">
        <f>AVERAGE(F331:F347)</f>
        <v>-8.7760654064117674</v>
      </c>
      <c r="AB347" s="23" cm="1">
        <f t="array" ref="AB347">SQRT((_xlfn.STDEV.S(F331:F347)^2/COUNT(F331:F347)) + SUMPRODUCT(G331:G347^2)/COUNT(F331:F347))</f>
        <v>5.5023302152649451</v>
      </c>
      <c r="AC347" s="23">
        <f>AVERAGE(H331:H347)</f>
        <v>13.391214958617651</v>
      </c>
      <c r="AD347" s="23" cm="1">
        <f t="array" ref="AD347">SQRT((_xlfn.STDEV.S(H331:H347)^2/COUNT(H331:H347)) + SUMPRODUCT(I331:I347^2)/COUNT(H331:H347))</f>
        <v>3.7095475187757212</v>
      </c>
      <c r="AE347" s="23">
        <f>AVERAGE(J331:J347)</f>
        <v>3.250354192443377</v>
      </c>
      <c r="AF347" s="23" cm="1">
        <f t="array" ref="AF347">SQRT((_xlfn.STDEV.S(J331:J347)^2/COUNT(J331:J347)) + SUMPRODUCT(K331:K347^2)/COUNT(J331:J347))</f>
        <v>4.0040828151011905</v>
      </c>
      <c r="AG347" s="23">
        <f>AVERAGE(L331:L347)</f>
        <v>-9.797676657059494</v>
      </c>
      <c r="AH347" s="23" cm="1">
        <f t="array" ref="AH347">SQRT((_xlfn.STDEV.S(L331:L347)^2/COUNT(L331:L347)) + SUMPRODUCT(M331:M347^2)/COUNT(L331:L347))</f>
        <v>5.6131474717942806</v>
      </c>
      <c r="AI347" s="23">
        <f>AVERAGE(N331:N347)</f>
        <v>16.468749886279859</v>
      </c>
      <c r="AJ347" s="23" cm="1">
        <f t="array" ref="AJ347">SQRT((_xlfn.STDEV.S(N331:N347)^2/COUNT(N331:N347)) + SUMPRODUCT(O331:O347^2)/COUNT(N331:N347))</f>
        <v>3.3624091318326896</v>
      </c>
      <c r="AK347" s="23">
        <f>AVERAGE(P331:P347)</f>
        <v>5.7249361385285411</v>
      </c>
      <c r="AL347" s="23" cm="1">
        <f t="array" ref="AL347">SQRT((_xlfn.STDEV.S(P331:P347)^2/COUNT(P331:P347)) + SUMPRODUCT(Q331:Q347^2)/COUNT(P331:P347))</f>
        <v>4.0446453859696545</v>
      </c>
      <c r="AM347" s="23" cm="1">
        <f t="array" ref="AM347">SQRT((_xlfn.STDEV.S(P331:P347)^2/COUNT(P331:P347)) + SUMPRODUCT(R331:R347^2)/COUNT(P331:P347))</f>
        <v>4.053020182713718</v>
      </c>
      <c r="AN347" s="23">
        <f>AVERAGE(S331:S347)</f>
        <v>-6.4954503059049973</v>
      </c>
      <c r="AO347" s="23" cm="1">
        <f t="array" ref="AO347">SQRT((_xlfn.STDEV.S(S331:S347)^2/COUNT(S331:S347)) + SUMPRODUCT(T331:T347^2)/COUNT(S331:S347))</f>
        <v>5.800049587224799</v>
      </c>
      <c r="AP347" s="23" cm="1">
        <f t="array" ref="AP347">SQRT((_xlfn.STDEV.S(S331:S347)^2/COUNT(S331:S347)) + SUMPRODUCT(U331:U347^2)/COUNT(S331:S347))</f>
        <v>5.8283485896989848</v>
      </c>
      <c r="AQ347" s="23">
        <f>AVERAGE(V331:V347)</f>
        <v>18.50896863485692</v>
      </c>
      <c r="AR347" s="23" cm="1">
        <f t="array" ref="AR347">SQRT((_xlfn.STDEV.S(V331:V347)^2/COUNT(V331:V347)) + SUMPRODUCT(W331:W347^2)/COUNT(V331:V347))</f>
        <v>3.0846366156030767</v>
      </c>
      <c r="AS347" s="23" cm="1">
        <f t="array" ref="AS347">SQRT((_xlfn.STDEV.S(V331:V347)^2/COUNT(V331:V347)) + SUMPRODUCT(X331:X347^2)/COUNT(V331:V347))</f>
        <v>3.0881683664143105</v>
      </c>
      <c r="AT347" s="23"/>
      <c r="AU347" s="23"/>
      <c r="AV347" s="23"/>
      <c r="AW347" s="23"/>
      <c r="AX347" s="23"/>
    </row>
    <row r="348" spans="1:50" x14ac:dyDescent="0.2">
      <c r="A348">
        <v>38</v>
      </c>
      <c r="B348" t="s">
        <v>35</v>
      </c>
      <c r="C348" s="19">
        <v>19384</v>
      </c>
      <c r="D348">
        <v>1.8571231316666701</v>
      </c>
      <c r="E348">
        <v>2.71336250833098</v>
      </c>
      <c r="F348">
        <v>-16.924249175</v>
      </c>
      <c r="G348">
        <v>4.1842079975431403</v>
      </c>
      <c r="H348">
        <v>17.052366735</v>
      </c>
      <c r="I348">
        <v>2.5877933646872302</v>
      </c>
      <c r="J348">
        <v>5.7416253259602099</v>
      </c>
      <c r="K348">
        <v>3.5443532427217201</v>
      </c>
      <c r="L348">
        <v>-6.14076037895948</v>
      </c>
      <c r="M348">
        <v>4.6197810088108398</v>
      </c>
      <c r="N348">
        <v>18.328195278703902</v>
      </c>
      <c r="O348">
        <v>2.9155123511551699</v>
      </c>
      <c r="P348">
        <v>12.8286821423616</v>
      </c>
      <c r="Q348">
        <v>2.0983169597703011</v>
      </c>
      <c r="R348">
        <v>2.0797720847519994</v>
      </c>
      <c r="S348">
        <v>3.96940386329302</v>
      </c>
      <c r="T348">
        <v>1.9664023625426399</v>
      </c>
      <c r="U348">
        <v>1.9745681226999796</v>
      </c>
      <c r="V348">
        <v>23.375939226633001</v>
      </c>
      <c r="W348">
        <v>2.1373199169781998</v>
      </c>
      <c r="X348">
        <v>2.1398186523064986</v>
      </c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</row>
    <row r="349" spans="1:50" x14ac:dyDescent="0.2">
      <c r="A349">
        <v>38</v>
      </c>
      <c r="B349" t="s">
        <v>35</v>
      </c>
      <c r="C349" s="19">
        <v>19673</v>
      </c>
      <c r="D349">
        <v>2.148614367</v>
      </c>
      <c r="E349">
        <v>2.7458784839892298</v>
      </c>
      <c r="F349">
        <v>-14.33577681</v>
      </c>
      <c r="G349">
        <v>4.2197685436875902</v>
      </c>
      <c r="H349">
        <v>19.403333665000002</v>
      </c>
      <c r="I349">
        <v>2.5025994849037998</v>
      </c>
      <c r="J349">
        <v>1.87116233073259</v>
      </c>
      <c r="K349">
        <v>4.2641303708539997</v>
      </c>
      <c r="L349">
        <v>-12.1979951300117</v>
      </c>
      <c r="M349">
        <v>6.1612439129430498</v>
      </c>
      <c r="N349">
        <v>16.0896273699225</v>
      </c>
      <c r="O349">
        <v>3.6518289371820001</v>
      </c>
      <c r="P349">
        <v>4.6677261057394297</v>
      </c>
      <c r="Q349">
        <v>3.4521183018374799</v>
      </c>
      <c r="R349">
        <v>3.4533344245256998</v>
      </c>
      <c r="S349">
        <v>-6.8160028381378899</v>
      </c>
      <c r="T349">
        <v>4.4116109687656104</v>
      </c>
      <c r="U349">
        <v>4.3767832283329797</v>
      </c>
      <c r="V349">
        <v>16.588388700640301</v>
      </c>
      <c r="W349">
        <v>3.2477183654727018</v>
      </c>
      <c r="X349">
        <v>3.2355232553377</v>
      </c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</row>
    <row r="350" spans="1:50" x14ac:dyDescent="0.2">
      <c r="A350">
        <v>38</v>
      </c>
      <c r="B350" t="s">
        <v>35</v>
      </c>
      <c r="C350" s="19">
        <v>20485</v>
      </c>
      <c r="D350">
        <v>0.51680595866666701</v>
      </c>
      <c r="E350">
        <v>2.6125479500672899</v>
      </c>
      <c r="F350">
        <v>-16.924249175</v>
      </c>
      <c r="G350">
        <v>3.7299290451805902</v>
      </c>
      <c r="H350">
        <v>17.052366735</v>
      </c>
      <c r="I350">
        <v>2.59906817937402</v>
      </c>
      <c r="J350">
        <v>2.0918879048041399</v>
      </c>
      <c r="K350">
        <v>4.2620554009908904</v>
      </c>
      <c r="L350">
        <v>-11.6868784839127</v>
      </c>
      <c r="M350">
        <v>6.1598920852127801</v>
      </c>
      <c r="N350">
        <v>15.938445064669301</v>
      </c>
      <c r="O350">
        <v>3.6486213695496201</v>
      </c>
      <c r="P350">
        <v>4.5838805388267403</v>
      </c>
      <c r="Q350">
        <v>3.4553162566856703</v>
      </c>
      <c r="R350">
        <v>3.4791509769311393</v>
      </c>
      <c r="S350">
        <v>-6.9613572340234402</v>
      </c>
      <c r="T350">
        <v>4.4823646269070601</v>
      </c>
      <c r="U350">
        <v>4.4501016062095307</v>
      </c>
      <c r="V350">
        <v>16.521052071539302</v>
      </c>
      <c r="W350">
        <v>3.180381736371702</v>
      </c>
      <c r="X350">
        <v>3.1677923506717995</v>
      </c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</row>
    <row r="351" spans="1:50" x14ac:dyDescent="0.2">
      <c r="A351">
        <v>38</v>
      </c>
      <c r="B351" t="s">
        <v>35</v>
      </c>
      <c r="C351" s="19">
        <v>21000</v>
      </c>
      <c r="D351">
        <v>0.51680595866666701</v>
      </c>
      <c r="E351">
        <v>2.64787938429243</v>
      </c>
      <c r="F351">
        <v>-17.070272450000001</v>
      </c>
      <c r="G351">
        <v>3.9048961568768599</v>
      </c>
      <c r="H351">
        <v>18.079804419999999</v>
      </c>
      <c r="I351">
        <v>2.49168174512304</v>
      </c>
      <c r="J351">
        <v>1.48624314151876</v>
      </c>
      <c r="K351">
        <v>4.2625451949879798</v>
      </c>
      <c r="L351">
        <v>-12.4491802373753</v>
      </c>
      <c r="M351">
        <v>6.1608098677891903</v>
      </c>
      <c r="N351">
        <v>15.549435936706701</v>
      </c>
      <c r="O351">
        <v>3.6458290243028602</v>
      </c>
      <c r="P351">
        <v>3.8875506150876902</v>
      </c>
      <c r="Q351">
        <v>3.6004070433017961</v>
      </c>
      <c r="R351">
        <v>3.5951907555976499</v>
      </c>
      <c r="S351">
        <v>-8.0008774023072107</v>
      </c>
      <c r="T351">
        <v>4.7034747737807887</v>
      </c>
      <c r="U351">
        <v>4.7332435853987507</v>
      </c>
      <c r="V351">
        <v>16.160308007543701</v>
      </c>
      <c r="W351">
        <v>3.1978267669234022</v>
      </c>
      <c r="X351">
        <v>3.1773608268734996</v>
      </c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</row>
    <row r="352" spans="1:50" x14ac:dyDescent="0.2">
      <c r="A352">
        <v>38</v>
      </c>
      <c r="B352" t="s">
        <v>35</v>
      </c>
      <c r="C352" s="19">
        <v>21959</v>
      </c>
      <c r="D352">
        <v>2.148614367</v>
      </c>
      <c r="E352">
        <v>2.6924978430605799</v>
      </c>
      <c r="F352">
        <v>-14.33577681</v>
      </c>
      <c r="G352">
        <v>4.0973493943249997</v>
      </c>
      <c r="H352">
        <v>19.403333665000002</v>
      </c>
      <c r="I352">
        <v>2.4518281584021899</v>
      </c>
      <c r="J352">
        <v>1.30758223247858</v>
      </c>
      <c r="K352">
        <v>4.26512548775389</v>
      </c>
      <c r="L352">
        <v>-12.6247616633562</v>
      </c>
      <c r="M352">
        <v>6.1617031738587702</v>
      </c>
      <c r="N352">
        <v>15.394217036871501</v>
      </c>
      <c r="O352">
        <v>3.6508950155028499</v>
      </c>
      <c r="P352">
        <v>4.5646824743433996</v>
      </c>
      <c r="Q352">
        <v>3.5521762212168397</v>
      </c>
      <c r="R352">
        <v>3.5273635486681005</v>
      </c>
      <c r="S352">
        <v>-6.7828941972131096</v>
      </c>
      <c r="T352">
        <v>4.4807376186948895</v>
      </c>
      <c r="U352">
        <v>4.4517286144217092</v>
      </c>
      <c r="V352">
        <v>16.253691382892999</v>
      </c>
      <c r="W352">
        <v>3.2101696220125984</v>
      </c>
      <c r="X352">
        <v>3.1920314785377002</v>
      </c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</row>
    <row r="353" spans="1:50" x14ac:dyDescent="0.2">
      <c r="A353">
        <v>38</v>
      </c>
      <c r="B353" t="s">
        <v>35</v>
      </c>
      <c r="C353" s="19">
        <v>22858</v>
      </c>
      <c r="D353">
        <v>2.3003802236666702</v>
      </c>
      <c r="E353">
        <v>2.6691229406162802</v>
      </c>
      <c r="F353">
        <v>-14.33577681</v>
      </c>
      <c r="G353">
        <v>4.0691693204339403</v>
      </c>
      <c r="H353">
        <v>19.403333665000002</v>
      </c>
      <c r="I353">
        <v>2.4132462061377602</v>
      </c>
      <c r="J353">
        <v>1.4897018670301301</v>
      </c>
      <c r="K353">
        <v>4.2631881490966697</v>
      </c>
      <c r="L353">
        <v>-12.307334530638901</v>
      </c>
      <c r="M353">
        <v>6.1603953213226603</v>
      </c>
      <c r="N353">
        <v>15.378221629433</v>
      </c>
      <c r="O353">
        <v>3.6476853060049801</v>
      </c>
      <c r="P353">
        <v>4.31125243758183</v>
      </c>
      <c r="Q353">
        <v>3.530862242484281</v>
      </c>
      <c r="R353">
        <v>3.5196630201470303</v>
      </c>
      <c r="S353">
        <v>-7.3120423721916099</v>
      </c>
      <c r="T353">
        <v>4.5638955967928903</v>
      </c>
      <c r="U353">
        <v>4.5846786903506898</v>
      </c>
      <c r="V353">
        <v>16.239991835056301</v>
      </c>
      <c r="W353">
        <v>3.1424430606691018</v>
      </c>
      <c r="X353">
        <v>3.1246905061142982</v>
      </c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</row>
    <row r="354" spans="1:50" x14ac:dyDescent="0.2">
      <c r="A354">
        <v>38</v>
      </c>
      <c r="B354" t="s">
        <v>35</v>
      </c>
      <c r="C354" s="19">
        <v>25891.27145</v>
      </c>
      <c r="D354">
        <v>1.8571231316666701</v>
      </c>
      <c r="E354">
        <v>2.6895801952190701</v>
      </c>
      <c r="F354">
        <v>-16.924249175</v>
      </c>
      <c r="G354">
        <v>4.1127146488387396</v>
      </c>
      <c r="H354">
        <v>17.052366735</v>
      </c>
      <c r="I354">
        <v>2.5839415399266001</v>
      </c>
      <c r="J354">
        <v>2.1733925649296899</v>
      </c>
      <c r="K354">
        <v>4.2649264176503801</v>
      </c>
      <c r="L354">
        <v>-11.2685367623858</v>
      </c>
      <c r="M354">
        <v>6.1608109610611903</v>
      </c>
      <c r="N354">
        <v>15.8097911044356</v>
      </c>
      <c r="O354">
        <v>3.6515735386077499</v>
      </c>
      <c r="P354">
        <v>5.1397968489087296</v>
      </c>
      <c r="Q354">
        <v>3.4309424216951196</v>
      </c>
      <c r="R354">
        <v>3.4454957974144298</v>
      </c>
      <c r="S354">
        <v>-6.0831215899043496</v>
      </c>
      <c r="T354">
        <v>4.3520960189000508</v>
      </c>
      <c r="U354">
        <v>4.3282441511849896</v>
      </c>
      <c r="V354">
        <v>16.529619108562301</v>
      </c>
      <c r="W354">
        <v>3.1889487733947011</v>
      </c>
      <c r="X354">
        <v>3.186238820402199</v>
      </c>
      <c r="Y354" s="31">
        <f>AVERAGE(D348:D353)</f>
        <v>1.5813906677777789</v>
      </c>
      <c r="Z354" s="31" cm="1">
        <f t="array" ref="Z354">SQRT((_xlfn.STDEV.S(D348:D353)^2/COUNT(D348:D353)) + SUMPRODUCT(E348:E353^2)/COUNT(D348:D353))</f>
        <v>2.7022597607798469</v>
      </c>
      <c r="AA354" s="31">
        <f>AVERAGE(F348:F353)</f>
        <v>-15.654350205</v>
      </c>
      <c r="AB354" s="31" cm="1">
        <f t="array" ref="AB354">SQRT((_xlfn.STDEV.S(F348:F353)^2/COUNT(F348:F353)) + SUMPRODUCT(G348:G353^2)/COUNT(F348:F353))</f>
        <v>4.0806503734451871</v>
      </c>
      <c r="AC354" s="31">
        <f>AVERAGE(H348:H353)</f>
        <v>18.399089814166668</v>
      </c>
      <c r="AD354" s="31" cm="1">
        <f t="array" ref="AD354">SQRT((_xlfn.STDEV.S(H348:H353)^2/COUNT(H348:H353)) + SUMPRODUCT(I348:I353^2)/COUNT(H348:H353))</f>
        <v>2.5530859709535112</v>
      </c>
      <c r="AE354" s="31">
        <f>AVERAGE(J348:J353)</f>
        <v>2.331367133754068</v>
      </c>
      <c r="AF354" s="31" cm="1">
        <f t="array" ref="AF354">SQRT((_xlfn.STDEV.S(J348:J353)^2/COUNT(J348:J353)) + SUMPRODUCT(K348:K353^2)/COUNT(J348:J353))</f>
        <v>4.2095066649098518</v>
      </c>
      <c r="AG354" s="31">
        <f>AVERAGE(L348:L353)</f>
        <v>-11.234485070709047</v>
      </c>
      <c r="AH354" s="31" cm="1">
        <f t="array" ref="AH354">SQRT((_xlfn.STDEV.S(L348:L353)^2/COUNT(L348:L353)) + SUMPRODUCT(M348:M353^2)/COUNT(L348:L353))</f>
        <v>6.0200759791372906</v>
      </c>
      <c r="AI354" s="31">
        <f>AVERAGE(N348:N353)</f>
        <v>16.113023719384483</v>
      </c>
      <c r="AJ354" s="31" cm="1">
        <f t="array" ref="AJ354">SQRT((_xlfn.STDEV.S(N348:N353)^2/COUNT(N348:N353)) + SUMPRODUCT(O348:O353^2)/COUNT(N348:N353))</f>
        <v>3.5669237032968262</v>
      </c>
      <c r="AK354" s="31">
        <f>AVERAGE(P348:P353)</f>
        <v>5.8072957189901153</v>
      </c>
      <c r="AL354" s="31" cm="1">
        <f t="array" ref="AL354">SQRT((_xlfn.STDEV.S(P348:P353)^2/COUNT(P348:P353)) + SUMPRODUCT(Q348:Q353^2)/COUNT(P348:P353))</f>
        <v>3.61062592212601</v>
      </c>
      <c r="AM354" s="31" cm="1">
        <f t="array" ref="AM354">SQRT((_xlfn.STDEV.S(P348:P353)^2/COUNT(P348:P353)) + SUMPRODUCT(R348:R353^2)/COUNT(P348:P353))</f>
        <v>3.6061003201030162</v>
      </c>
      <c r="AN354" s="31">
        <f>AVERAGE(S348:S353)</f>
        <v>-5.317295030096707</v>
      </c>
      <c r="AO354" s="31" cm="1">
        <f t="array" ref="AO354">SQRT((_xlfn.STDEV.S(S348:S353)^2/COUNT(S348:S353)) + SUMPRODUCT(T348:T353^2)/COUNT(S348:S353))</f>
        <v>4.607124205159991</v>
      </c>
      <c r="AP354" s="31" cm="1">
        <f t="array" ref="AP354">SQRT((_xlfn.STDEV.S(S348:S353)^2/COUNT(S348:S353)) + SUMPRODUCT(U348:U353^2)/COUNT(S348:S353))</f>
        <v>4.6007862920528915</v>
      </c>
      <c r="AQ354" s="31">
        <f>AVERAGE(V348:V353)</f>
        <v>17.523228537384266</v>
      </c>
      <c r="AR354" s="31" cm="1">
        <f t="array" ref="AR354">SQRT((_xlfn.STDEV.S(V348:V353)^2/COUNT(V348:V353)) + SUMPRODUCT(W348:W353^2)/COUNT(V348:V353))</f>
        <v>3.2630907694852409</v>
      </c>
      <c r="AS354" s="31" cm="1">
        <f t="array" ref="AS354">SQRT((_xlfn.STDEV.S(V348:V353)^2/COUNT(V348:V353)) + SUMPRODUCT(X348:X353^2)/COUNT(V348:V353))</f>
        <v>3.2501388770125716</v>
      </c>
      <c r="AT354" s="31"/>
      <c r="AU354" s="31"/>
      <c r="AV354" s="31"/>
      <c r="AW354" s="31"/>
      <c r="AX354" s="31"/>
    </row>
    <row r="355" spans="1:50" x14ac:dyDescent="0.2">
      <c r="A355">
        <v>38</v>
      </c>
      <c r="B355" t="s">
        <v>35</v>
      </c>
      <c r="C355" s="19">
        <v>26000.771680000002</v>
      </c>
      <c r="D355">
        <v>0.51680595866666701</v>
      </c>
      <c r="E355">
        <v>2.5842189300374101</v>
      </c>
      <c r="F355">
        <v>-16.924249175</v>
      </c>
      <c r="G355">
        <v>3.64774849726142</v>
      </c>
      <c r="H355">
        <v>17.052366735</v>
      </c>
      <c r="I355">
        <v>2.57692074788367</v>
      </c>
      <c r="J355">
        <v>2.0804264601953002</v>
      </c>
      <c r="K355">
        <v>4.2629693995764004</v>
      </c>
      <c r="L355">
        <v>-11.3926072128213</v>
      </c>
      <c r="M355">
        <v>6.1599089826331497</v>
      </c>
      <c r="N355">
        <v>15.695143717056199</v>
      </c>
      <c r="O355">
        <v>3.6486442879824201</v>
      </c>
      <c r="P355">
        <v>4.9017730275029097</v>
      </c>
      <c r="Q355">
        <v>3.5120781800791994</v>
      </c>
      <c r="R355">
        <v>3.509432575298491</v>
      </c>
      <c r="S355">
        <v>-6.4675774209022103</v>
      </c>
      <c r="T355">
        <v>4.4718923139651894</v>
      </c>
      <c r="U355">
        <v>4.4965919281558406</v>
      </c>
      <c r="V355">
        <v>16.455992102668901</v>
      </c>
      <c r="W355">
        <v>3.1423352742547017</v>
      </c>
      <c r="X355">
        <v>3.1518117992821004</v>
      </c>
      <c r="Y355" s="23">
        <f>AVERAGE(D348:D355)</f>
        <v>1.4827841371250015</v>
      </c>
      <c r="Z355" s="23" cm="1">
        <f t="array" ref="Z355">SQRT((_xlfn.STDEV.S(D348:D355)^2/COUNT(D348:D355)) + SUMPRODUCT(E348:E355^2)/COUNT(D348:D355))</f>
        <v>2.685301454721043</v>
      </c>
      <c r="AA355" s="23">
        <f>AVERAGE(F348:F355)</f>
        <v>-15.9718249475</v>
      </c>
      <c r="AB355" s="23" cm="1">
        <f t="array" ref="AB355">SQRT((_xlfn.STDEV.S(F348:F355)^2/COUNT(F348:F355)) + SUMPRODUCT(G348:G355^2)/COUNT(F348:F355))</f>
        <v>4.0292584017752899</v>
      </c>
      <c r="AC355" s="23">
        <f>AVERAGE(H348:H355)</f>
        <v>18.062409044374999</v>
      </c>
      <c r="AD355" s="23" cm="1">
        <f t="array" ref="AD355">SQRT((_xlfn.STDEV.S(H348:H355)^2/COUNT(H348:H355)) + SUMPRODUCT(I348:I355^2)/COUNT(H348:H355))</f>
        <v>2.5600150527202632</v>
      </c>
      <c r="AE355" s="23">
        <f>AVERAGE(J348:J355)</f>
        <v>2.2802527284561749</v>
      </c>
      <c r="AF355" s="23" cm="1">
        <f t="array" ref="AF355">SQRT((_xlfn.STDEV.S(J348:J355)^2/COUNT(J348:J355)) + SUMPRODUCT(K348:K355^2)/COUNT(J348:J355))</f>
        <v>4.2111552601233146</v>
      </c>
      <c r="AG355" s="23">
        <f>AVERAGE(L348:L355)</f>
        <v>-11.258506799932672</v>
      </c>
      <c r="AH355" s="23" cm="1">
        <f t="array" ref="AH355">SQRT((_xlfn.STDEV.S(L348:L355)^2/COUNT(L348:L355)) + SUMPRODUCT(M348:M355^2)/COUNT(L348:L355))</f>
        <v>6.0367947665099351</v>
      </c>
      <c r="AI355" s="23">
        <f>AVERAGE(N348:N355)</f>
        <v>16.022884642224838</v>
      </c>
      <c r="AJ355" s="23" cm="1">
        <f t="array" ref="AJ355">SQRT((_xlfn.STDEV.S(N348:N355)^2/COUNT(N348:N355)) + SUMPRODUCT(O348:O355^2)/COUNT(N348:N355))</f>
        <v>3.5821145706575432</v>
      </c>
      <c r="AK355" s="23">
        <f>AVERAGE(P348:P355)</f>
        <v>5.6106680237940418</v>
      </c>
      <c r="AL355" s="23" cm="1">
        <f t="array" ref="AL355">SQRT((_xlfn.STDEV.S(P348:P355)^2/COUNT(P348:P355)) + SUMPRODUCT(Q348:Q355^2)/COUNT(P348:P355))</f>
        <v>3.518856111643585</v>
      </c>
      <c r="AM355" s="23" cm="1">
        <f t="array" ref="AM355">SQRT((_xlfn.STDEV.S(P348:P355)^2/COUNT(P348:P355)) + SUMPRODUCT(R348:R355^2)/COUNT(P348:P355))</f>
        <v>3.5168225313646948</v>
      </c>
      <c r="AN355" s="23">
        <f>AVERAGE(S348:S355)</f>
        <v>-5.5568086489233499</v>
      </c>
      <c r="AO355" s="23" cm="1">
        <f t="array" ref="AO355">SQRT((_xlfn.STDEV.S(S348:S355)^2/COUNT(S348:S355)) + SUMPRODUCT(T348:T355^2)/COUNT(S348:S355))</f>
        <v>4.4794917061919817</v>
      </c>
      <c r="AP355" s="23" cm="1">
        <f t="array" ref="AP355">SQRT((_xlfn.STDEV.S(S348:S355)^2/COUNT(S348:S355)) + SUMPRODUCT(U348:U355^2)/COUNT(S348:S355))</f>
        <v>4.4748057181592111</v>
      </c>
      <c r="AQ355" s="23">
        <f>AVERAGE(V348:V355)</f>
        <v>17.265622804442103</v>
      </c>
      <c r="AR355" s="23" cm="1">
        <f t="array" ref="AR355">SQRT((_xlfn.STDEV.S(V348:V355)^2/COUNT(V348:V355)) + SUMPRODUCT(W348:W355^2)/COUNT(V348:V355))</f>
        <v>3.1976766407155099</v>
      </c>
      <c r="AS355" s="23" cm="1">
        <f t="array" ref="AS355">SQRT((_xlfn.STDEV.S(V348:V355)^2/COUNT(V348:V355)) + SUMPRODUCT(X348:X355^2)/COUNT(V348:V355))</f>
        <v>3.1885989374646293</v>
      </c>
      <c r="AT355" s="23"/>
      <c r="AU355" s="23"/>
      <c r="AV355" s="23"/>
      <c r="AW355" s="23"/>
      <c r="AX355" s="23"/>
    </row>
    <row r="356" spans="1:50" x14ac:dyDescent="0.2">
      <c r="A356">
        <v>39</v>
      </c>
      <c r="B356" t="s">
        <v>36</v>
      </c>
      <c r="C356" s="19">
        <v>23958</v>
      </c>
      <c r="D356">
        <v>1.0196672283333299</v>
      </c>
      <c r="E356">
        <v>2.42981370997714</v>
      </c>
      <c r="F356">
        <v>-17.40532017</v>
      </c>
      <c r="G356">
        <v>3.4667955353810802</v>
      </c>
      <c r="H356">
        <v>18.920771599999998</v>
      </c>
      <c r="I356">
        <v>2.3460728937348798</v>
      </c>
      <c r="J356">
        <v>0.46630712186413797</v>
      </c>
      <c r="K356">
        <v>4.2589647167008096</v>
      </c>
      <c r="L356">
        <v>-13.907295461548999</v>
      </c>
      <c r="M356">
        <v>6.1606930377135898</v>
      </c>
      <c r="N356">
        <v>14.907941151183101</v>
      </c>
      <c r="O356">
        <v>3.6419509498668101</v>
      </c>
      <c r="P356">
        <v>5.5707185283731402</v>
      </c>
      <c r="Q356">
        <v>3.0494578980579803</v>
      </c>
      <c r="R356">
        <v>3.0726031324572798</v>
      </c>
      <c r="S356">
        <v>-6.9291515790990097</v>
      </c>
      <c r="T356">
        <v>4.0463361647728906</v>
      </c>
      <c r="U356">
        <v>4.0216978522355697</v>
      </c>
      <c r="V356">
        <v>17.4293124203319</v>
      </c>
      <c r="W356">
        <v>2.6839397339886997</v>
      </c>
      <c r="X356">
        <v>2.6917481099332008</v>
      </c>
      <c r="Y356" s="23">
        <f t="shared" ref="Y356:AP356" si="14">D356</f>
        <v>1.0196672283333299</v>
      </c>
      <c r="Z356" s="23">
        <f t="shared" si="14"/>
        <v>2.42981370997714</v>
      </c>
      <c r="AA356" s="23">
        <f t="shared" si="14"/>
        <v>-17.40532017</v>
      </c>
      <c r="AB356" s="23">
        <f t="shared" si="14"/>
        <v>3.4667955353810802</v>
      </c>
      <c r="AC356" s="23">
        <f t="shared" si="14"/>
        <v>18.920771599999998</v>
      </c>
      <c r="AD356" s="23">
        <f t="shared" si="14"/>
        <v>2.3460728937348798</v>
      </c>
      <c r="AE356" s="23">
        <f t="shared" si="14"/>
        <v>0.46630712186413797</v>
      </c>
      <c r="AF356" s="23">
        <f t="shared" si="14"/>
        <v>4.2589647167008096</v>
      </c>
      <c r="AG356" s="23">
        <f t="shared" si="14"/>
        <v>-13.907295461548999</v>
      </c>
      <c r="AH356" s="23">
        <f t="shared" si="14"/>
        <v>6.1606930377135898</v>
      </c>
      <c r="AI356" s="23">
        <f t="shared" si="14"/>
        <v>14.907941151183101</v>
      </c>
      <c r="AJ356" s="23">
        <f t="shared" si="14"/>
        <v>3.6419509498668101</v>
      </c>
      <c r="AK356" s="23">
        <f t="shared" si="14"/>
        <v>5.5707185283731402</v>
      </c>
      <c r="AL356" s="23">
        <f t="shared" si="14"/>
        <v>3.0494578980579803</v>
      </c>
      <c r="AM356" s="23">
        <f t="shared" si="14"/>
        <v>3.0726031324572798</v>
      </c>
      <c r="AN356" s="23">
        <f t="shared" si="14"/>
        <v>-6.9291515790990097</v>
      </c>
      <c r="AO356" s="23">
        <f t="shared" si="14"/>
        <v>4.0463361647728906</v>
      </c>
      <c r="AP356" s="23">
        <f t="shared" si="14"/>
        <v>4.0216978522355697</v>
      </c>
      <c r="AQ356" s="23">
        <f t="shared" ref="AQ356" si="15">V356</f>
        <v>17.4293124203319</v>
      </c>
      <c r="AR356" s="23">
        <f>W356</f>
        <v>2.6839397339886997</v>
      </c>
      <c r="AS356" s="23">
        <f>X356</f>
        <v>2.6917481099332008</v>
      </c>
      <c r="AT356" s="23"/>
      <c r="AU356" s="23"/>
      <c r="AV356" s="23"/>
      <c r="AW356" s="23"/>
      <c r="AX356" s="23"/>
    </row>
    <row r="357" spans="1:50" x14ac:dyDescent="0.2">
      <c r="A357">
        <v>40</v>
      </c>
      <c r="B357" t="s">
        <v>199</v>
      </c>
      <c r="C357" s="19">
        <v>19073</v>
      </c>
      <c r="D357">
        <v>-3.53095644066667</v>
      </c>
      <c r="E357">
        <v>3.80357925021154</v>
      </c>
      <c r="F357">
        <v>-15.359468934500001</v>
      </c>
      <c r="G357">
        <v>5.8023310808897302</v>
      </c>
      <c r="H357">
        <v>14.30411911</v>
      </c>
      <c r="I357">
        <v>2.6652356772656001</v>
      </c>
      <c r="J357">
        <v>0.81593780529163795</v>
      </c>
      <c r="K357">
        <v>4.2646124483906398</v>
      </c>
      <c r="L357">
        <v>-12.778383454346301</v>
      </c>
      <c r="M357">
        <v>6.1605962412627697</v>
      </c>
      <c r="N357">
        <v>14.6069153651497</v>
      </c>
      <c r="O357">
        <v>3.6559054268208202</v>
      </c>
      <c r="P357">
        <v>5.0742915507871897</v>
      </c>
      <c r="Q357">
        <v>3.3944516308272097</v>
      </c>
      <c r="R357">
        <v>3.3949430665214608</v>
      </c>
      <c r="S357">
        <v>-6.3473380150251097</v>
      </c>
      <c r="T357">
        <v>4.1959336207927906</v>
      </c>
      <c r="U357">
        <v>4.1962624772562194</v>
      </c>
      <c r="V357">
        <v>16.320575250349599</v>
      </c>
      <c r="W357">
        <v>3.0879589421954989</v>
      </c>
      <c r="X357">
        <v>3.0711205975744029</v>
      </c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</row>
    <row r="358" spans="1:50" x14ac:dyDescent="0.2">
      <c r="A358">
        <v>40</v>
      </c>
      <c r="B358" t="s">
        <v>199</v>
      </c>
      <c r="C358" s="19">
        <v>19605</v>
      </c>
      <c r="D358">
        <v>5.8570576896666697</v>
      </c>
      <c r="E358">
        <v>4.11444584549157</v>
      </c>
      <c r="F358">
        <v>-1.940356016</v>
      </c>
      <c r="G358">
        <v>7.2848881884493197</v>
      </c>
      <c r="H358">
        <v>14.604010584999999</v>
      </c>
      <c r="I358">
        <v>2.4349909268349199</v>
      </c>
      <c r="J358">
        <v>1.80291491729874</v>
      </c>
      <c r="K358">
        <v>4.2658712981129501</v>
      </c>
      <c r="L358">
        <v>-11.244137213878</v>
      </c>
      <c r="M358">
        <v>6.1609239397463096</v>
      </c>
      <c r="N358">
        <v>15.019990646571401</v>
      </c>
      <c r="O358">
        <v>3.6537922921612198</v>
      </c>
      <c r="P358">
        <v>5.3831527601646103</v>
      </c>
      <c r="Q358">
        <v>3.5002112894292403</v>
      </c>
      <c r="R358">
        <v>3.5212994659484496</v>
      </c>
      <c r="S358">
        <v>-6.3492263141626202</v>
      </c>
      <c r="T358">
        <v>4.4821893936912796</v>
      </c>
      <c r="U358">
        <v>4.4502768394252499</v>
      </c>
      <c r="V358">
        <v>16.512645481279598</v>
      </c>
      <c r="W358">
        <v>3.090934625851899</v>
      </c>
      <c r="X358">
        <v>3.068144913918001</v>
      </c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</row>
    <row r="359" spans="1:50" x14ac:dyDescent="0.2">
      <c r="A359">
        <v>40</v>
      </c>
      <c r="B359" t="s">
        <v>199</v>
      </c>
      <c r="C359" s="19">
        <v>20220</v>
      </c>
      <c r="D359">
        <v>3.2546226573333299</v>
      </c>
      <c r="E359">
        <v>2.9993718453664702</v>
      </c>
      <c r="F359">
        <v>-12.8599705695</v>
      </c>
      <c r="G359">
        <v>5.2827788442547003</v>
      </c>
      <c r="H359">
        <v>17.135093690000001</v>
      </c>
      <c r="I359">
        <v>2.7659050584146398</v>
      </c>
      <c r="J359">
        <v>1.4833352441574299</v>
      </c>
      <c r="K359">
        <v>4.2662234651795803</v>
      </c>
      <c r="L359">
        <v>-11.637699570998</v>
      </c>
      <c r="M359">
        <v>6.1618130164782396</v>
      </c>
      <c r="N359">
        <v>14.8657526519867</v>
      </c>
      <c r="O359">
        <v>3.65994204006561</v>
      </c>
      <c r="P359">
        <v>5.4559973493610601</v>
      </c>
      <c r="Q359">
        <v>3.4279833423575599</v>
      </c>
      <c r="R359">
        <v>3.4194403694983704</v>
      </c>
      <c r="S359">
        <v>-5.88124060628419</v>
      </c>
      <c r="T359">
        <v>4.1217608944662105</v>
      </c>
      <c r="U359">
        <v>4.12636316756483</v>
      </c>
      <c r="V359">
        <v>16.378440238470599</v>
      </c>
      <c r="W359">
        <v>3.1998509438233</v>
      </c>
      <c r="X359">
        <v>3.1753366499736018</v>
      </c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</row>
    <row r="360" spans="1:50" x14ac:dyDescent="0.2">
      <c r="A360">
        <v>40</v>
      </c>
      <c r="B360" t="s">
        <v>199</v>
      </c>
      <c r="C360" s="19">
        <v>20710</v>
      </c>
      <c r="D360">
        <v>3.2546226573333299</v>
      </c>
      <c r="E360">
        <v>3.4977965794873098</v>
      </c>
      <c r="F360">
        <v>-12.8599705695</v>
      </c>
      <c r="G360">
        <v>6.06157016005261</v>
      </c>
      <c r="H360">
        <v>17.135093690000001</v>
      </c>
      <c r="I360">
        <v>3.0620027518530599</v>
      </c>
      <c r="J360">
        <v>1.0126472228625101</v>
      </c>
      <c r="K360">
        <v>4.2678310726854196</v>
      </c>
      <c r="L360">
        <v>-12.4011544230566</v>
      </c>
      <c r="M360">
        <v>6.1625338548953499</v>
      </c>
      <c r="N360">
        <v>14.671695590730399</v>
      </c>
      <c r="O360">
        <v>3.6631416456133499</v>
      </c>
      <c r="P360">
        <v>5.5529489854344698</v>
      </c>
      <c r="Q360">
        <v>3.4088769494164599</v>
      </c>
      <c r="R360">
        <v>3.40953225518584</v>
      </c>
      <c r="S360">
        <v>-5.6074385846685599</v>
      </c>
      <c r="T360">
        <v>4.0714008350412998</v>
      </c>
      <c r="U360">
        <v>4.10468720898072</v>
      </c>
      <c r="V360">
        <v>16.354502879850699</v>
      </c>
      <c r="W360">
        <v>3.1759135852033999</v>
      </c>
      <c r="X360">
        <v>3.1992740085935019</v>
      </c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</row>
    <row r="361" spans="1:50" x14ac:dyDescent="0.2">
      <c r="A361">
        <v>40</v>
      </c>
      <c r="B361" t="s">
        <v>199</v>
      </c>
      <c r="C361" s="19">
        <v>21370</v>
      </c>
      <c r="D361">
        <v>3.2546226573333299</v>
      </c>
      <c r="E361">
        <v>3.1904575443129999</v>
      </c>
      <c r="F361">
        <v>-12.8599705695</v>
      </c>
      <c r="G361">
        <v>5.4387741891581998</v>
      </c>
      <c r="H361">
        <v>17.135093690000001</v>
      </c>
      <c r="I361">
        <v>2.7270553860458899</v>
      </c>
      <c r="J361">
        <v>1.4022062916312401</v>
      </c>
      <c r="K361">
        <v>4.2682734551560104</v>
      </c>
      <c r="L361">
        <v>-11.748577553615499</v>
      </c>
      <c r="M361">
        <v>6.1629370253766602</v>
      </c>
      <c r="N361">
        <v>14.822972698486099</v>
      </c>
      <c r="O361">
        <v>3.6666642748586402</v>
      </c>
      <c r="P361">
        <v>5.9385990184742399</v>
      </c>
      <c r="Q361">
        <v>3.3302948663981997</v>
      </c>
      <c r="R361">
        <v>3.3140272946823393</v>
      </c>
      <c r="S361">
        <v>-5.0290426827349801</v>
      </c>
      <c r="T361">
        <v>3.9654545658893294</v>
      </c>
      <c r="U361">
        <v>3.9585074151011601</v>
      </c>
      <c r="V361">
        <v>16.570719204656299</v>
      </c>
      <c r="W361">
        <v>3.1760218559819986</v>
      </c>
      <c r="X361">
        <v>3.1991657378149014</v>
      </c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</row>
    <row r="362" spans="1:50" x14ac:dyDescent="0.2">
      <c r="A362">
        <v>40</v>
      </c>
      <c r="B362" t="s">
        <v>199</v>
      </c>
      <c r="C362" s="19">
        <v>21505</v>
      </c>
      <c r="D362">
        <v>3.2546226573333299</v>
      </c>
      <c r="E362">
        <v>2.8942958882051899</v>
      </c>
      <c r="F362">
        <v>-9.8282792565000001</v>
      </c>
      <c r="G362">
        <v>5.8314858430270897</v>
      </c>
      <c r="H362">
        <v>16.86639881</v>
      </c>
      <c r="I362">
        <v>2.8536640114033101</v>
      </c>
      <c r="J362">
        <v>2.9419074867655599</v>
      </c>
      <c r="K362">
        <v>4.2637237675908004</v>
      </c>
      <c r="L362">
        <v>-9.7462052453175705</v>
      </c>
      <c r="M362">
        <v>6.1605510036178304</v>
      </c>
      <c r="N362">
        <v>15.799478114600801</v>
      </c>
      <c r="O362">
        <v>3.65284867281586</v>
      </c>
      <c r="P362">
        <v>6.44757353783681</v>
      </c>
      <c r="Q362">
        <v>3.4040517769563698</v>
      </c>
      <c r="R362">
        <v>3.4143574276459301</v>
      </c>
      <c r="S362">
        <v>-4.57895093766854</v>
      </c>
      <c r="T362">
        <v>4.3795283019512707</v>
      </c>
      <c r="U362">
        <v>4.3728478861427744</v>
      </c>
      <c r="V362">
        <v>17.062082225449402</v>
      </c>
      <c r="W362">
        <v>2.9920472079406011</v>
      </c>
      <c r="X362">
        <v>3.0049512913089984</v>
      </c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</row>
    <row r="363" spans="1:50" x14ac:dyDescent="0.2">
      <c r="A363">
        <v>40</v>
      </c>
      <c r="B363" t="s">
        <v>199</v>
      </c>
      <c r="C363" s="19">
        <v>21680</v>
      </c>
      <c r="D363">
        <v>5.8570576896666697</v>
      </c>
      <c r="E363">
        <v>3.3227797434123798</v>
      </c>
      <c r="F363">
        <v>-6.1710855960000002</v>
      </c>
      <c r="G363">
        <v>5.8343178034976901</v>
      </c>
      <c r="H363">
        <v>14.84854603</v>
      </c>
      <c r="I363">
        <v>2.4743273828176102</v>
      </c>
      <c r="J363">
        <v>2.5261812404566801</v>
      </c>
      <c r="K363">
        <v>4.27208921192139</v>
      </c>
      <c r="L363">
        <v>-9.9399390001814698</v>
      </c>
      <c r="M363">
        <v>6.1648875446334399</v>
      </c>
      <c r="N363">
        <v>15.352591747990299</v>
      </c>
      <c r="O363">
        <v>3.67113435288364</v>
      </c>
      <c r="P363">
        <v>6.7268849551619301</v>
      </c>
      <c r="Q363">
        <v>3.3351891072379702</v>
      </c>
      <c r="R363">
        <v>3.3381475610961697</v>
      </c>
      <c r="S363">
        <v>-4.1463183687295597</v>
      </c>
      <c r="T363">
        <v>4.0557826817956997</v>
      </c>
      <c r="U363">
        <v>4.048269344217303</v>
      </c>
      <c r="V363">
        <v>16.861289707932599</v>
      </c>
      <c r="W363">
        <v>3.169443784971099</v>
      </c>
      <c r="X363">
        <v>3.1787303020724025</v>
      </c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</row>
    <row r="364" spans="1:50" x14ac:dyDescent="0.2">
      <c r="A364">
        <v>40</v>
      </c>
      <c r="B364" t="s">
        <v>199</v>
      </c>
      <c r="C364" s="19">
        <v>21795</v>
      </c>
      <c r="D364">
        <v>2.5019073353333301</v>
      </c>
      <c r="E364">
        <v>2.6787965887029301</v>
      </c>
      <c r="F364">
        <v>-9.2027769090000007</v>
      </c>
      <c r="G364">
        <v>4.2362210634892499</v>
      </c>
      <c r="H364">
        <v>15.11724091</v>
      </c>
      <c r="I364">
        <v>2.6162453749756902</v>
      </c>
      <c r="J364">
        <v>2.2380616523889301</v>
      </c>
      <c r="K364">
        <v>4.2606848021430697</v>
      </c>
      <c r="L364">
        <v>-10.5703947893077</v>
      </c>
      <c r="M364">
        <v>6.1590590873754003</v>
      </c>
      <c r="N364">
        <v>15.2768630175682</v>
      </c>
      <c r="O364">
        <v>3.6473824137401198</v>
      </c>
      <c r="P364">
        <v>5.2341277665591903</v>
      </c>
      <c r="Q364">
        <v>3.5252733393455804</v>
      </c>
      <c r="R364">
        <v>3.5252519232857296</v>
      </c>
      <c r="S364">
        <v>-6.4385187972532298</v>
      </c>
      <c r="T364">
        <v>4.4289149196051705</v>
      </c>
      <c r="U364">
        <v>4.4315152955023498</v>
      </c>
      <c r="V364">
        <v>16.3798888702797</v>
      </c>
      <c r="W364">
        <v>3.0392185351121004</v>
      </c>
      <c r="X364">
        <v>3.0658339911509991</v>
      </c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</row>
    <row r="365" spans="1:50" x14ac:dyDescent="0.2">
      <c r="A365">
        <v>40</v>
      </c>
      <c r="B365" t="s">
        <v>199</v>
      </c>
      <c r="C365" s="19">
        <v>21900</v>
      </c>
      <c r="D365">
        <v>2.5019073353333301</v>
      </c>
      <c r="E365">
        <v>3.2402212821916399</v>
      </c>
      <c r="F365">
        <v>-9.2027769090000007</v>
      </c>
      <c r="G365">
        <v>4.8023710190856397</v>
      </c>
      <c r="H365">
        <v>15.11724091</v>
      </c>
      <c r="I365">
        <v>2.6100153047247199</v>
      </c>
      <c r="J365">
        <v>5.8094728901883803</v>
      </c>
      <c r="K365">
        <v>3.4648451933412998</v>
      </c>
      <c r="L365">
        <v>-6.4382712308675503</v>
      </c>
      <c r="M365">
        <v>4.4585351432420497</v>
      </c>
      <c r="N365">
        <v>18.355198384473798</v>
      </c>
      <c r="O365">
        <v>2.8393340322328902</v>
      </c>
      <c r="P365">
        <v>12.7674135856637</v>
      </c>
      <c r="Q365">
        <v>2.2401499538477996</v>
      </c>
      <c r="R365">
        <v>2.2570986704643996</v>
      </c>
      <c r="S365">
        <v>3.7156021945884601</v>
      </c>
      <c r="T365">
        <v>2.1418153011417402</v>
      </c>
      <c r="U365">
        <v>2.1113112621399002</v>
      </c>
      <c r="V365">
        <v>23.232164377661999</v>
      </c>
      <c r="W365">
        <v>2.2186576242852993</v>
      </c>
      <c r="X365">
        <v>2.2335684887712013</v>
      </c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</row>
    <row r="366" spans="1:50" x14ac:dyDescent="0.2">
      <c r="A366">
        <v>40</v>
      </c>
      <c r="B366" t="s">
        <v>199</v>
      </c>
      <c r="C366" s="19">
        <v>22000</v>
      </c>
      <c r="D366">
        <v>-1.38024849533333</v>
      </c>
      <c r="E366">
        <v>3.4719881024179</v>
      </c>
      <c r="F366">
        <v>-13.506206989500001</v>
      </c>
      <c r="G366">
        <v>5.1807456937100396</v>
      </c>
      <c r="H366">
        <v>17.132959369999998</v>
      </c>
      <c r="I366">
        <v>2.97361141381234</v>
      </c>
      <c r="J366">
        <v>0.12040934167712899</v>
      </c>
      <c r="K366">
        <v>4.2752142429371496</v>
      </c>
      <c r="L366">
        <v>-13.5281055172021</v>
      </c>
      <c r="M366">
        <v>6.16789072043772</v>
      </c>
      <c r="N366">
        <v>13.894449741985101</v>
      </c>
      <c r="O366">
        <v>3.6597626749646799</v>
      </c>
      <c r="P366">
        <v>3.5795106462146098</v>
      </c>
      <c r="Q366">
        <v>3.5825121469649854</v>
      </c>
      <c r="R366">
        <v>3.5840711446808404</v>
      </c>
      <c r="S366">
        <v>-8.3123411097590996</v>
      </c>
      <c r="T366">
        <v>4.500065093342501</v>
      </c>
      <c r="U366">
        <v>4.5044371577831095</v>
      </c>
      <c r="V366">
        <v>15.313803897926499</v>
      </c>
      <c r="W366">
        <v>3.1617278599074989</v>
      </c>
      <c r="X366">
        <v>3.1594327203827017</v>
      </c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</row>
    <row r="367" spans="1:50" x14ac:dyDescent="0.2">
      <c r="A367">
        <v>40</v>
      </c>
      <c r="B367" t="s">
        <v>199</v>
      </c>
      <c r="C367" s="19">
        <v>22105</v>
      </c>
      <c r="D367">
        <v>-4.8639750296666699</v>
      </c>
      <c r="E367">
        <v>4.6315371752018901</v>
      </c>
      <c r="F367">
        <v>-20.135575294999999</v>
      </c>
      <c r="G367">
        <v>6.5902770817823697</v>
      </c>
      <c r="H367">
        <v>13.936778067500001</v>
      </c>
      <c r="I367">
        <v>4.5452585172992501</v>
      </c>
      <c r="J367">
        <v>1.59337521500782</v>
      </c>
      <c r="K367">
        <v>4.2598851016100996</v>
      </c>
      <c r="L367">
        <v>-11.647768665724101</v>
      </c>
      <c r="M367">
        <v>6.1587941448464898</v>
      </c>
      <c r="N367">
        <v>15.0779599122167</v>
      </c>
      <c r="O367">
        <v>3.6426104449328101</v>
      </c>
      <c r="P367">
        <v>3.99936575643533</v>
      </c>
      <c r="Q367">
        <v>3.770251199156692</v>
      </c>
      <c r="R367">
        <v>3.7735206867862803</v>
      </c>
      <c r="S367">
        <v>-8.1783011485274599</v>
      </c>
      <c r="T367">
        <v>4.9942851446191394</v>
      </c>
      <c r="U367">
        <v>5.0187213586325097</v>
      </c>
      <c r="V367">
        <v>16.067552980229902</v>
      </c>
      <c r="W367">
        <v>3.0240312193495011</v>
      </c>
      <c r="X367">
        <v>2.9999807866534987</v>
      </c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</row>
    <row r="368" spans="1:50" x14ac:dyDescent="0.2">
      <c r="A368">
        <v>40</v>
      </c>
      <c r="B368" t="s">
        <v>199</v>
      </c>
      <c r="C368" s="19">
        <v>22215</v>
      </c>
      <c r="D368">
        <v>0.84485661333333395</v>
      </c>
      <c r="E368">
        <v>4.99835521365923</v>
      </c>
      <c r="F368">
        <v>-5.5975496764999999</v>
      </c>
      <c r="G368">
        <v>8.5191000431292299</v>
      </c>
      <c r="H368">
        <v>16.621863364999999</v>
      </c>
      <c r="I368">
        <v>3.8252427513810998</v>
      </c>
      <c r="J368">
        <v>4.1072107763788299</v>
      </c>
      <c r="K368">
        <v>3.6623823213125402</v>
      </c>
      <c r="L368">
        <v>-8.8051808484388996</v>
      </c>
      <c r="M368">
        <v>4.7302288701996504</v>
      </c>
      <c r="N368">
        <v>17.340797204497601</v>
      </c>
      <c r="O368">
        <v>2.88521586674005</v>
      </c>
      <c r="P368">
        <v>11.9004840006924</v>
      </c>
      <c r="Q368">
        <v>2.3887281227534292</v>
      </c>
      <c r="R368">
        <v>2.369651066841401</v>
      </c>
      <c r="S368">
        <v>3.1492844003103602</v>
      </c>
      <c r="T368">
        <v>2.355887701961183</v>
      </c>
      <c r="U368">
        <v>2.3264534686241096</v>
      </c>
      <c r="V368">
        <v>20.0631470817072</v>
      </c>
      <c r="W368">
        <v>2.0011160661994012</v>
      </c>
      <c r="X368">
        <v>2.0258974405539014</v>
      </c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</row>
    <row r="369" spans="1:50" x14ac:dyDescent="0.2">
      <c r="A369">
        <v>40</v>
      </c>
      <c r="B369" t="s">
        <v>199</v>
      </c>
      <c r="C369" s="19">
        <v>22505</v>
      </c>
      <c r="D369">
        <v>0.84485661333333395</v>
      </c>
      <c r="E369">
        <v>5.8769896246262601</v>
      </c>
      <c r="F369">
        <v>-5.5975496764999999</v>
      </c>
      <c r="G369">
        <v>10.952662375654199</v>
      </c>
      <c r="H369">
        <v>16.621863364999999</v>
      </c>
      <c r="I369">
        <v>3.5557158400673998</v>
      </c>
      <c r="J369">
        <v>4.8193243285921197</v>
      </c>
      <c r="K369">
        <v>3.6450227125460501</v>
      </c>
      <c r="L369">
        <v>-7.4600167749341697</v>
      </c>
      <c r="M369">
        <v>4.6887253301702003</v>
      </c>
      <c r="N369">
        <v>17.574955797518999</v>
      </c>
      <c r="O369">
        <v>2.9260982184879198</v>
      </c>
      <c r="P369">
        <v>12.4261840193642</v>
      </c>
      <c r="Q369">
        <v>2.1310364455772994</v>
      </c>
      <c r="R369">
        <v>2.1050816134521995</v>
      </c>
      <c r="S369">
        <v>3.6435807026384799</v>
      </c>
      <c r="T369">
        <v>1.9917547896819998</v>
      </c>
      <c r="U369">
        <v>1.9882352053155001</v>
      </c>
      <c r="V369">
        <v>20.872677367722499</v>
      </c>
      <c r="W369">
        <v>1.9602211396084002</v>
      </c>
      <c r="X369">
        <v>1.9417298358793005</v>
      </c>
      <c r="Y369" s="31">
        <f>AVERAGE(D357:D369)</f>
        <v>1.6654579954102553</v>
      </c>
      <c r="Z369" s="31" cm="1">
        <f t="array" ref="Z369">SQRT((_xlfn.STDEV.S(D357:D369)^2/COUNT(D357:D369)) + SUMPRODUCT(E357:E369^2)/COUNT(D357:D369))</f>
        <v>3.9565122659892582</v>
      </c>
      <c r="AA369" s="31">
        <f>AVERAGE(F357:F369)</f>
        <v>-10.393964382076923</v>
      </c>
      <c r="AB369" s="31" cm="1">
        <f t="array" ref="AB369">SQRT((_xlfn.STDEV.S(F357:F369)^2/COUNT(F357:F369)) + SUMPRODUCT(G357:G369^2)/COUNT(F357:F369))</f>
        <v>6.6602035593975151</v>
      </c>
      <c r="AC369" s="31">
        <f>AVERAGE(H357:H369)</f>
        <v>15.890484737884615</v>
      </c>
      <c r="AD369" s="31" cm="1">
        <f t="array" ref="AD369">SQRT((_xlfn.STDEV.S(H357:H369)^2/COUNT(H357:H369)) + SUMPRODUCT(I357:I369^2)/COUNT(H357:H369))</f>
        <v>3.085147998874171</v>
      </c>
      <c r="AE369" s="31">
        <f>AVERAGE(J357:J369)</f>
        <v>2.3594603394382316</v>
      </c>
      <c r="AF369" s="31" cm="1">
        <f t="array" ref="AF369">SQRT((_xlfn.STDEV.S(J357:J369)^2/COUNT(J357:J369)) + SUMPRODUCT(K357:K369^2)/COUNT(J357:J369))</f>
        <v>4.1463123912078101</v>
      </c>
      <c r="AG369" s="31">
        <f>AVERAGE(L357:L369)</f>
        <v>-10.61121802214369</v>
      </c>
      <c r="AH369" s="31" cm="1">
        <f t="array" ref="AH369">SQRT((_xlfn.STDEV.S(L357:L369)^2/COUNT(L357:L369)) + SUMPRODUCT(M357:M369^2)/COUNT(L357:L369))</f>
        <v>5.8722063230210102</v>
      </c>
      <c r="AI369" s="31">
        <f>AVERAGE(N357:N369)</f>
        <v>15.589201605675063</v>
      </c>
      <c r="AJ369" s="31" cm="1">
        <f t="array" ref="AJ369">SQRT((_xlfn.STDEV.S(N357:N369)^2/COUNT(N357:N369)) + SUMPRODUCT(O357:O369^2)/COUNT(N357:N369))</f>
        <v>3.5134723054181918</v>
      </c>
      <c r="AK369" s="31">
        <f>AVERAGE(P357:P369)</f>
        <v>6.9605026101653644</v>
      </c>
      <c r="AL369" s="31" cm="1">
        <f t="array" ref="AL369">SQRT((_xlfn.STDEV.S(P357:P369)^2/COUNT(P357:P369)) + SUMPRODUCT(Q357:Q369^2)/COUNT(P357:P369))</f>
        <v>3.3503773001912593</v>
      </c>
      <c r="AM369" s="31" cm="1">
        <f t="array" ref="AM369">SQRT((_xlfn.STDEV.S(P357:P369)^2/COUNT(P357:P369)) + SUMPRODUCT(R357:R369^2)/COUNT(P357:P369))</f>
        <v>3.3502680921909085</v>
      </c>
      <c r="AN369" s="31">
        <f>AVERAGE(S357:S369)</f>
        <v>-3.8738653282520041</v>
      </c>
      <c r="AO369" s="31" cm="1">
        <f t="array" ref="AO369">SQRT((_xlfn.STDEV.S(S357:S369)^2/COUNT(S357:S369)) + SUMPRODUCT(T357:T369^2)/COUNT(S357:S369))</f>
        <v>4.1198210477877089</v>
      </c>
      <c r="AP369" s="31" cm="1">
        <f t="array" ref="AP369">SQRT((_xlfn.STDEV.S(S357:S369)^2/COUNT(S357:S369)) + SUMPRODUCT(U357:U369^2)/COUNT(S357:S369))</f>
        <v>4.1186906122730358</v>
      </c>
      <c r="AQ369" s="31">
        <f>AVERAGE(V357:V369)</f>
        <v>17.537653043347429</v>
      </c>
      <c r="AR369" s="31" cm="1">
        <f t="array" ref="AR369">SQRT((_xlfn.STDEV.S(V357:V369)^2/COUNT(V357:V369)) + SUMPRODUCT(W357:W369^2)/COUNT(V357:V369))</f>
        <v>2.9753640809848432</v>
      </c>
      <c r="AS369" s="31" cm="1">
        <f t="array" ref="AS369">SQRT((_xlfn.STDEV.S(V357:V369)^2/COUNT(V357:V369)) + SUMPRODUCT(X357:X369^2)/COUNT(V357:V369))</f>
        <v>2.9770387287699571</v>
      </c>
      <c r="AT369" s="31"/>
      <c r="AU369" s="31"/>
      <c r="AV369" s="31"/>
      <c r="AW369" s="23"/>
      <c r="AX369" s="23"/>
    </row>
    <row r="370" spans="1:50" x14ac:dyDescent="0.2">
      <c r="A370">
        <v>40</v>
      </c>
      <c r="B370" t="s">
        <v>199</v>
      </c>
      <c r="C370" s="19">
        <v>248759</v>
      </c>
      <c r="D370">
        <v>3.2546226573333299</v>
      </c>
      <c r="E370">
        <v>3.9260369947550799</v>
      </c>
      <c r="F370">
        <v>-9.8282792565000001</v>
      </c>
      <c r="G370">
        <v>6.7503215786386299</v>
      </c>
      <c r="H370">
        <v>16.86639881</v>
      </c>
      <c r="I370">
        <v>3.08569949948639</v>
      </c>
      <c r="J370">
        <v>2.5017457442083302</v>
      </c>
      <c r="K370">
        <v>4.2602075752126103</v>
      </c>
      <c r="L370">
        <v>-9.8513743074915503</v>
      </c>
      <c r="M370">
        <v>6.1596315738240399</v>
      </c>
      <c r="N370">
        <v>15.165951960718401</v>
      </c>
      <c r="O370">
        <v>3.6455284082095001</v>
      </c>
      <c r="P370">
        <v>4.7127933512036799</v>
      </c>
      <c r="Q370">
        <v>3.58422906906261</v>
      </c>
      <c r="R370">
        <v>3.6113687298368395</v>
      </c>
      <c r="S370">
        <v>-7.1462509810420496</v>
      </c>
      <c r="T370">
        <v>4.5135789339154506</v>
      </c>
      <c r="U370">
        <v>4.4909233172101297</v>
      </c>
      <c r="V370">
        <v>16.280281509405999</v>
      </c>
      <c r="W370">
        <v>3.1287057215120981</v>
      </c>
      <c r="X370">
        <v>3.1384278452713019</v>
      </c>
      <c r="Y370" s="23">
        <f>AVERAGE(D357:D370)</f>
        <v>1.7789697569761891</v>
      </c>
      <c r="Z370" s="23" cm="1">
        <f t="array" ref="Z370">SQRT((_xlfn.STDEV.S(D357:D370)^2/COUNT(D357:D370)) + SUMPRODUCT(E357:E370^2)/COUNT(D357:D370))</f>
        <v>3.9486214471599594</v>
      </c>
      <c r="AA370" s="23">
        <f>AVERAGE(F357:F370)</f>
        <v>-10.353558301678571</v>
      </c>
      <c r="AB370" s="23" cm="1">
        <f t="array" ref="AB370">SQRT((_xlfn.STDEV.S(F357:F370)^2/COUNT(F357:F370)) + SUMPRODUCT(G357:G370^2)/COUNT(F357:F370))</f>
        <v>6.6569766524499201</v>
      </c>
      <c r="AC370" s="23">
        <f>AVERAGE(H357:H370)</f>
        <v>15.960192885892855</v>
      </c>
      <c r="AD370" s="23" cm="1">
        <f t="array" ref="AD370">SQRT((_xlfn.STDEV.S(H357:H370)^2/COUNT(H357:H370)) + SUMPRODUCT(I357:I370^2)/COUNT(H357:H370))</f>
        <v>3.0846033001268074</v>
      </c>
      <c r="AE370" s="23">
        <f>AVERAGE(J357:J370)</f>
        <v>2.3696235826360956</v>
      </c>
      <c r="AF370" s="23" cm="1">
        <f t="array" ref="AF370">SQRT((_xlfn.STDEV.S(J357:J370)^2/COUNT(J357:J370)) + SUMPRODUCT(K357:K370^2)/COUNT(J357:J370))</f>
        <v>4.152734940829129</v>
      </c>
      <c r="AG370" s="23">
        <f>AVERAGE(L357:L370)</f>
        <v>-10.556943471097108</v>
      </c>
      <c r="AH370" s="23" cm="1">
        <f t="array" ref="AH370">SQRT((_xlfn.STDEV.S(L357:L370)^2/COUNT(L357:L370)) + SUMPRODUCT(M357:M370^2)/COUNT(L357:L370))</f>
        <v>5.8914297568487637</v>
      </c>
      <c r="AI370" s="23">
        <f>AVERAGE(N357:N370)</f>
        <v>15.558969488178159</v>
      </c>
      <c r="AJ370" s="23" cm="1">
        <f t="array" ref="AJ370">SQRT((_xlfn.STDEV.S(N357:N370)^2/COUNT(N357:N370)) + SUMPRODUCT(O357:O370^2)/COUNT(N357:N370))</f>
        <v>3.5218186614454692</v>
      </c>
      <c r="AK370" s="23">
        <f>AVERAGE(P357:P370)</f>
        <v>6.7999519488109588</v>
      </c>
      <c r="AL370" s="23" cm="1">
        <f t="array" ref="AL370">SQRT((_xlfn.STDEV.S(P357:P370)^2/COUNT(P357:P370)) + SUMPRODUCT(Q357:Q370^2)/COUNT(P357:P370))</f>
        <v>3.3630934360095339</v>
      </c>
      <c r="AM370" s="23" cm="1">
        <f t="array" ref="AM370">SQRT((_xlfn.STDEV.S(P357:P370)^2/COUNT(P357:P370)) + SUMPRODUCT(R357:R370^2)/COUNT(P357:P370))</f>
        <v>3.3650656709879163</v>
      </c>
      <c r="AN370" s="23">
        <f>AVERAGE(S357:S370)</f>
        <v>-4.1076071605941502</v>
      </c>
      <c r="AO370" s="23" cm="1">
        <f t="array" ref="AO370">SQRT((_xlfn.STDEV.S(S357:S370)^2/COUNT(S357:S370)) + SUMPRODUCT(T357:T370^2)/COUNT(S357:S370))</f>
        <v>4.1431063577538092</v>
      </c>
      <c r="AP370" s="23" cm="1">
        <f t="array" ref="AP370">SQRT((_xlfn.STDEV.S(S357:S370)^2/COUNT(S357:S370)) + SUMPRODUCT(U357:U370^2)/COUNT(S357:S370))</f>
        <v>4.140303225191408</v>
      </c>
      <c r="AQ370" s="23">
        <f>AVERAGE(V357:V370)</f>
        <v>17.447840790923042</v>
      </c>
      <c r="AR370" s="23" cm="1">
        <f t="array" ref="AR370">SQRT((_xlfn.STDEV.S(V357:V370)^2/COUNT(V357:V370)) + SUMPRODUCT(W357:W370^2)/COUNT(V357:V370))</f>
        <v>2.9829230969216689</v>
      </c>
      <c r="AS370" s="23" cm="1">
        <f t="array" ref="AS370">SQRT((_xlfn.STDEV.S(V357:V370)^2/COUNT(V357:V370)) + SUMPRODUCT(X357:X370^2)/COUNT(V357:V370))</f>
        <v>2.9852032593466413</v>
      </c>
      <c r="AT370" s="23"/>
      <c r="AU370" s="23"/>
      <c r="AV370" s="23"/>
      <c r="AW370" s="23"/>
      <c r="AX370" s="23"/>
    </row>
    <row r="371" spans="1:50" x14ac:dyDescent="0.2">
      <c r="A371">
        <v>41</v>
      </c>
      <c r="B371" t="s">
        <v>0</v>
      </c>
      <c r="C371" s="19">
        <v>19840.35714</v>
      </c>
      <c r="D371">
        <v>8.7019369130000008</v>
      </c>
      <c r="E371">
        <v>3.0614562324490699</v>
      </c>
      <c r="F371">
        <v>3.4681800844000001</v>
      </c>
      <c r="G371">
        <v>5.1969992663057196</v>
      </c>
      <c r="H371">
        <v>16.293533325999999</v>
      </c>
      <c r="I371">
        <v>2.47371291192679</v>
      </c>
      <c r="J371">
        <v>5.8225008952802497</v>
      </c>
      <c r="K371">
        <v>4.2637868964144401</v>
      </c>
      <c r="L371">
        <v>-4.0083254076327997</v>
      </c>
      <c r="M371">
        <v>6.1747058367147396</v>
      </c>
      <c r="N371">
        <v>16.096848865286201</v>
      </c>
      <c r="O371">
        <v>3.6405092320184802</v>
      </c>
      <c r="P371">
        <v>5.6351679492877302</v>
      </c>
      <c r="Q371">
        <v>4.3615311308785305</v>
      </c>
      <c r="R371">
        <v>4.3718355524631693</v>
      </c>
      <c r="S371">
        <v>-4.9905635756194204</v>
      </c>
      <c r="T371">
        <v>5.6967800962164787</v>
      </c>
      <c r="U371">
        <v>5.7929647762197201</v>
      </c>
      <c r="V371">
        <v>16.460370747211702</v>
      </c>
      <c r="W371">
        <v>3.1737274255509007</v>
      </c>
      <c r="X371">
        <v>3.1744466614926985</v>
      </c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</row>
    <row r="372" spans="1:50" x14ac:dyDescent="0.2">
      <c r="A372">
        <v>41</v>
      </c>
      <c r="B372" t="s">
        <v>0</v>
      </c>
      <c r="C372" s="19">
        <v>20984.21429</v>
      </c>
      <c r="D372">
        <v>8.7019369130000008</v>
      </c>
      <c r="E372">
        <v>3.0614562324490699</v>
      </c>
      <c r="F372">
        <v>3.4681800844000001</v>
      </c>
      <c r="G372">
        <v>5.1969992663057196</v>
      </c>
      <c r="H372">
        <v>16.293533325999999</v>
      </c>
      <c r="I372">
        <v>2.47371291192679</v>
      </c>
      <c r="J372">
        <v>13.6202994523954</v>
      </c>
      <c r="K372">
        <v>2.9939302760509601</v>
      </c>
      <c r="L372">
        <v>4.4337982124823796</v>
      </c>
      <c r="M372">
        <v>3.89535949717901</v>
      </c>
      <c r="N372">
        <v>24.820334269865899</v>
      </c>
      <c r="O372">
        <v>2.5394755226089001</v>
      </c>
      <c r="P372">
        <v>13.7969546458898</v>
      </c>
      <c r="Q372">
        <v>1.9350236804071006</v>
      </c>
      <c r="R372">
        <v>1.9239057843252994</v>
      </c>
      <c r="S372">
        <v>4.5948289508387097</v>
      </c>
      <c r="T372">
        <v>3.0990810769017396</v>
      </c>
      <c r="U372">
        <v>3.0660014643689006</v>
      </c>
      <c r="V372">
        <v>24.469466155747099</v>
      </c>
      <c r="W372">
        <v>1.7551089771577999</v>
      </c>
      <c r="X372">
        <v>1.7466418982799006</v>
      </c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</row>
    <row r="373" spans="1:50" x14ac:dyDescent="0.2">
      <c r="A373">
        <v>41</v>
      </c>
      <c r="B373" t="s">
        <v>0</v>
      </c>
      <c r="C373" s="19">
        <v>21270.17857</v>
      </c>
      <c r="D373">
        <v>4.7943015605000001</v>
      </c>
      <c r="E373">
        <v>6.3919612610504499</v>
      </c>
      <c r="F373">
        <v>-19.5679113745</v>
      </c>
      <c r="G373">
        <v>8.3704471565211698</v>
      </c>
      <c r="H373">
        <v>15.719632783333299</v>
      </c>
      <c r="I373">
        <v>2.6643836893159798</v>
      </c>
      <c r="J373">
        <v>-1.13901089797196</v>
      </c>
      <c r="K373">
        <v>5.6474392251777701</v>
      </c>
      <c r="L373">
        <v>-15.5796122485479</v>
      </c>
      <c r="M373">
        <v>9.3457939927321405</v>
      </c>
      <c r="N373">
        <v>14.5841725000961</v>
      </c>
      <c r="O373">
        <v>3.3714000672364399</v>
      </c>
      <c r="P373">
        <v>3.6765375947815402</v>
      </c>
      <c r="Q373">
        <v>4.1487737128405699</v>
      </c>
      <c r="R373">
        <v>4.1443728604460697</v>
      </c>
      <c r="S373">
        <v>-6.7016981745452897</v>
      </c>
      <c r="T373">
        <v>6.243774561822911</v>
      </c>
      <c r="U373">
        <v>6.305500075495762</v>
      </c>
      <c r="V373">
        <v>14.561260366075899</v>
      </c>
      <c r="W373">
        <v>2.3501548132994987</v>
      </c>
      <c r="X373">
        <v>2.3321863572857993</v>
      </c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</row>
    <row r="374" spans="1:50" x14ac:dyDescent="0.2">
      <c r="A374">
        <v>41</v>
      </c>
      <c r="B374" t="s">
        <v>0</v>
      </c>
      <c r="C374" s="19">
        <v>21842.10714</v>
      </c>
      <c r="D374">
        <v>1.3627349933333299</v>
      </c>
      <c r="E374">
        <v>2.4570607885085298</v>
      </c>
      <c r="F374">
        <v>-15.883254525</v>
      </c>
      <c r="G374">
        <v>3.4193792740065101</v>
      </c>
      <c r="H374">
        <v>18.886738775000001</v>
      </c>
      <c r="I374">
        <v>2.4045499724491002</v>
      </c>
      <c r="J374">
        <v>-1.7809927796030001</v>
      </c>
      <c r="K374">
        <v>5.6494749298822704</v>
      </c>
      <c r="L374">
        <v>-16.6134312630704</v>
      </c>
      <c r="M374">
        <v>9.3548185934324692</v>
      </c>
      <c r="N374">
        <v>14.424640979418401</v>
      </c>
      <c r="O374">
        <v>3.3725574197157302</v>
      </c>
      <c r="P374">
        <v>-0.83699395703789503</v>
      </c>
      <c r="Q374">
        <v>5.8213352075443954</v>
      </c>
      <c r="R374">
        <v>5.740445682900825</v>
      </c>
      <c r="S374">
        <v>-18.574601476178799</v>
      </c>
      <c r="T374">
        <v>8.8080898694940011</v>
      </c>
      <c r="U374">
        <v>8.5165724616714993</v>
      </c>
      <c r="V374">
        <v>13.799750981465101</v>
      </c>
      <c r="W374">
        <v>2.3810416267878001</v>
      </c>
      <c r="X374">
        <v>2.3733355618065008</v>
      </c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</row>
    <row r="375" spans="1:50" x14ac:dyDescent="0.2">
      <c r="A375">
        <v>41</v>
      </c>
      <c r="B375" t="s">
        <v>0</v>
      </c>
      <c r="C375" s="19">
        <v>22690</v>
      </c>
      <c r="D375">
        <v>8.7019369130000008</v>
      </c>
      <c r="E375">
        <v>3.0614562324490699</v>
      </c>
      <c r="F375">
        <v>3.4681800844000001</v>
      </c>
      <c r="G375">
        <v>5.1969992663057196</v>
      </c>
      <c r="H375">
        <v>16.293533325999999</v>
      </c>
      <c r="I375">
        <v>2.47371291192679</v>
      </c>
      <c r="J375">
        <v>4.3020701538265396</v>
      </c>
      <c r="K375">
        <v>3.90201846017071</v>
      </c>
      <c r="L375">
        <v>-3.97589533960263</v>
      </c>
      <c r="M375">
        <v>6.37057989558485</v>
      </c>
      <c r="N375">
        <v>13.7328727273512</v>
      </c>
      <c r="O375">
        <v>2.36552699507607</v>
      </c>
      <c r="P375">
        <v>3.9166746514775999</v>
      </c>
      <c r="Q375">
        <v>4.6860593438237759</v>
      </c>
      <c r="R375">
        <v>4.7146410063513109</v>
      </c>
      <c r="S375">
        <v>-8.82461712911444</v>
      </c>
      <c r="T375">
        <v>7.6756329959480603</v>
      </c>
      <c r="U375">
        <v>8.1682889650323922</v>
      </c>
      <c r="V375">
        <v>15.653020298048499</v>
      </c>
      <c r="W375">
        <v>2.2773324541264994</v>
      </c>
      <c r="X375">
        <v>2.2609366804407003</v>
      </c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</row>
    <row r="376" spans="1:50" x14ac:dyDescent="0.2">
      <c r="A376">
        <v>41</v>
      </c>
      <c r="B376" t="s">
        <v>0</v>
      </c>
      <c r="C376" s="19">
        <v>22700</v>
      </c>
      <c r="D376">
        <v>7.02451669575</v>
      </c>
      <c r="E376">
        <v>3.4690243957877498</v>
      </c>
      <c r="F376">
        <v>-1.0635434152000001</v>
      </c>
      <c r="G376">
        <v>5.5666745642604596</v>
      </c>
      <c r="H376">
        <v>18.2331285498</v>
      </c>
      <c r="I376">
        <v>2.9271660788304299</v>
      </c>
      <c r="J376">
        <v>4.7483211492330497</v>
      </c>
      <c r="K376">
        <v>4.2582255806573697</v>
      </c>
      <c r="L376">
        <v>-8.0557511856682407</v>
      </c>
      <c r="M376">
        <v>6.1668085891474602</v>
      </c>
      <c r="N376">
        <v>17.547552976902999</v>
      </c>
      <c r="O376">
        <v>3.6381534887760001</v>
      </c>
      <c r="P376">
        <v>3.61305935666446</v>
      </c>
      <c r="Q376">
        <v>4.7766411475599098</v>
      </c>
      <c r="R376">
        <v>4.7691317388833099</v>
      </c>
      <c r="S376">
        <v>-8.3011370410149397</v>
      </c>
      <c r="T376">
        <v>6.34818762131626</v>
      </c>
      <c r="U376">
        <v>6.4742235842865696</v>
      </c>
      <c r="V376">
        <v>16.4251461947145</v>
      </c>
      <c r="W376">
        <v>3.4896784608475997</v>
      </c>
      <c r="X376">
        <v>3.5068197882769994</v>
      </c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</row>
    <row r="377" spans="1:50" x14ac:dyDescent="0.2">
      <c r="A377">
        <v>41</v>
      </c>
      <c r="B377" t="s">
        <v>0</v>
      </c>
      <c r="C377" s="19">
        <v>22830</v>
      </c>
      <c r="D377">
        <v>8.7019369130000008</v>
      </c>
      <c r="E377">
        <v>3.0614562324490699</v>
      </c>
      <c r="F377">
        <v>3.4681800844000001</v>
      </c>
      <c r="G377">
        <v>5.1969992663057196</v>
      </c>
      <c r="H377">
        <v>16.293533325999999</v>
      </c>
      <c r="I377">
        <v>2.47371291192679</v>
      </c>
      <c r="J377">
        <v>1.36808099111809</v>
      </c>
      <c r="K377">
        <v>5.6880624452214201</v>
      </c>
      <c r="L377">
        <v>-10.153838513712399</v>
      </c>
      <c r="M377">
        <v>9.4280015554399803</v>
      </c>
      <c r="N377">
        <v>14.4120686106445</v>
      </c>
      <c r="O377">
        <v>3.3802913142296802</v>
      </c>
      <c r="P377">
        <v>3.7356274435928598</v>
      </c>
      <c r="Q377">
        <v>5.9097144871146199</v>
      </c>
      <c r="R377">
        <v>6.0842825113846306</v>
      </c>
      <c r="S377">
        <v>-10.7826920136248</v>
      </c>
      <c r="T377">
        <v>9.5294640644141992</v>
      </c>
      <c r="U377">
        <v>10.571586460848405</v>
      </c>
      <c r="V377">
        <v>15.282681633618401</v>
      </c>
      <c r="W377">
        <v>3.4077441648840008</v>
      </c>
      <c r="X377">
        <v>3.4116655399683982</v>
      </c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</row>
    <row r="378" spans="1:50" x14ac:dyDescent="0.2">
      <c r="A378">
        <v>41</v>
      </c>
      <c r="B378" t="s">
        <v>0</v>
      </c>
      <c r="C378" s="19">
        <v>23220</v>
      </c>
      <c r="D378">
        <v>2.0384337905000001</v>
      </c>
      <c r="E378">
        <v>2.78082941518683</v>
      </c>
      <c r="F378">
        <v>-12.176895139999999</v>
      </c>
      <c r="G378">
        <v>4.5737402947986903</v>
      </c>
      <c r="H378">
        <v>16.369011239999999</v>
      </c>
      <c r="I378">
        <v>2.9564285504799499</v>
      </c>
      <c r="J378">
        <v>1.7072048119558301</v>
      </c>
      <c r="K378">
        <v>5.6528991448042802</v>
      </c>
      <c r="L378">
        <v>-10.7812735826622</v>
      </c>
      <c r="M378">
        <v>9.3708959603288999</v>
      </c>
      <c r="N378">
        <v>15.4795724942171</v>
      </c>
      <c r="O378">
        <v>3.3761255684245701</v>
      </c>
      <c r="P378">
        <v>3.60497718104634</v>
      </c>
      <c r="Q378">
        <v>4.5094294071593977</v>
      </c>
      <c r="R378">
        <v>4.5130818484684099</v>
      </c>
      <c r="S378">
        <v>-7.0967072528789696</v>
      </c>
      <c r="T378">
        <v>6.3300061037993309</v>
      </c>
      <c r="U378">
        <v>6.367342570537792</v>
      </c>
      <c r="V378">
        <v>15.409458348044801</v>
      </c>
      <c r="W378">
        <v>2.2378725551484013</v>
      </c>
      <c r="X378">
        <v>2.2283605614099002</v>
      </c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</row>
    <row r="379" spans="1:50" x14ac:dyDescent="0.2">
      <c r="A379">
        <v>41</v>
      </c>
      <c r="B379" t="s">
        <v>0</v>
      </c>
      <c r="C379" s="19">
        <v>23369.090909999999</v>
      </c>
      <c r="D379">
        <v>5.6799539127500003</v>
      </c>
      <c r="E379">
        <v>3.98654312121693</v>
      </c>
      <c r="F379">
        <v>-1.3043691878000001</v>
      </c>
      <c r="G379">
        <v>5.9081084571970699</v>
      </c>
      <c r="H379">
        <v>14.809811017399999</v>
      </c>
      <c r="I379">
        <v>2.5163261659864</v>
      </c>
      <c r="J379">
        <v>-4.7774535060558998</v>
      </c>
      <c r="K379">
        <v>5.6483825571383104</v>
      </c>
      <c r="L379">
        <v>-20.607891666951801</v>
      </c>
      <c r="M379">
        <v>9.3420980784407508</v>
      </c>
      <c r="N379">
        <v>12.862855389082901</v>
      </c>
      <c r="O379">
        <v>3.36805661582842</v>
      </c>
      <c r="P379">
        <v>-1.7235667361686899</v>
      </c>
      <c r="Q379">
        <v>5.9342621782885399</v>
      </c>
      <c r="R379">
        <v>5.7895997526769403</v>
      </c>
      <c r="S379">
        <v>-19.8482470871933</v>
      </c>
      <c r="T379">
        <v>8.9041291009007004</v>
      </c>
      <c r="U379">
        <v>8.4575517395195003</v>
      </c>
      <c r="V379">
        <v>12.913276596020401</v>
      </c>
      <c r="W379">
        <v>1.9988193674061012</v>
      </c>
      <c r="X379">
        <v>2.0111856350951989</v>
      </c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</row>
    <row r="380" spans="1:50" x14ac:dyDescent="0.2">
      <c r="A380">
        <v>41</v>
      </c>
      <c r="B380" t="s">
        <v>0</v>
      </c>
      <c r="C380" s="19">
        <v>23398.181820000002</v>
      </c>
      <c r="D380">
        <v>7.4079838799999997</v>
      </c>
      <c r="E380">
        <v>3.78063785533499</v>
      </c>
      <c r="F380">
        <v>-7.6033555245000004</v>
      </c>
      <c r="G380">
        <v>7.7843862591017103</v>
      </c>
      <c r="H380">
        <v>19.248802184999999</v>
      </c>
      <c r="I380">
        <v>2.32959704411001</v>
      </c>
      <c r="J380">
        <v>4.0328083511336299</v>
      </c>
      <c r="K380">
        <v>3.8429373052150901</v>
      </c>
      <c r="L380">
        <v>-6.7108031486277699</v>
      </c>
      <c r="M380">
        <v>6.2149331451637</v>
      </c>
      <c r="N380">
        <v>15.2181050752343</v>
      </c>
      <c r="O380">
        <v>2.3510599112085502</v>
      </c>
      <c r="P380">
        <v>5.6049732141645796</v>
      </c>
      <c r="Q380">
        <v>2.8896155353251598</v>
      </c>
      <c r="R380">
        <v>2.864261403144071</v>
      </c>
      <c r="S380">
        <v>-4.6528307062933196</v>
      </c>
      <c r="T380">
        <v>4.4066990585891306</v>
      </c>
      <c r="U380">
        <v>4.4407246532668028</v>
      </c>
      <c r="V380">
        <v>15.929531047842699</v>
      </c>
      <c r="W380">
        <v>2.0495910778577002</v>
      </c>
      <c r="X380">
        <v>2.0474574464043993</v>
      </c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</row>
    <row r="381" spans="1:50" x14ac:dyDescent="0.2">
      <c r="A381">
        <v>41</v>
      </c>
      <c r="B381" t="s">
        <v>0</v>
      </c>
      <c r="C381" s="19">
        <v>23572.727269999999</v>
      </c>
      <c r="D381">
        <v>1.7200044196666699</v>
      </c>
      <c r="E381">
        <v>2.69101088294155</v>
      </c>
      <c r="F381">
        <v>-16.290615079999998</v>
      </c>
      <c r="G381">
        <v>4.3534513818885499</v>
      </c>
      <c r="H381">
        <v>18.299958865000001</v>
      </c>
      <c r="I381">
        <v>1.9271254589028699</v>
      </c>
      <c r="J381">
        <v>-3.56731628674375</v>
      </c>
      <c r="K381">
        <v>5.6579274759295002</v>
      </c>
      <c r="L381">
        <v>-19.686617376839099</v>
      </c>
      <c r="M381">
        <v>9.3721237958944705</v>
      </c>
      <c r="N381">
        <v>13.918343250462099</v>
      </c>
      <c r="O381">
        <v>3.3754434563998901</v>
      </c>
      <c r="P381">
        <v>-2.5464398894026701</v>
      </c>
      <c r="Q381">
        <v>5.7597131871355991</v>
      </c>
      <c r="R381">
        <v>5.6129731560359799</v>
      </c>
      <c r="S381">
        <v>-20.439620410717499</v>
      </c>
      <c r="T381">
        <v>9.0531259624690996</v>
      </c>
      <c r="U381">
        <v>8.456628914969599</v>
      </c>
      <c r="V381">
        <v>13.488768609903399</v>
      </c>
      <c r="W381">
        <v>2.0460472492230988</v>
      </c>
      <c r="X381">
        <v>2.0359937712872007</v>
      </c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</row>
    <row r="382" spans="1:50" x14ac:dyDescent="0.2">
      <c r="A382">
        <v>41</v>
      </c>
      <c r="B382" t="s">
        <v>0</v>
      </c>
      <c r="C382" s="19">
        <v>23863.63636</v>
      </c>
      <c r="D382">
        <v>2.0305039362500001</v>
      </c>
      <c r="E382">
        <v>3.7634043467760998</v>
      </c>
      <c r="F382">
        <v>-7.2074298386000004</v>
      </c>
      <c r="G382">
        <v>5.8431744621769397</v>
      </c>
      <c r="H382">
        <v>12.2475410454</v>
      </c>
      <c r="I382">
        <v>2.7129075245543199</v>
      </c>
      <c r="J382">
        <v>-2.89527177667253</v>
      </c>
      <c r="K382">
        <v>4.2572738191415</v>
      </c>
      <c r="L382">
        <v>-19.1178142927387</v>
      </c>
      <c r="M382">
        <v>6.1685378840050298</v>
      </c>
      <c r="N382">
        <v>13.464360610619799</v>
      </c>
      <c r="O382">
        <v>3.6379411537702602</v>
      </c>
      <c r="P382">
        <v>1.0471693992440601</v>
      </c>
      <c r="Q382">
        <v>3.40034598753821</v>
      </c>
      <c r="R382">
        <v>3.4180632170640894</v>
      </c>
      <c r="S382">
        <v>-14.450681233506099</v>
      </c>
      <c r="T382">
        <v>4.7369125633923019</v>
      </c>
      <c r="U382">
        <v>4.7358238047917389</v>
      </c>
      <c r="V382">
        <v>16.0999399626056</v>
      </c>
      <c r="W382">
        <v>2.7052426139312988</v>
      </c>
      <c r="X382">
        <v>2.6974587367440996</v>
      </c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</row>
    <row r="383" spans="1:50" x14ac:dyDescent="0.2">
      <c r="A383">
        <v>41</v>
      </c>
      <c r="B383" t="s">
        <v>0</v>
      </c>
      <c r="C383" s="19">
        <v>24009.090909999999</v>
      </c>
      <c r="D383">
        <v>-9.9940547967499995</v>
      </c>
      <c r="E383">
        <v>3.2669219644433798</v>
      </c>
      <c r="F383">
        <v>-27.935669709999999</v>
      </c>
      <c r="G383">
        <v>6.1018413254418</v>
      </c>
      <c r="H383">
        <v>12.189562797800001</v>
      </c>
      <c r="I383">
        <v>2.4065124720728801</v>
      </c>
      <c r="J383">
        <v>-0.54610420924974501</v>
      </c>
      <c r="K383">
        <v>3.7193852012522699</v>
      </c>
      <c r="L383">
        <v>-14.8372523665307</v>
      </c>
      <c r="M383">
        <v>6.1554040509202403</v>
      </c>
      <c r="N383">
        <v>15.129123417290399</v>
      </c>
      <c r="O383">
        <v>2.5679646684978001</v>
      </c>
      <c r="P383">
        <v>3.8469080146171502</v>
      </c>
      <c r="Q383">
        <v>1.8088890051124</v>
      </c>
      <c r="R383">
        <v>1.8179244015909495</v>
      </c>
      <c r="S383">
        <v>-8.8108237549789497</v>
      </c>
      <c r="T383">
        <v>2.6739186162066506</v>
      </c>
      <c r="U383">
        <v>2.6487427144586899</v>
      </c>
      <c r="V383">
        <v>15.3165150714338</v>
      </c>
      <c r="W383">
        <v>1.3475305791876995</v>
      </c>
      <c r="X383">
        <v>1.3538200961500007</v>
      </c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</row>
    <row r="384" spans="1:50" x14ac:dyDescent="0.2">
      <c r="A384">
        <v>41</v>
      </c>
      <c r="B384" t="s">
        <v>0</v>
      </c>
      <c r="C384" s="19">
        <v>24154.545450000001</v>
      </c>
      <c r="D384">
        <v>4.0576658849999996</v>
      </c>
      <c r="E384">
        <v>2.8574750341404198</v>
      </c>
      <c r="F384">
        <v>-4.8624450565000004</v>
      </c>
      <c r="G384">
        <v>6.3423406483247797</v>
      </c>
      <c r="H384">
        <v>17.4752470666667</v>
      </c>
      <c r="I384">
        <v>2.1603407489641202</v>
      </c>
      <c r="J384">
        <v>-4.7854334810991599</v>
      </c>
      <c r="K384">
        <v>5.6446409364727197</v>
      </c>
      <c r="L384">
        <v>-21.295353328730702</v>
      </c>
      <c r="M384">
        <v>9.3426129211577802</v>
      </c>
      <c r="N384">
        <v>13.305508930289999</v>
      </c>
      <c r="O384">
        <v>3.3692469452595102</v>
      </c>
      <c r="P384">
        <v>-3.5227729459141601</v>
      </c>
      <c r="Q384">
        <v>5.8639204007591799</v>
      </c>
      <c r="R384">
        <v>5.6438334761792905</v>
      </c>
      <c r="S384">
        <v>-21.9968827792699</v>
      </c>
      <c r="T384">
        <v>8.6434373808101022</v>
      </c>
      <c r="U384">
        <v>8.0519102930267987</v>
      </c>
      <c r="V384">
        <v>12.8416080389685</v>
      </c>
      <c r="W384">
        <v>1.8311027863421998</v>
      </c>
      <c r="X384">
        <v>1.8427341321170001</v>
      </c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</row>
    <row r="385" spans="1:50" x14ac:dyDescent="0.2">
      <c r="A385">
        <v>41</v>
      </c>
      <c r="B385" t="s">
        <v>0</v>
      </c>
      <c r="C385" s="19">
        <v>24270.909090000001</v>
      </c>
      <c r="D385">
        <v>4.3196692536666701</v>
      </c>
      <c r="E385">
        <v>3.6534989986866102</v>
      </c>
      <c r="F385">
        <v>-7.6033555245000004</v>
      </c>
      <c r="G385">
        <v>7.0937323326608999</v>
      </c>
      <c r="H385">
        <v>19.248802184999999</v>
      </c>
      <c r="I385">
        <v>2.3481203538916202</v>
      </c>
      <c r="J385">
        <v>-2.4686736518790702</v>
      </c>
      <c r="K385">
        <v>5.6505958063799504</v>
      </c>
      <c r="L385">
        <v>-17.290069882032402</v>
      </c>
      <c r="M385">
        <v>9.3581374465530498</v>
      </c>
      <c r="N385">
        <v>13.847115653053301</v>
      </c>
      <c r="O385">
        <v>3.3704375912179101</v>
      </c>
      <c r="P385">
        <v>-0.87617168124587097</v>
      </c>
      <c r="Q385">
        <v>5.8631980035965494</v>
      </c>
      <c r="R385">
        <v>5.8066369138621807</v>
      </c>
      <c r="S385">
        <v>-18.394624939671001</v>
      </c>
      <c r="T385">
        <v>9.2101774615296002</v>
      </c>
      <c r="U385">
        <v>8.8178365454739005</v>
      </c>
      <c r="V385">
        <v>13.3905548265195</v>
      </c>
      <c r="W385">
        <v>2.1879535258691991</v>
      </c>
      <c r="X385">
        <v>2.2062435726800995</v>
      </c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</row>
    <row r="386" spans="1:50" x14ac:dyDescent="0.2">
      <c r="A386">
        <v>41</v>
      </c>
      <c r="B386" t="s">
        <v>0</v>
      </c>
      <c r="C386" s="19">
        <v>24445.454549999999</v>
      </c>
      <c r="D386">
        <v>1.0136440066666701</v>
      </c>
      <c r="E386">
        <v>3.3334065770484802</v>
      </c>
      <c r="F386">
        <v>-17.364619255000001</v>
      </c>
      <c r="G386">
        <v>5.1731372798035604</v>
      </c>
      <c r="H386">
        <v>18.794466969999998</v>
      </c>
      <c r="I386">
        <v>2.3263256261416099</v>
      </c>
      <c r="J386">
        <v>-1.5875526347686699</v>
      </c>
      <c r="K386">
        <v>3.7172641211065001</v>
      </c>
      <c r="L386">
        <v>-16.6975086024277</v>
      </c>
      <c r="M386">
        <v>6.1456542735616999</v>
      </c>
      <c r="N386">
        <v>14.543233692987</v>
      </c>
      <c r="O386">
        <v>2.5682897309057302</v>
      </c>
      <c r="P386">
        <v>-3.51402066949866</v>
      </c>
      <c r="Q386">
        <v>3.35241254710964</v>
      </c>
      <c r="R386">
        <v>3.3759516349813978</v>
      </c>
      <c r="S386">
        <v>-18.696403733673101</v>
      </c>
      <c r="T386">
        <v>5.7448168766321004</v>
      </c>
      <c r="U386">
        <v>5.7759435035580005</v>
      </c>
      <c r="V386">
        <v>12.1461216933512</v>
      </c>
      <c r="W386">
        <v>2.4792882766428495</v>
      </c>
      <c r="X386">
        <v>2.4831929639775012</v>
      </c>
      <c r="Y386" s="31">
        <f>AVERAGE(D371:D377)</f>
        <v>6.8556144145119049</v>
      </c>
      <c r="Z386" s="31" cm="1">
        <f t="array" ref="Z386">SQRT((_xlfn.STDEV.S(D371:D377)^2/COUNT(D371:D377)) + SUMPRODUCT(E371:E377^2)/COUNT(D371:D377))</f>
        <v>3.862505702962197</v>
      </c>
      <c r="AA386" s="31">
        <f>AVERAGE(F371:F377)</f>
        <v>-3.2345698538714283</v>
      </c>
      <c r="AB386" s="31" cm="1">
        <f t="array" ref="AB386">SQRT((_xlfn.STDEV.S(F371:F377)^2/COUNT(F371:F377)) + SUMPRODUCT(G371:G377^2)/COUNT(F371:F377))</f>
        <v>6.7891119420593196</v>
      </c>
      <c r="AC386" s="31">
        <f>AVERAGE(H371:H377)</f>
        <v>16.859090487447613</v>
      </c>
      <c r="AD386" s="31" cm="1">
        <f t="array" ref="AD386">SQRT((_xlfn.STDEV.S(H371:H377)^2/COUNT(H371:H377)) + SUMPRODUCT(I371:I377^2)/COUNT(H371:H377))</f>
        <v>2.600979069058841</v>
      </c>
      <c r="AE386" s="31">
        <f>AVERAGE(J371:J377)</f>
        <v>3.8487527091826244</v>
      </c>
      <c r="AF386" s="31" cm="1">
        <f t="array" ref="AF386">SQRT((_xlfn.STDEV.S(J371:J377)^2/COUNT(J371:J377)) + SUMPRODUCT(K371:K377^2)/COUNT(J371:J377))</f>
        <v>5.1249032722837979</v>
      </c>
      <c r="AG386" s="31">
        <f>AVERAGE(L371:L377)</f>
        <v>-7.7075793922502855</v>
      </c>
      <c r="AH386" s="31" cm="1">
        <f t="array" ref="AH386">SQRT((_xlfn.STDEV.S(L371:L377)^2/COUNT(L371:L377)) + SUMPRODUCT(M371:M377^2)/COUNT(L371:L377))</f>
        <v>8.0124331432549436</v>
      </c>
      <c r="AI386" s="31">
        <f>AVERAGE(N371:N377)</f>
        <v>16.516927275652186</v>
      </c>
      <c r="AJ386" s="31" cm="1">
        <f t="array" ref="AJ386">SQRT((_xlfn.STDEV.S(N371:N377)^2/COUNT(N371:N377)) + SUMPRODUCT(O371:O377^2)/COUNT(N371:N377))</f>
        <v>3.5412052583296485</v>
      </c>
      <c r="AK386" s="31">
        <f>AVERAGE(P371:P377)</f>
        <v>4.7910039549508712</v>
      </c>
      <c r="AL386" s="31" cm="1">
        <f t="array" ref="AL386">SQRT((_xlfn.STDEV.S(P371:P377)^2/COUNT(P371:P377)) + SUMPRODUCT(Q371:Q377^2)/COUNT(P371:P377))</f>
        <v>4.9747176860172901</v>
      </c>
      <c r="AM386" s="31" cm="1">
        <f t="array" ref="AM386">SQRT((_xlfn.STDEV.S(P371:P377)^2/COUNT(P371:P377)) + SUMPRODUCT(R371:R377^2)/COUNT(P371:P377))</f>
        <v>4.9942946094876266</v>
      </c>
      <c r="AN386" s="31">
        <f>AVERAGE(S371:S377)</f>
        <v>-7.654354351322711</v>
      </c>
      <c r="AO386" s="31" cm="1">
        <f t="array" ref="AO386">SQRT((_xlfn.STDEV.S(S371:S377)^2/COUNT(S371:S377)) + SUMPRODUCT(T371:T377^2)/COUNT(S371:S377))</f>
        <v>7.5289499879244488</v>
      </c>
      <c r="AP386" s="31" cm="1">
        <f t="array" ref="AP386">SQRT((_xlfn.STDEV.S(S371:S377)^2/COUNT(S371:S377)) + SUMPRODUCT(U371:U377^2)/COUNT(S371:S377))</f>
        <v>7.7808411840677341</v>
      </c>
      <c r="AQ386" s="31">
        <f>AVERAGE(V371:V377)</f>
        <v>16.664528053840169</v>
      </c>
      <c r="AR386" s="31" cm="1">
        <f t="array" ref="AR386">SQRT((_xlfn.STDEV.S(V371:V377)^2/COUNT(V371:V377)) + SUMPRODUCT(W371:W377^2)/COUNT(V371:V377))</f>
        <v>3.0725882091842416</v>
      </c>
      <c r="AS386" s="31" cm="1">
        <f t="array" ref="AS386">SQRT((_xlfn.STDEV.S(V371:V377)^2/COUNT(V371:V377)) + SUMPRODUCT(X371:X377^2)/COUNT(V371:V377))</f>
        <v>3.0708769029777225</v>
      </c>
      <c r="AT386" s="31"/>
      <c r="AU386" s="31"/>
      <c r="AV386" s="31"/>
      <c r="AW386" s="31"/>
      <c r="AX386" s="31"/>
    </row>
    <row r="387" spans="1:50" x14ac:dyDescent="0.2">
      <c r="A387">
        <v>41</v>
      </c>
      <c r="B387" t="s">
        <v>0</v>
      </c>
      <c r="C387" s="19">
        <v>24853.54839</v>
      </c>
      <c r="D387">
        <v>7.600905816</v>
      </c>
      <c r="E387">
        <v>2.70146621786356</v>
      </c>
      <c r="F387">
        <v>-3.2354752690000002</v>
      </c>
      <c r="G387">
        <v>4.9197017212503598</v>
      </c>
      <c r="H387">
        <v>17.748033523333302</v>
      </c>
      <c r="I387">
        <v>1.75386591622961</v>
      </c>
      <c r="J387">
        <v>2.12897366188716</v>
      </c>
      <c r="K387">
        <v>4.2528864357410399</v>
      </c>
      <c r="L387">
        <v>-13.095876673144501</v>
      </c>
      <c r="M387">
        <v>6.1591362958530604</v>
      </c>
      <c r="N387">
        <v>16.935073338696</v>
      </c>
      <c r="O387">
        <v>3.6351453103267399</v>
      </c>
      <c r="P387">
        <v>5.9922612736227396</v>
      </c>
      <c r="Q387">
        <v>3.2388845852785697</v>
      </c>
      <c r="R387">
        <v>3.2603650395338395</v>
      </c>
      <c r="S387">
        <v>-7.54249553626099</v>
      </c>
      <c r="T387">
        <v>5.23389265783611</v>
      </c>
      <c r="U387">
        <v>5.2113299534695905</v>
      </c>
      <c r="V387">
        <v>18.4434136472162</v>
      </c>
      <c r="W387">
        <v>2.4013926367108986</v>
      </c>
      <c r="X387">
        <v>2.3799980586367013</v>
      </c>
      <c r="Y387" s="23">
        <f>AVERAGE(D371:D387)</f>
        <v>4.3449418238431372</v>
      </c>
      <c r="Z387" s="23" cm="1">
        <f t="array" ref="Z387">SQRT((_xlfn.STDEV.S(D371:D387)^2/COUNT(D371:D387)) + SUMPRODUCT(E371:E387^2)/COUNT(D371:D387))</f>
        <v>3.6630758832285144</v>
      </c>
      <c r="AA387" s="23">
        <f>AVERAGE(F371:F387)</f>
        <v>-7.5427187390000006</v>
      </c>
      <c r="AB387" s="23" cm="1">
        <f t="array" ref="AB387">SQRT((_xlfn.STDEV.S(F371:F387)^2/COUNT(F371:F387)) + SUMPRODUCT(G371:G387^2)/COUNT(F371:F387))</f>
        <v>6.2192966042803128</v>
      </c>
      <c r="AC387" s="23">
        <f>AVERAGE(H371:H387)</f>
        <v>16.732051194572545</v>
      </c>
      <c r="AD387" s="23" cm="1">
        <f t="array" ref="AD387">SQRT((_xlfn.STDEV.S(H371:H387)^2/COUNT(H371:H387)) + SUMPRODUCT(I371:I387^2)/COUNT(H371:H387))</f>
        <v>2.5040934438764242</v>
      </c>
      <c r="AE387" s="23">
        <f>AVERAGE(J371:J387)</f>
        <v>0.83426177898742138</v>
      </c>
      <c r="AF387" s="23" cm="1">
        <f t="array" ref="AF387">SQRT((_xlfn.STDEV.S(J371:J387)^2/COUNT(J371:J387)) + SUMPRODUCT(K371:K387^2)/COUNT(J371:J387))</f>
        <v>4.9533847281838774</v>
      </c>
      <c r="AG387" s="23">
        <f>AVERAGE(L371:L387)</f>
        <v>-12.59255980390809</v>
      </c>
      <c r="AH387" s="23" cm="1">
        <f t="array" ref="AH387">SQRT((_xlfn.STDEV.S(L371:L387)^2/COUNT(L371:L387)) + SUMPRODUCT(M371:M387^2)/COUNT(L371:L387))</f>
        <v>7.9483206637623507</v>
      </c>
      <c r="AI387" s="23">
        <f>AVERAGE(N371:N387)</f>
        <v>15.313046045970482</v>
      </c>
      <c r="AJ387" s="23" cm="1">
        <f t="array" ref="AJ387">SQRT((_xlfn.STDEV.S(N371:N387)^2/COUNT(N371:N387)) + SUMPRODUCT(O371:O387^2)/COUNT(N371:N387))</f>
        <v>3.2747408933566939</v>
      </c>
      <c r="AK387" s="23">
        <f>AVERAGE(P371:P387)</f>
        <v>2.4382555791247591</v>
      </c>
      <c r="AL387" s="23" cm="1">
        <f t="array" ref="AL387">SQRT((_xlfn.STDEV.S(P371:P387)^2/COUNT(P371:P387)) + SUMPRODUCT(Q371:Q387^2)/COUNT(P371:P387))</f>
        <v>4.6983654624477893</v>
      </c>
      <c r="AM387" s="23" cm="1">
        <f t="array" ref="AM387">SQRT((_xlfn.STDEV.S(P371:P387)^2/COUNT(P371:P387)) + SUMPRODUCT(R371:R387^2)/COUNT(P371:P387))</f>
        <v>4.6678879095013484</v>
      </c>
      <c r="AN387" s="23">
        <f>AVERAGE(S371:S387)</f>
        <v>-11.500576346688359</v>
      </c>
      <c r="AO387" s="23" cm="1">
        <f t="array" ref="AO387">SQRT((_xlfn.STDEV.S(S371:S387)^2/COUNT(S371:S387)) + SUMPRODUCT(T371:T387^2)/COUNT(S371:S387))</f>
        <v>7.1619444626894904</v>
      </c>
      <c r="AP387" s="23" cm="1">
        <f t="array" ref="AP387">SQRT((_xlfn.STDEV.S(S371:S387)^2/COUNT(S371:S387)) + SUMPRODUCT(U371:U387^2)/COUNT(S371:S387))</f>
        <v>7.131497794719035</v>
      </c>
      <c r="AQ387" s="23">
        <f>AVERAGE(V371:V387)</f>
        <v>15.448875542281602</v>
      </c>
      <c r="AR387" s="23" cm="1">
        <f t="array" ref="AR387">SQRT((_xlfn.STDEV.S(V371:V387)^2/COUNT(V371:V387)) + SUMPRODUCT(W371:W387^2)/COUNT(V371:V387))</f>
        <v>2.5199131809677802</v>
      </c>
      <c r="AS387" s="23" cm="1">
        <f t="array" ref="AS387">SQRT((_xlfn.STDEV.S(V371:V387)^2/COUNT(V371:V387)) + SUMPRODUCT(X371:X387^2)/COUNT(V371:V387))</f>
        <v>2.518732323574397</v>
      </c>
      <c r="AT387" s="23"/>
      <c r="AU387" s="23"/>
      <c r="AV387" s="23"/>
      <c r="AW387" s="23"/>
      <c r="AX387" s="23"/>
    </row>
    <row r="388" spans="1:50" x14ac:dyDescent="0.2">
      <c r="A388">
        <v>42</v>
      </c>
      <c r="B388" t="s">
        <v>38</v>
      </c>
      <c r="C388" s="19">
        <v>25145.48387</v>
      </c>
      <c r="D388">
        <v>0.619241716</v>
      </c>
      <c r="E388">
        <v>2.8514406969321802</v>
      </c>
      <c r="F388">
        <v>-17.314934730000001</v>
      </c>
      <c r="G388">
        <v>5.3138230701469302</v>
      </c>
      <c r="H388">
        <v>15.87821102</v>
      </c>
      <c r="I388">
        <v>2.4182454691622799</v>
      </c>
      <c r="J388">
        <v>4.2255019272674197</v>
      </c>
      <c r="K388">
        <v>4.2608838861171403</v>
      </c>
      <c r="L388">
        <v>-7.8373980633727403</v>
      </c>
      <c r="M388">
        <v>6.1607456495677999</v>
      </c>
      <c r="N388">
        <v>16.323496352644501</v>
      </c>
      <c r="O388">
        <v>3.64717466825882</v>
      </c>
      <c r="P388">
        <v>5.1514446255319397</v>
      </c>
      <c r="Q388">
        <v>3.5876627345864698</v>
      </c>
      <c r="R388">
        <v>3.5789205570593507</v>
      </c>
      <c r="S388">
        <v>-4.81455499009921</v>
      </c>
      <c r="T388">
        <v>4.5761403575746309</v>
      </c>
      <c r="U388">
        <v>4.6084519385734444</v>
      </c>
      <c r="V388">
        <v>14.8334403966275</v>
      </c>
      <c r="W388">
        <v>2.8434453991288002</v>
      </c>
      <c r="X388">
        <v>2.8564045258337014</v>
      </c>
      <c r="Y388" s="23">
        <f t="shared" ref="Y388:AP388" si="16">D388</f>
        <v>0.619241716</v>
      </c>
      <c r="Z388" s="23">
        <f t="shared" si="16"/>
        <v>2.8514406969321802</v>
      </c>
      <c r="AA388" s="23">
        <f t="shared" si="16"/>
        <v>-17.314934730000001</v>
      </c>
      <c r="AB388" s="23">
        <f t="shared" si="16"/>
        <v>5.3138230701469302</v>
      </c>
      <c r="AC388" s="23">
        <f t="shared" si="16"/>
        <v>15.87821102</v>
      </c>
      <c r="AD388" s="23">
        <f t="shared" si="16"/>
        <v>2.4182454691622799</v>
      </c>
      <c r="AE388" s="23">
        <f t="shared" si="16"/>
        <v>4.2255019272674197</v>
      </c>
      <c r="AF388" s="23">
        <f t="shared" si="16"/>
        <v>4.2608838861171403</v>
      </c>
      <c r="AG388" s="23">
        <f t="shared" si="16"/>
        <v>-7.8373980633727403</v>
      </c>
      <c r="AH388" s="23">
        <f t="shared" si="16"/>
        <v>6.1607456495677999</v>
      </c>
      <c r="AI388" s="23">
        <f t="shared" si="16"/>
        <v>16.323496352644501</v>
      </c>
      <c r="AJ388" s="23">
        <f t="shared" si="16"/>
        <v>3.64717466825882</v>
      </c>
      <c r="AK388" s="23">
        <f t="shared" si="16"/>
        <v>5.1514446255319397</v>
      </c>
      <c r="AL388" s="23">
        <f t="shared" si="16"/>
        <v>3.5876627345864698</v>
      </c>
      <c r="AM388" s="23">
        <f t="shared" si="16"/>
        <v>3.5789205570593507</v>
      </c>
      <c r="AN388" s="23">
        <f t="shared" si="16"/>
        <v>-4.81455499009921</v>
      </c>
      <c r="AO388" s="23">
        <f t="shared" si="16"/>
        <v>4.5761403575746309</v>
      </c>
      <c r="AP388" s="23">
        <f t="shared" si="16"/>
        <v>4.6084519385734444</v>
      </c>
      <c r="AQ388" s="23">
        <f t="shared" ref="AQ388" si="17">V388</f>
        <v>14.8334403966275</v>
      </c>
      <c r="AR388" s="23">
        <f>W388</f>
        <v>2.8434453991288002</v>
      </c>
      <c r="AS388" s="23">
        <f>X388</f>
        <v>2.8564045258337014</v>
      </c>
      <c r="AT388" s="23"/>
      <c r="AU388" s="23"/>
      <c r="AV388" s="23"/>
      <c r="AW388" s="23"/>
      <c r="AX388" s="23"/>
    </row>
    <row r="389" spans="1:50" x14ac:dyDescent="0.2">
      <c r="A389">
        <v>43</v>
      </c>
      <c r="B389" t="s">
        <v>39</v>
      </c>
      <c r="C389" s="19">
        <v>21200</v>
      </c>
      <c r="D389">
        <v>1.20302646033333</v>
      </c>
      <c r="E389">
        <v>2.6765960899639301</v>
      </c>
      <c r="F389">
        <v>-16.811343189999999</v>
      </c>
      <c r="G389">
        <v>3.4536462449010301</v>
      </c>
      <c r="H389">
        <v>18.289302825</v>
      </c>
      <c r="I389">
        <v>2.4449644286149801</v>
      </c>
      <c r="J389">
        <v>3.1358621831490101</v>
      </c>
      <c r="K389">
        <v>3.8467898331665502</v>
      </c>
      <c r="L389">
        <v>-6.4871470200266002</v>
      </c>
      <c r="M389">
        <v>6.2028026815030399</v>
      </c>
      <c r="N389">
        <v>14.051729650557499</v>
      </c>
      <c r="O389">
        <v>2.3643213751526702</v>
      </c>
      <c r="P389">
        <v>3.61908723209948</v>
      </c>
      <c r="Q389">
        <v>3.9022288028848728</v>
      </c>
      <c r="R389">
        <v>3.9046746488409902</v>
      </c>
      <c r="S389">
        <v>-4.87355494696906</v>
      </c>
      <c r="T389">
        <v>5.0374005307698102</v>
      </c>
      <c r="U389">
        <v>5.0686524957434447</v>
      </c>
      <c r="V389">
        <v>15.0849789973611</v>
      </c>
      <c r="W389">
        <v>2.0244487322284996</v>
      </c>
      <c r="X389">
        <v>2.009568276275699</v>
      </c>
    </row>
    <row r="390" spans="1:50" x14ac:dyDescent="0.2">
      <c r="A390">
        <v>43</v>
      </c>
      <c r="B390" t="s">
        <v>39</v>
      </c>
      <c r="C390" s="19">
        <v>21912</v>
      </c>
      <c r="D390">
        <v>1.0864662329999999</v>
      </c>
      <c r="E390">
        <v>2.6681786853403699</v>
      </c>
      <c r="F390">
        <v>-16.811343189999999</v>
      </c>
      <c r="G390">
        <v>3.4642033897181501</v>
      </c>
      <c r="H390">
        <v>18.289302825</v>
      </c>
      <c r="I390">
        <v>2.5723319719955402</v>
      </c>
      <c r="J390">
        <v>1.5899302058582101</v>
      </c>
      <c r="K390">
        <v>4.2634653225518298</v>
      </c>
      <c r="L390">
        <v>-11.8235951329105</v>
      </c>
      <c r="M390">
        <v>6.1622707976940596</v>
      </c>
      <c r="N390">
        <v>15.2011431581106</v>
      </c>
      <c r="O390">
        <v>3.6551489582166501</v>
      </c>
      <c r="P390">
        <v>5.6004375066512404</v>
      </c>
      <c r="Q390">
        <v>3.4273509633796104</v>
      </c>
      <c r="R390">
        <v>3.4490872557299488</v>
      </c>
      <c r="S390">
        <v>-5.3953504269647903</v>
      </c>
      <c r="T390">
        <v>4.1754349657315606</v>
      </c>
      <c r="U390">
        <v>4.1807431233129604</v>
      </c>
      <c r="V390">
        <v>16.617581166804101</v>
      </c>
      <c r="W390">
        <v>3.1418432978696007</v>
      </c>
      <c r="X390">
        <v>3.1252902689137976</v>
      </c>
    </row>
    <row r="391" spans="1:50" x14ac:dyDescent="0.2">
      <c r="A391">
        <v>43</v>
      </c>
      <c r="B391" t="s">
        <v>39</v>
      </c>
      <c r="C391" s="19">
        <v>22846</v>
      </c>
      <c r="D391">
        <v>1.0864662329999999</v>
      </c>
      <c r="E391">
        <v>2.5671993484747402</v>
      </c>
      <c r="F391">
        <v>-16.811343189999999</v>
      </c>
      <c r="G391">
        <v>3.5028228795654899</v>
      </c>
      <c r="H391">
        <v>18.289302825</v>
      </c>
      <c r="I391">
        <v>2.43184996928639</v>
      </c>
      <c r="J391">
        <v>1.1312980625988001</v>
      </c>
      <c r="K391">
        <v>4.2605503469165704</v>
      </c>
      <c r="L391">
        <v>-12.783869084121999</v>
      </c>
      <c r="M391">
        <v>6.16075956561171</v>
      </c>
      <c r="N391">
        <v>15.1699920168051</v>
      </c>
      <c r="O391">
        <v>3.64850234750973</v>
      </c>
      <c r="P391">
        <v>4.6551109247583797</v>
      </c>
      <c r="Q391">
        <v>3.4975321353636799</v>
      </c>
      <c r="R391">
        <v>3.5239786200140104</v>
      </c>
      <c r="S391">
        <v>-6.8407047431438297</v>
      </c>
      <c r="T391">
        <v>4.3869090637596706</v>
      </c>
      <c r="U391">
        <v>4.4014851333389196</v>
      </c>
      <c r="V391">
        <v>16.447214352558401</v>
      </c>
      <c r="W391">
        <v>3.0525170038841001</v>
      </c>
      <c r="X391">
        <v>3.0525355223790989</v>
      </c>
      <c r="Y391" s="31">
        <f>AVERAGE(D389:D391)</f>
        <v>1.12531964211111</v>
      </c>
      <c r="Z391" s="31" cm="1">
        <f t="array" ref="Z391">SQRT((_xlfn.STDEV.S(D389:D391)^2/COUNT(D389:D391)) + SUMPRODUCT(E389:E391^2)/COUNT(D389:D391))</f>
        <v>2.6380791864993149</v>
      </c>
      <c r="AA391" s="31">
        <f>AVERAGE(F389:F391)</f>
        <v>-16.811343189999999</v>
      </c>
      <c r="AB391" s="31" cm="1">
        <f t="array" ref="AB391">SQRT((_xlfn.STDEV.S(F389:F391)^2/COUNT(F389:F391)) + SUMPRODUCT(G389:G391^2)/COUNT(F389:F391))</f>
        <v>3.4736218195547801</v>
      </c>
      <c r="AC391" s="31">
        <f>AVERAGE(H389:H391)</f>
        <v>18.289302825</v>
      </c>
      <c r="AD391" s="31" cm="1">
        <f t="array" ref="AD391">SQRT((_xlfn.STDEV.S(H389:H391)^2/COUNT(H389:H391)) + SUMPRODUCT(I389:I391^2)/COUNT(H389:H391))</f>
        <v>2.4838570211441491</v>
      </c>
      <c r="AE391" s="31">
        <f>AVERAGE(J389:J391)</f>
        <v>1.9523634838686734</v>
      </c>
      <c r="AF391" s="31" cm="1">
        <f t="array" ref="AF391">SQRT((_xlfn.STDEV.S(J389:J391)^2/COUNT(J389:J391)) + SUMPRODUCT(K389:K391^2)/COUNT(J389:J391))</f>
        <v>4.1725414148083573</v>
      </c>
      <c r="AG391" s="31">
        <f>AVERAGE(L389:L391)</f>
        <v>-10.364870412353033</v>
      </c>
      <c r="AH391" s="31" cm="1">
        <f t="array" ref="AH391">SQRT((_xlfn.STDEV.S(L389:L391)^2/COUNT(L389:L391)) + SUMPRODUCT(M389:M391^2)/COUNT(L389:L391))</f>
        <v>6.4784614032690673</v>
      </c>
      <c r="AI391" s="31">
        <f>AVERAGE(N389:N391)</f>
        <v>14.807621608491067</v>
      </c>
      <c r="AJ391" s="31" cm="1">
        <f t="array" ref="AJ391">SQRT((_xlfn.STDEV.S(N389:N391)^2/COUNT(N389:N391)) + SUMPRODUCT(O389:O391^2)/COUNT(N389:N391))</f>
        <v>3.30103372390088</v>
      </c>
      <c r="AK391" s="31">
        <f>AVERAGE(P389:P391)</f>
        <v>4.6248785545030335</v>
      </c>
      <c r="AL391" s="31" cm="1">
        <f t="array" ref="AL391">SQRT((_xlfn.STDEV.S(P389:P391)^2/COUNT(P389:P391)) + SUMPRODUCT(Q389:Q391^2)/COUNT(P389:P391))</f>
        <v>3.6600991798456364</v>
      </c>
      <c r="AM391" s="31" cm="1">
        <f t="array" ref="AM391">SQRT((_xlfn.STDEV.S(P389:P391)^2/COUNT(P389:P391)) + SUMPRODUCT(R389:R391^2)/COUNT(P389:P391))</f>
        <v>3.6761952727437799</v>
      </c>
      <c r="AN391" s="31">
        <f>AVERAGE(S389:S391)</f>
        <v>-5.7032033723592264</v>
      </c>
      <c r="AO391" s="31" cm="1">
        <f t="array" ref="AO391">SQRT((_xlfn.STDEV.S(S389:S391)^2/COUNT(S389:S391)) + SUMPRODUCT(T389:T391^2)/COUNT(S389:S391))</f>
        <v>4.5859616240322332</v>
      </c>
      <c r="AP391" s="31" cm="1">
        <f t="array" ref="AP391">SQRT((_xlfn.STDEV.S(S389:S391)^2/COUNT(S389:S391)) + SUMPRODUCT(U389:U391^2)/COUNT(S389:S391))</f>
        <v>4.6036732515777379</v>
      </c>
      <c r="AQ391" s="31">
        <f>AVERAGE(V389:V391)</f>
        <v>16.049924838907867</v>
      </c>
      <c r="AR391" s="31" cm="1">
        <f t="array" ref="AR391">SQRT((_xlfn.STDEV.S(V389:V391)^2/COUNT(V389:V391)) + SUMPRODUCT(W389:W391^2)/COUNT(V389:V391))</f>
        <v>2.8280163016667785</v>
      </c>
      <c r="AS391" s="31" cm="1">
        <f t="array" ref="AS391">SQRT((_xlfn.STDEV.S(V389:V391)^2/COUNT(V389:V391)) + SUMPRODUCT(X389:X391^2)/COUNT(V389:V391))</f>
        <v>2.8183549343576924</v>
      </c>
      <c r="AT391" s="31"/>
      <c r="AU391" s="31"/>
      <c r="AV391" s="31"/>
      <c r="AW391" s="31"/>
      <c r="AX391" s="31"/>
    </row>
    <row r="392" spans="1:50" x14ac:dyDescent="0.2">
      <c r="A392">
        <v>43</v>
      </c>
      <c r="B392" t="s">
        <v>39</v>
      </c>
      <c r="C392" s="19">
        <v>25437.41935</v>
      </c>
      <c r="D392">
        <v>1.0864662329999999</v>
      </c>
      <c r="E392">
        <v>2.4338684200101</v>
      </c>
      <c r="F392">
        <v>-16.811343189999999</v>
      </c>
      <c r="G392">
        <v>3.3975291075920202</v>
      </c>
      <c r="H392">
        <v>18.289302825</v>
      </c>
      <c r="I392">
        <v>2.3421348674931801</v>
      </c>
      <c r="J392">
        <v>0.895281882937631</v>
      </c>
      <c r="K392">
        <v>4.2607403344455301</v>
      </c>
      <c r="L392">
        <v>-13.1678825482939</v>
      </c>
      <c r="M392">
        <v>6.1607520231091701</v>
      </c>
      <c r="N392">
        <v>15.092460968247</v>
      </c>
      <c r="O392">
        <v>3.6489035767856102</v>
      </c>
      <c r="P392">
        <v>4.3792316694008999</v>
      </c>
      <c r="Q392">
        <v>3.482783445288844</v>
      </c>
      <c r="R392">
        <v>3.50971280283522</v>
      </c>
      <c r="S392">
        <v>-7.3514259794585701</v>
      </c>
      <c r="T392">
        <v>4.3804399535079295</v>
      </c>
      <c r="U392">
        <v>4.4079542435906305</v>
      </c>
      <c r="V392">
        <v>16.415660070211601</v>
      </c>
      <c r="W392">
        <v>3.0209627215373001</v>
      </c>
      <c r="X392">
        <v>3.0300627912190983</v>
      </c>
      <c r="Y392" s="23">
        <f>AVERAGE(D389:D392)</f>
        <v>1.1156062898333325</v>
      </c>
      <c r="Z392" s="23" cm="1">
        <f t="array" ref="Z392">SQRT((_xlfn.STDEV.S(D389:D392)^2/COUNT(D389:D392)) + SUMPRODUCT(E389:E392^2)/COUNT(D389:D392))</f>
        <v>2.5884825998109129</v>
      </c>
      <c r="AA392" s="23">
        <f>AVERAGE(F389:F392)</f>
        <v>-16.811343189999999</v>
      </c>
      <c r="AB392" s="23" cm="1">
        <f t="array" ref="AB392">SQRT((_xlfn.STDEV.S(F389:F392)^2/COUNT(F389:F392)) + SUMPRODUCT(G389:G392^2)/COUNT(F389:F392))</f>
        <v>3.4547557682416645</v>
      </c>
      <c r="AC392" s="23">
        <f>AVERAGE(H389:H392)</f>
        <v>18.289302825</v>
      </c>
      <c r="AD392" s="23" cm="1">
        <f t="array" ref="AD392">SQRT((_xlfn.STDEV.S(H389:H392)^2/COUNT(H389:H392)) + SUMPRODUCT(I389:I392^2)/COUNT(H389:H392))</f>
        <v>2.4491954210509905</v>
      </c>
      <c r="AE392" s="23">
        <f>AVERAGE(J389:J392)</f>
        <v>1.6880930836359129</v>
      </c>
      <c r="AF392" s="23" cm="1">
        <f t="array" ref="AF392">SQRT((_xlfn.STDEV.S(J389:J392)^2/COUNT(J389:J392)) + SUMPRODUCT(K389:K392^2)/COUNT(J389:J392))</f>
        <v>4.1921317142107153</v>
      </c>
      <c r="AG392" s="23">
        <f>AVERAGE(L389:L392)</f>
        <v>-11.06562344633825</v>
      </c>
      <c r="AH392" s="23" cm="1">
        <f t="array" ref="AH392">SQRT((_xlfn.STDEV.S(L389:L392)^2/COUNT(L389:L392)) + SUMPRODUCT(M389:M392^2)/COUNT(L389:L392))</f>
        <v>6.3638518739527141</v>
      </c>
      <c r="AI392" s="23">
        <f>AVERAGE(N389:N392)</f>
        <v>14.878831448430049</v>
      </c>
      <c r="AJ392" s="23" cm="1">
        <f t="array" ref="AJ392">SQRT((_xlfn.STDEV.S(N389:N392)^2/COUNT(N389:N392)) + SUMPRODUCT(O389:O392^2)/COUNT(N389:N392))</f>
        <v>3.386824751435229</v>
      </c>
      <c r="AK392" s="23">
        <f>AVERAGE(P389:P392)</f>
        <v>4.5634668332274995</v>
      </c>
      <c r="AL392" s="23" cm="1">
        <f t="array" ref="AL392">SQRT((_xlfn.STDEV.S(P389:P392)^2/COUNT(P389:P392)) + SUMPRODUCT(Q389:Q392^2)/COUNT(P389:P392))</f>
        <v>3.6057755719867863</v>
      </c>
      <c r="AM392" s="23" cm="1">
        <f t="array" ref="AM392">SQRT((_xlfn.STDEV.S(P389:P392)^2/COUNT(P389:P392)) + SUMPRODUCT(R389:R392^2)/COUNT(P389:P392))</f>
        <v>3.6245355000629051</v>
      </c>
      <c r="AN392" s="23">
        <f>AVERAGE(S389:S392)</f>
        <v>-6.1152590241340619</v>
      </c>
      <c r="AO392" s="23" cm="1">
        <f t="array" ref="AO392">SQRT((_xlfn.STDEV.S(S389:S392)^2/COUNT(S389:S392)) + SUMPRODUCT(T389:T392^2)/COUNT(S389:S392))</f>
        <v>4.5446226225572461</v>
      </c>
      <c r="AP392" s="23" cm="1">
        <f t="array" ref="AP392">SQRT((_xlfn.STDEV.S(S389:S392)^2/COUNT(S389:S392)) + SUMPRODUCT(U389:U392^2)/COUNT(S389:S392))</f>
        <v>4.5646597826049549</v>
      </c>
      <c r="AQ392" s="23">
        <f>AVERAGE(V389:V392)</f>
        <v>16.141358646733799</v>
      </c>
      <c r="AR392" s="23" cm="1">
        <f t="array" ref="AR392">SQRT((_xlfn.STDEV.S(V389:V392)^2/COUNT(V389:V392)) + SUMPRODUCT(W389:W392^2)/COUNT(V389:V392))</f>
        <v>2.8686881183023112</v>
      </c>
      <c r="AS392" s="23" cm="1">
        <f t="array" ref="AS392">SQRT((_xlfn.STDEV.S(V389:V392)^2/COUNT(V389:V392)) + SUMPRODUCT(X389:X392^2)/COUNT(V389:V392))</f>
        <v>2.8639525063600377</v>
      </c>
      <c r="AT392" s="23"/>
      <c r="AU392" s="23"/>
      <c r="AV392" s="23"/>
      <c r="AW392" s="23"/>
      <c r="AX392" s="23"/>
    </row>
    <row r="393" spans="1:50" x14ac:dyDescent="0.2">
      <c r="A393">
        <v>44</v>
      </c>
      <c r="B393" t="s">
        <v>40</v>
      </c>
      <c r="C393" s="19">
        <v>19273</v>
      </c>
      <c r="D393">
        <v>1.014841323</v>
      </c>
      <c r="E393">
        <v>2.4384262299995201</v>
      </c>
      <c r="F393">
        <v>-17.25430107</v>
      </c>
      <c r="G393">
        <v>3.44007728951838</v>
      </c>
      <c r="H393">
        <v>19.090177534999999</v>
      </c>
      <c r="I393">
        <v>2.29663798986775</v>
      </c>
      <c r="J393">
        <v>4.0265059907610601</v>
      </c>
      <c r="K393">
        <v>4.2545183744865103</v>
      </c>
      <c r="L393">
        <v>-8.9523669889736297</v>
      </c>
      <c r="M393">
        <v>6.1565160662688498</v>
      </c>
      <c r="N393">
        <v>17.041781689620201</v>
      </c>
      <c r="O393">
        <v>3.6398142529933502</v>
      </c>
      <c r="P393">
        <v>6.5807659797765696</v>
      </c>
      <c r="Q393">
        <v>2.9859685810772194</v>
      </c>
      <c r="R393">
        <v>2.9910199131699011</v>
      </c>
      <c r="S393">
        <v>-4.7658479086468599</v>
      </c>
      <c r="T393">
        <v>4.0125412859504408</v>
      </c>
      <c r="U393">
        <v>3.983456713049057</v>
      </c>
      <c r="V393">
        <v>17.593995485623701</v>
      </c>
      <c r="W393">
        <v>2.6865417587603009</v>
      </c>
      <c r="X393">
        <v>2.6891460851616991</v>
      </c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</row>
    <row r="394" spans="1:50" x14ac:dyDescent="0.2">
      <c r="A394">
        <v>44</v>
      </c>
      <c r="B394" t="s">
        <v>40</v>
      </c>
      <c r="C394" s="19">
        <v>20478</v>
      </c>
      <c r="D394">
        <v>1.014841323</v>
      </c>
      <c r="E394">
        <v>2.4421985410646601</v>
      </c>
      <c r="F394">
        <v>-17.25430107</v>
      </c>
      <c r="G394">
        <v>3.4540350346739102</v>
      </c>
      <c r="H394">
        <v>19.090177534999999</v>
      </c>
      <c r="I394">
        <v>2.2975538488076999</v>
      </c>
      <c r="J394">
        <v>4.21921283230445</v>
      </c>
      <c r="K394">
        <v>4.2550025921953702</v>
      </c>
      <c r="L394">
        <v>-8.6159363513825706</v>
      </c>
      <c r="M394">
        <v>6.15667876552624</v>
      </c>
      <c r="N394">
        <v>17.1152250522751</v>
      </c>
      <c r="O394">
        <v>3.6409768764833901</v>
      </c>
      <c r="P394">
        <v>6.9220173481023703</v>
      </c>
      <c r="Q394">
        <v>2.9210168478522407</v>
      </c>
      <c r="R394">
        <v>2.9108991101267403</v>
      </c>
      <c r="S394">
        <v>-4.2254065657914399</v>
      </c>
      <c r="T394">
        <v>3.9046584667248201</v>
      </c>
      <c r="U394">
        <v>3.9112494872521659</v>
      </c>
      <c r="V394">
        <v>17.676939184640599</v>
      </c>
      <c r="W394">
        <v>2.6884449375169996</v>
      </c>
      <c r="X394">
        <v>2.6872429064049008</v>
      </c>
      <c r="Y394" s="31">
        <f>AVERAGE(D393:D394)</f>
        <v>1.014841323</v>
      </c>
      <c r="Z394" s="31" cm="1">
        <f t="array" ref="Z394">SQRT((_xlfn.STDEV.S(D393:D394)^2/COUNT(D393:D394)) + SUMPRODUCT(E393:E394^2)/COUNT(D393:D394))</f>
        <v>2.4403131144515067</v>
      </c>
      <c r="AA394" s="31">
        <f>AVERAGE(F393:F394)</f>
        <v>-17.25430107</v>
      </c>
      <c r="AB394" s="31" cm="1">
        <f t="array" ref="AB394">SQRT((_xlfn.STDEV.S(F393:F394)^2/COUNT(F393:F394)) + SUMPRODUCT(G393:G394^2)/COUNT(F393:F394))</f>
        <v>3.447063226763829</v>
      </c>
      <c r="AC394" s="31">
        <f>AVERAGE(H393:H394)</f>
        <v>19.090177534999999</v>
      </c>
      <c r="AD394" s="31" cm="1">
        <f t="array" ref="AD394">SQRT((_xlfn.STDEV.S(H393:H394)^2/COUNT(H393:H394)) + SUMPRODUCT(I393:I394^2)/COUNT(H393:H394))</f>
        <v>2.2970959649821832</v>
      </c>
      <c r="AE394" s="31">
        <f>AVERAGE(J393:J394)</f>
        <v>4.1228594115327546</v>
      </c>
      <c r="AF394" s="31" cm="1">
        <f t="array" ref="AF394">SQRT((_xlfn.STDEV.S(J393:J394)^2/COUNT(J393:J394)) + SUMPRODUCT(K393:K394^2)/COUNT(J393:J394))</f>
        <v>4.2558513614682001</v>
      </c>
      <c r="AG394" s="31">
        <f>AVERAGE(L393:L394)</f>
        <v>-8.7841516701781011</v>
      </c>
      <c r="AH394" s="31" cm="1">
        <f t="array" ref="AH394">SQRT((_xlfn.STDEV.S(L393:L394)^2/COUNT(L393:L394)) + SUMPRODUCT(M393:M394^2)/COUNT(L393:L394))</f>
        <v>6.1588950422564901</v>
      </c>
      <c r="AI394" s="31">
        <f>AVERAGE(N393:N394)</f>
        <v>17.078503370947651</v>
      </c>
      <c r="AJ394" s="31" cm="1">
        <f t="array" ref="AJ394">SQRT((_xlfn.STDEV.S(N393:N394)^2/COUNT(N393:N394)) + SUMPRODUCT(O393:O394^2)/COUNT(N393:N394))</f>
        <v>3.6405808173380323</v>
      </c>
      <c r="AK394" s="31">
        <f>AVERAGE(P393:P394)</f>
        <v>6.7513916639394704</v>
      </c>
      <c r="AL394" s="31" cm="1">
        <f t="array" ref="AL394">SQRT((_xlfn.STDEV.S(P393:P394)^2/COUNT(P393:P394)) + SUMPRODUCT(Q393:Q394^2)/COUNT(P393:P394))</f>
        <v>2.9585954472358216</v>
      </c>
      <c r="AM394" s="31" cm="1">
        <f t="array" ref="AM394">SQRT((_xlfn.STDEV.S(P393:P394)^2/COUNT(P393:P394)) + SUMPRODUCT(R393:R394^2)/COUNT(P393:P394))</f>
        <v>2.956159670798217</v>
      </c>
      <c r="AN394" s="31">
        <f>AVERAGE(S393:S394)</f>
        <v>-4.4956272372191499</v>
      </c>
      <c r="AO394" s="31" cm="1">
        <f t="array" ref="AO394">SQRT((_xlfn.STDEV.S(S393:S394)^2/COUNT(S393:S394)) + SUMPRODUCT(T393:T394^2)/COUNT(S393:S394))</f>
        <v>3.9681786587650212</v>
      </c>
      <c r="AP394" s="31" cm="1">
        <f t="array" ref="AP394">SQRT((_xlfn.STDEV.S(S393:S394)^2/COUNT(S393:S394)) + SUMPRODUCT(U393:U394^2)/COUNT(S393:S394))</f>
        <v>3.9567561435347272</v>
      </c>
      <c r="AQ394" s="31">
        <f>AVERAGE(V393:V394)</f>
        <v>17.635467335132148</v>
      </c>
      <c r="AR394" s="31" cm="1">
        <f t="array" ref="AR394">1.96 / SQRT(SUM(1/W393:W394^2))</f>
        <v>3.724675050429469</v>
      </c>
      <c r="AS394" s="31" cm="1">
        <f t="array" ref="AS394">1.96 / SQRT(SUM(1/X393:X394^2))</f>
        <v>3.72564679167029</v>
      </c>
      <c r="AT394" s="31"/>
      <c r="AU394" s="31"/>
      <c r="AV394" s="31"/>
      <c r="AW394" s="31"/>
      <c r="AX394" s="31"/>
    </row>
    <row r="396" spans="1:50" x14ac:dyDescent="0.2"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  <c r="AP396" s="37"/>
      <c r="AQ396" s="37"/>
    </row>
    <row r="398" spans="1:50" x14ac:dyDescent="0.2"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  <c r="AP398" s="37"/>
      <c r="AQ398" s="37"/>
    </row>
  </sheetData>
  <sortState xmlns:xlrd2="http://schemas.microsoft.com/office/spreadsheetml/2017/richdata2" ref="A3:X394">
    <sortCondition ref="A3:A394"/>
    <sortCondition ref="C3:C394"/>
  </sortState>
  <mergeCells count="4">
    <mergeCell ref="D1:I1"/>
    <mergeCell ref="J1:O1"/>
    <mergeCell ref="Y2:AV2"/>
    <mergeCell ref="P1:X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F58B6-BCFA-564A-A65D-4476A4CFD3C7}">
  <dimension ref="A1:AU788"/>
  <sheetViews>
    <sheetView topLeftCell="P1" zoomScale="84" workbookViewId="0">
      <selection activeCell="R51" sqref="R51"/>
    </sheetView>
  </sheetViews>
  <sheetFormatPr baseColWidth="10" defaultRowHeight="16" x14ac:dyDescent="0.2"/>
  <cols>
    <col min="3" max="3" width="10.83203125" style="19"/>
    <col min="5" max="5" width="14.83203125" customWidth="1"/>
    <col min="9" max="9" width="10.83203125" style="42"/>
    <col min="10" max="10" width="13" bestFit="1" customWidth="1"/>
    <col min="11" max="11" width="12.5" bestFit="1" customWidth="1"/>
    <col min="12" max="12" width="13" bestFit="1" customWidth="1"/>
    <col min="13" max="13" width="12.5" customWidth="1"/>
    <col min="15" max="15" width="12.5" style="42" bestFit="1" customWidth="1"/>
    <col min="16" max="16" width="13" bestFit="1" customWidth="1"/>
    <col min="17" max="17" width="12.5" bestFit="1" customWidth="1"/>
    <col min="18" max="18" width="17.33203125" customWidth="1"/>
    <col min="19" max="19" width="12.5" bestFit="1" customWidth="1"/>
    <col min="20" max="20" width="13.83203125" bestFit="1" customWidth="1"/>
    <col min="21" max="21" width="13.83203125" customWidth="1"/>
    <col min="22" max="22" width="13" bestFit="1" customWidth="1"/>
    <col min="23" max="23" width="12.5" bestFit="1" customWidth="1"/>
    <col min="24" max="24" width="20.83203125" style="42" customWidth="1"/>
    <col min="25" max="25" width="27.5" customWidth="1"/>
    <col min="26" max="26" width="18.5" customWidth="1"/>
    <col min="27" max="27" width="13.33203125" customWidth="1"/>
    <col min="28" max="28" width="20.5" customWidth="1"/>
    <col min="30" max="30" width="19.33203125" customWidth="1"/>
    <col min="31" max="31" width="25.6640625" customWidth="1"/>
    <col min="32" max="32" width="19.6640625" customWidth="1"/>
    <col min="33" max="33" width="28" customWidth="1"/>
    <col min="34" max="34" width="21.83203125" customWidth="1"/>
    <col min="35" max="35" width="22.83203125" customWidth="1"/>
    <col min="36" max="36" width="20.5" customWidth="1"/>
    <col min="37" max="37" width="19.1640625" customWidth="1"/>
    <col min="38" max="39" width="16.5" customWidth="1"/>
    <col min="40" max="40" width="13.83203125" customWidth="1"/>
    <col min="41" max="41" width="20" customWidth="1"/>
    <col min="42" max="42" width="19" customWidth="1"/>
    <col min="43" max="43" width="19.83203125" customWidth="1"/>
    <col min="44" max="44" width="19.6640625" customWidth="1"/>
    <col min="45" max="45" width="18" customWidth="1"/>
  </cols>
  <sheetData>
    <row r="1" spans="1:47" ht="17" thickBot="1" x14ac:dyDescent="0.25">
      <c r="D1" s="81" t="s">
        <v>281</v>
      </c>
      <c r="E1" s="81"/>
      <c r="F1" s="81"/>
      <c r="G1" s="81"/>
      <c r="H1" s="81"/>
      <c r="I1" s="81"/>
      <c r="J1" s="81" t="s">
        <v>282</v>
      </c>
      <c r="K1" s="81"/>
      <c r="L1" s="81"/>
      <c r="M1" s="81"/>
      <c r="N1" s="81"/>
      <c r="O1" s="81"/>
      <c r="P1" s="81" t="s">
        <v>283</v>
      </c>
      <c r="Q1" s="81"/>
      <c r="R1" s="81"/>
      <c r="S1" s="81"/>
      <c r="T1" s="81"/>
      <c r="U1" s="81"/>
      <c r="V1" s="81"/>
      <c r="W1" s="81"/>
      <c r="X1" s="53"/>
      <c r="Y1" s="32"/>
    </row>
    <row r="2" spans="1:47" ht="17" thickBot="1" x14ac:dyDescent="0.25">
      <c r="A2" s="27" t="s">
        <v>48</v>
      </c>
      <c r="B2" s="27" t="s">
        <v>1</v>
      </c>
      <c r="C2" s="29" t="s">
        <v>79</v>
      </c>
      <c r="D2" s="27" t="s">
        <v>279</v>
      </c>
      <c r="E2" s="27" t="s">
        <v>280</v>
      </c>
      <c r="F2" s="27" t="s">
        <v>287</v>
      </c>
      <c r="G2" s="27" t="s">
        <v>288</v>
      </c>
      <c r="H2" s="27" t="s">
        <v>290</v>
      </c>
      <c r="I2" s="27" t="s">
        <v>291</v>
      </c>
      <c r="J2" s="27" t="s">
        <v>279</v>
      </c>
      <c r="K2" s="27" t="s">
        <v>280</v>
      </c>
      <c r="L2" s="27" t="s">
        <v>287</v>
      </c>
      <c r="M2" s="27" t="s">
        <v>288</v>
      </c>
      <c r="N2" s="27" t="s">
        <v>290</v>
      </c>
      <c r="O2" s="27" t="s">
        <v>291</v>
      </c>
      <c r="P2" s="27" t="s">
        <v>279</v>
      </c>
      <c r="Q2" s="27" t="s">
        <v>292</v>
      </c>
      <c r="R2" s="27" t="s">
        <v>293</v>
      </c>
      <c r="S2" s="27" t="s">
        <v>287</v>
      </c>
      <c r="T2" s="27" t="s">
        <v>296</v>
      </c>
      <c r="U2" s="27" t="s">
        <v>297</v>
      </c>
      <c r="V2" s="27" t="s">
        <v>290</v>
      </c>
      <c r="W2" s="27" t="s">
        <v>294</v>
      </c>
      <c r="X2" s="27" t="s">
        <v>295</v>
      </c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</row>
    <row r="3" spans="1:47" x14ac:dyDescent="0.2">
      <c r="A3">
        <v>1</v>
      </c>
      <c r="B3" t="s">
        <v>2</v>
      </c>
      <c r="C3" s="19">
        <v>19130.71</v>
      </c>
      <c r="D3">
        <v>11.206050419994201</v>
      </c>
      <c r="E3">
        <v>3.2510430615608801</v>
      </c>
      <c r="F3">
        <v>-1.19943722006287</v>
      </c>
      <c r="G3">
        <v>4.9444356698369401</v>
      </c>
      <c r="H3">
        <v>23.282753331662299</v>
      </c>
      <c r="I3">
        <v>2.5427323614578801</v>
      </c>
      <c r="J3">
        <v>9.9653900782956395</v>
      </c>
      <c r="K3">
        <v>3.2985467040312799</v>
      </c>
      <c r="L3">
        <v>-2.1924764966734398</v>
      </c>
      <c r="M3">
        <v>4.7996121743376001</v>
      </c>
      <c r="N3">
        <v>22.097039595275799</v>
      </c>
      <c r="O3">
        <v>2.7354221107616699</v>
      </c>
      <c r="P3">
        <v>10.0549877005821</v>
      </c>
      <c r="Q3">
        <v>2.4167705381517894</v>
      </c>
      <c r="R3">
        <v>2.4195275071819999</v>
      </c>
      <c r="S3">
        <v>-0.44042482286891899</v>
      </c>
      <c r="T3">
        <v>3.185770568578751</v>
      </c>
      <c r="U3">
        <v>3.1946277928012887</v>
      </c>
      <c r="V3">
        <v>21.202170156450102</v>
      </c>
      <c r="W3">
        <v>2.217593797451503</v>
      </c>
      <c r="X3">
        <v>2.2199032598086994</v>
      </c>
      <c r="Y3" s="4" t="s">
        <v>279</v>
      </c>
      <c r="Z3" s="4" t="s">
        <v>280</v>
      </c>
      <c r="AA3" s="4" t="s">
        <v>287</v>
      </c>
      <c r="AB3" s="4" t="s">
        <v>288</v>
      </c>
      <c r="AC3" s="4" t="s">
        <v>290</v>
      </c>
      <c r="AD3" s="4" t="s">
        <v>291</v>
      </c>
      <c r="AE3" s="4" t="s">
        <v>279</v>
      </c>
      <c r="AF3" s="4" t="s">
        <v>280</v>
      </c>
      <c r="AG3" s="4" t="s">
        <v>287</v>
      </c>
      <c r="AH3" s="4" t="s">
        <v>288</v>
      </c>
      <c r="AI3" s="4" t="s">
        <v>290</v>
      </c>
      <c r="AJ3" s="4" t="s">
        <v>291</v>
      </c>
      <c r="AK3" s="4" t="s">
        <v>279</v>
      </c>
      <c r="AL3" s="4" t="s">
        <v>307</v>
      </c>
      <c r="AM3" s="4" t="s">
        <v>308</v>
      </c>
      <c r="AN3" s="4" t="s">
        <v>287</v>
      </c>
      <c r="AO3" s="4" t="s">
        <v>311</v>
      </c>
      <c r="AP3" s="4" t="s">
        <v>312</v>
      </c>
      <c r="AQ3" s="4" t="s">
        <v>290</v>
      </c>
      <c r="AR3" s="4" t="s">
        <v>309</v>
      </c>
      <c r="AS3" s="4" t="s">
        <v>310</v>
      </c>
      <c r="AT3" s="4"/>
      <c r="AU3" s="4"/>
    </row>
    <row r="4" spans="1:47" x14ac:dyDescent="0.2">
      <c r="A4">
        <v>1</v>
      </c>
      <c r="B4" t="s">
        <v>2</v>
      </c>
      <c r="C4" s="19">
        <v>19488.240000000002</v>
      </c>
      <c r="D4">
        <v>11.2311105588727</v>
      </c>
      <c r="E4">
        <v>3.1144656216137601</v>
      </c>
      <c r="F4">
        <v>-0.68385404552957896</v>
      </c>
      <c r="G4">
        <v>4.8543552901906004</v>
      </c>
      <c r="H4">
        <v>22.912553873919101</v>
      </c>
      <c r="I4">
        <v>2.2933299002926399</v>
      </c>
      <c r="J4">
        <v>11.791073536344699</v>
      </c>
      <c r="K4">
        <v>3.0169282703343598</v>
      </c>
      <c r="L4">
        <v>0.401039284817995</v>
      </c>
      <c r="M4">
        <v>4.4277056949538496</v>
      </c>
      <c r="N4">
        <v>23.2341251919113</v>
      </c>
      <c r="O4">
        <v>2.49884761379362</v>
      </c>
      <c r="P4">
        <v>10.447698903681101</v>
      </c>
      <c r="Q4">
        <v>2.9297970944762506</v>
      </c>
      <c r="R4">
        <v>2.9433033720435997</v>
      </c>
      <c r="S4">
        <v>-0.16243573741835901</v>
      </c>
      <c r="T4">
        <v>4.2827072603443614</v>
      </c>
      <c r="U4">
        <v>4.3342535286957791</v>
      </c>
      <c r="V4">
        <v>21.297779768122599</v>
      </c>
      <c r="W4">
        <v>2.4171745100740978</v>
      </c>
      <c r="X4">
        <v>2.4178404755596006</v>
      </c>
    </row>
    <row r="5" spans="1:47" x14ac:dyDescent="0.2">
      <c r="A5">
        <v>1</v>
      </c>
      <c r="B5" t="s">
        <v>2</v>
      </c>
      <c r="C5" s="19">
        <v>19845.759999999998</v>
      </c>
      <c r="D5">
        <v>10.7378395701672</v>
      </c>
      <c r="E5">
        <v>3.3015371636872701</v>
      </c>
      <c r="F5">
        <v>0.28500474940799603</v>
      </c>
      <c r="G5">
        <v>4.8112660630106596</v>
      </c>
      <c r="H5">
        <v>22.5145744395017</v>
      </c>
      <c r="I5">
        <v>2.5476147827207201</v>
      </c>
      <c r="J5">
        <v>9.2347967480649693</v>
      </c>
      <c r="K5">
        <v>3.1635171139557698</v>
      </c>
      <c r="L5">
        <v>-2.4827435720485198</v>
      </c>
      <c r="M5">
        <v>4.58238273473291</v>
      </c>
      <c r="N5">
        <v>21.124667073582401</v>
      </c>
      <c r="O5">
        <v>2.66522117324133</v>
      </c>
      <c r="P5">
        <v>9.0974764334966505</v>
      </c>
      <c r="Q5">
        <v>2.5444009973163704</v>
      </c>
      <c r="R5">
        <v>2.5499493313978494</v>
      </c>
      <c r="S5">
        <v>-1.44909813056718</v>
      </c>
      <c r="T5">
        <v>3.4203040035772196</v>
      </c>
      <c r="U5">
        <v>3.4264735400338102</v>
      </c>
      <c r="V5">
        <v>19.7177901592386</v>
      </c>
      <c r="W5">
        <v>2.2837617668294001</v>
      </c>
      <c r="X5">
        <v>2.2771685986369015</v>
      </c>
    </row>
    <row r="6" spans="1:47" x14ac:dyDescent="0.2">
      <c r="A6">
        <v>1</v>
      </c>
      <c r="B6" t="s">
        <v>2</v>
      </c>
      <c r="C6" s="19">
        <v>19846</v>
      </c>
      <c r="D6">
        <v>7.4745723434090401</v>
      </c>
      <c r="E6">
        <v>3.5824289243496499</v>
      </c>
      <c r="F6">
        <v>-5.0084057281427903</v>
      </c>
      <c r="G6">
        <v>5.3260808186565498</v>
      </c>
      <c r="H6">
        <v>19.729610648261801</v>
      </c>
      <c r="I6">
        <v>2.6084125129152498</v>
      </c>
      <c r="J6">
        <v>8.9921596645222905</v>
      </c>
      <c r="K6">
        <v>3.1290994057118202</v>
      </c>
      <c r="L6">
        <v>-3.2559105474986998</v>
      </c>
      <c r="M6">
        <v>4.52210876752698</v>
      </c>
      <c r="N6">
        <v>21.296203255006301</v>
      </c>
      <c r="O6">
        <v>2.6685704736799201</v>
      </c>
      <c r="P6">
        <v>9.0149319014988603</v>
      </c>
      <c r="Q6">
        <v>2.36589619532905</v>
      </c>
      <c r="R6">
        <v>2.3523338212285392</v>
      </c>
      <c r="S6">
        <v>-1.4991236075924701</v>
      </c>
      <c r="T6">
        <v>3.1204362250894895</v>
      </c>
      <c r="U6">
        <v>3.1351341463052202</v>
      </c>
      <c r="V6">
        <v>19.600882609244799</v>
      </c>
      <c r="W6">
        <v>2.1907208460592003</v>
      </c>
      <c r="X6">
        <v>2.1889846776011019</v>
      </c>
    </row>
    <row r="7" spans="1:47" x14ac:dyDescent="0.2">
      <c r="A7">
        <v>1</v>
      </c>
      <c r="B7" t="s">
        <v>2</v>
      </c>
      <c r="C7" s="19">
        <v>20024</v>
      </c>
      <c r="D7">
        <v>4.4133242297931599</v>
      </c>
      <c r="E7">
        <v>3.5703153215251699</v>
      </c>
      <c r="F7">
        <v>-10.971158511692099</v>
      </c>
      <c r="G7">
        <v>5.3041873615475996</v>
      </c>
      <c r="H7">
        <v>18.9708795501423</v>
      </c>
      <c r="I7">
        <v>2.7786111180196098</v>
      </c>
      <c r="J7">
        <v>8.1418438210637607</v>
      </c>
      <c r="K7">
        <v>3.24031391232944</v>
      </c>
      <c r="L7">
        <v>-3.9375590154207898</v>
      </c>
      <c r="M7">
        <v>4.6701362960894901</v>
      </c>
      <c r="N7">
        <v>20.327141033372101</v>
      </c>
      <c r="O7">
        <v>2.7319831458998598</v>
      </c>
      <c r="P7">
        <v>8.9538884892391906</v>
      </c>
      <c r="Q7">
        <v>2.1387063102258708</v>
      </c>
      <c r="R7">
        <v>2.1453747452380103</v>
      </c>
      <c r="S7">
        <v>-1.5126472822396599</v>
      </c>
      <c r="T7">
        <v>2.8484642295762801</v>
      </c>
      <c r="U7">
        <v>2.8548110538694198</v>
      </c>
      <c r="V7">
        <v>19.5312464480727</v>
      </c>
      <c r="W7">
        <v>1.8939151753192007</v>
      </c>
      <c r="X7">
        <v>1.8884435329972007</v>
      </c>
    </row>
    <row r="8" spans="1:47" x14ac:dyDescent="0.2">
      <c r="A8">
        <v>1</v>
      </c>
      <c r="B8" t="s">
        <v>2</v>
      </c>
      <c r="C8" s="19">
        <v>20153</v>
      </c>
      <c r="D8">
        <v>7.3009281840832099</v>
      </c>
      <c r="E8">
        <v>3.47746164808142</v>
      </c>
      <c r="F8">
        <v>-6.6279032395410598</v>
      </c>
      <c r="G8">
        <v>5.4578077693604099</v>
      </c>
      <c r="H8">
        <v>19.452442890571501</v>
      </c>
      <c r="I8">
        <v>2.6540406857755898</v>
      </c>
      <c r="J8">
        <v>7.92504144318276</v>
      </c>
      <c r="K8">
        <v>3.1883638025454299</v>
      </c>
      <c r="L8">
        <v>-3.8687742937450098</v>
      </c>
      <c r="M8">
        <v>4.5929444517457902</v>
      </c>
      <c r="N8">
        <v>19.962368201446399</v>
      </c>
      <c r="O8">
        <v>2.6959741782845801</v>
      </c>
      <c r="P8">
        <v>9.0007603558324707</v>
      </c>
      <c r="Q8">
        <v>1.9978327608627309</v>
      </c>
      <c r="R8">
        <v>2.0025639968806299</v>
      </c>
      <c r="S8">
        <v>-1.15315070259453</v>
      </c>
      <c r="T8">
        <v>2.6145498850094597</v>
      </c>
      <c r="U8">
        <v>2.60915981887758</v>
      </c>
      <c r="V8">
        <v>19.192252753412799</v>
      </c>
      <c r="W8">
        <v>1.8670212126500978</v>
      </c>
      <c r="X8">
        <v>1.8648955883775997</v>
      </c>
    </row>
    <row r="9" spans="1:47" x14ac:dyDescent="0.2">
      <c r="A9">
        <v>1</v>
      </c>
      <c r="B9" t="s">
        <v>2</v>
      </c>
      <c r="C9" s="19">
        <v>20203.29</v>
      </c>
      <c r="D9">
        <v>7.3009281840832099</v>
      </c>
      <c r="E9">
        <v>3.47746164808142</v>
      </c>
      <c r="F9">
        <v>-6.6279032395410598</v>
      </c>
      <c r="G9">
        <v>5.4578077693604099</v>
      </c>
      <c r="H9">
        <v>19.452442890571501</v>
      </c>
      <c r="I9">
        <v>2.6540406857755898</v>
      </c>
      <c r="J9">
        <v>7.92504144318276</v>
      </c>
      <c r="K9">
        <v>3.1883638025454299</v>
      </c>
      <c r="L9">
        <v>-3.8687742937450098</v>
      </c>
      <c r="M9">
        <v>4.5929444517457902</v>
      </c>
      <c r="N9">
        <v>19.962368201446399</v>
      </c>
      <c r="O9">
        <v>2.6959741782845801</v>
      </c>
      <c r="P9">
        <v>9.0007603558324707</v>
      </c>
      <c r="Q9">
        <v>1.9978327608627309</v>
      </c>
      <c r="R9">
        <v>2.0025639968806299</v>
      </c>
      <c r="S9">
        <v>-1.15315070259453</v>
      </c>
      <c r="T9">
        <v>2.6145498850094597</v>
      </c>
      <c r="U9">
        <v>2.60915981887758</v>
      </c>
      <c r="V9">
        <v>19.192252753412799</v>
      </c>
      <c r="W9">
        <v>1.8670212126500978</v>
      </c>
      <c r="X9">
        <v>1.8648955883775997</v>
      </c>
    </row>
    <row r="10" spans="1:47" x14ac:dyDescent="0.2">
      <c r="A10">
        <v>1</v>
      </c>
      <c r="B10" t="s">
        <v>2</v>
      </c>
      <c r="C10" s="19">
        <v>20369</v>
      </c>
      <c r="D10">
        <v>7.3009281840832099</v>
      </c>
      <c r="E10">
        <v>3.47746164808142</v>
      </c>
      <c r="F10">
        <v>-6.6279032395410598</v>
      </c>
      <c r="G10">
        <v>5.4578077693604099</v>
      </c>
      <c r="H10">
        <v>19.452442890571501</v>
      </c>
      <c r="I10">
        <v>2.6540406857755898</v>
      </c>
      <c r="J10">
        <v>7.92504144318276</v>
      </c>
      <c r="K10">
        <v>3.1883638025454299</v>
      </c>
      <c r="L10">
        <v>-3.8687742937450098</v>
      </c>
      <c r="M10">
        <v>4.5929444517457902</v>
      </c>
      <c r="N10">
        <v>19.962368201446399</v>
      </c>
      <c r="O10">
        <v>2.6959741782845801</v>
      </c>
      <c r="P10">
        <v>9.0007603558324707</v>
      </c>
      <c r="Q10">
        <v>1.9978327608627309</v>
      </c>
      <c r="R10">
        <v>2.0025639968806299</v>
      </c>
      <c r="S10">
        <v>-1.15315070259453</v>
      </c>
      <c r="T10">
        <v>2.6145498850094597</v>
      </c>
      <c r="U10">
        <v>2.60915981887758</v>
      </c>
      <c r="V10">
        <v>19.192252753412799</v>
      </c>
      <c r="W10">
        <v>1.8670212126500978</v>
      </c>
      <c r="X10">
        <v>1.8648955883775997</v>
      </c>
    </row>
    <row r="11" spans="1:47" x14ac:dyDescent="0.2">
      <c r="A11">
        <v>1</v>
      </c>
      <c r="B11" t="s">
        <v>2</v>
      </c>
      <c r="C11" s="19">
        <v>20560.810000000001</v>
      </c>
      <c r="D11">
        <v>5.96850851190462</v>
      </c>
      <c r="E11">
        <v>3.7890065747309598</v>
      </c>
      <c r="F11">
        <v>-9.5928569155413506</v>
      </c>
      <c r="G11">
        <v>6.09178141036573</v>
      </c>
      <c r="H11">
        <v>18.8231431623406</v>
      </c>
      <c r="I11">
        <v>2.89177448265677</v>
      </c>
      <c r="J11">
        <v>7.0984462730204196</v>
      </c>
      <c r="K11">
        <v>3.34293894239446</v>
      </c>
      <c r="L11">
        <v>-4.80455934259661</v>
      </c>
      <c r="M11">
        <v>4.8187229239883802</v>
      </c>
      <c r="N11">
        <v>19.235721726263399</v>
      </c>
      <c r="O11">
        <v>2.79050649267458</v>
      </c>
      <c r="P11">
        <v>8.8432680698211996</v>
      </c>
      <c r="Q11">
        <v>2.2451248942134292</v>
      </c>
      <c r="R11">
        <v>2.2548315908339003</v>
      </c>
      <c r="S11">
        <v>-1.3731938739332099</v>
      </c>
      <c r="T11">
        <v>2.9933203086644697</v>
      </c>
      <c r="U11">
        <v>2.9914567772840499</v>
      </c>
      <c r="V11">
        <v>19.3496794157561</v>
      </c>
      <c r="W11">
        <v>1.9792406224454986</v>
      </c>
      <c r="X11">
        <v>1.9720793552917009</v>
      </c>
    </row>
    <row r="12" spans="1:47" x14ac:dyDescent="0.2">
      <c r="A12">
        <v>1</v>
      </c>
      <c r="B12" t="s">
        <v>2</v>
      </c>
      <c r="C12" s="19">
        <v>20609</v>
      </c>
      <c r="D12">
        <v>5.96850851190462</v>
      </c>
      <c r="E12">
        <v>3.7890065747309598</v>
      </c>
      <c r="F12">
        <v>-9.5928569155413506</v>
      </c>
      <c r="G12">
        <v>6.09178141036573</v>
      </c>
      <c r="H12">
        <v>18.8231431623406</v>
      </c>
      <c r="I12">
        <v>2.89177448265677</v>
      </c>
      <c r="J12">
        <v>7.0984462730204196</v>
      </c>
      <c r="K12">
        <v>3.34293894239446</v>
      </c>
      <c r="L12">
        <v>-4.80455934259661</v>
      </c>
      <c r="M12">
        <v>4.8187229239883802</v>
      </c>
      <c r="N12">
        <v>19.235721726263399</v>
      </c>
      <c r="O12">
        <v>2.79050649267458</v>
      </c>
      <c r="P12">
        <v>8.8432680698211996</v>
      </c>
      <c r="Q12">
        <v>2.2451248942134292</v>
      </c>
      <c r="R12">
        <v>2.2548315908339003</v>
      </c>
      <c r="S12">
        <v>-1.3731938739332099</v>
      </c>
      <c r="T12">
        <v>2.9933203086644697</v>
      </c>
      <c r="U12">
        <v>2.9914567772840499</v>
      </c>
      <c r="V12">
        <v>19.3496794157561</v>
      </c>
      <c r="W12">
        <v>1.9792406224454986</v>
      </c>
      <c r="X12">
        <v>1.9720793552917009</v>
      </c>
    </row>
    <row r="13" spans="1:47" x14ac:dyDescent="0.2">
      <c r="A13">
        <v>1</v>
      </c>
      <c r="B13" t="s">
        <v>2</v>
      </c>
      <c r="C13" s="19">
        <v>21062</v>
      </c>
      <c r="D13">
        <v>5.96850851190462</v>
      </c>
      <c r="E13">
        <v>3.7890065747309598</v>
      </c>
      <c r="F13">
        <v>-9.5928569155413506</v>
      </c>
      <c r="G13">
        <v>6.09178141036573</v>
      </c>
      <c r="H13">
        <v>18.8231431623406</v>
      </c>
      <c r="I13">
        <v>2.89177448265677</v>
      </c>
      <c r="J13">
        <v>7.0984462730204196</v>
      </c>
      <c r="K13">
        <v>3.34293894239446</v>
      </c>
      <c r="L13">
        <v>-4.80455934259661</v>
      </c>
      <c r="M13">
        <v>4.8187229239883802</v>
      </c>
      <c r="N13">
        <v>19.235721726263399</v>
      </c>
      <c r="O13">
        <v>2.79050649267458</v>
      </c>
      <c r="P13">
        <v>8.8432680698211996</v>
      </c>
      <c r="Q13">
        <v>2.2451248942134292</v>
      </c>
      <c r="R13">
        <v>2.2548315908339003</v>
      </c>
      <c r="S13">
        <v>-1.3731938739332099</v>
      </c>
      <c r="T13">
        <v>2.9933203086644697</v>
      </c>
      <c r="U13">
        <v>2.9914567772840499</v>
      </c>
      <c r="V13">
        <v>19.3496794157561</v>
      </c>
      <c r="W13">
        <v>1.9792406224454986</v>
      </c>
      <c r="X13">
        <v>1.9720793552917009</v>
      </c>
    </row>
    <row r="14" spans="1:47" x14ac:dyDescent="0.2">
      <c r="A14">
        <v>1</v>
      </c>
      <c r="B14" t="s">
        <v>2</v>
      </c>
      <c r="C14" s="19">
        <v>21275.86</v>
      </c>
      <c r="D14">
        <v>6.9847122213341803</v>
      </c>
      <c r="E14">
        <v>3.1739503880742599</v>
      </c>
      <c r="F14">
        <v>-5.9263198640134398</v>
      </c>
      <c r="G14">
        <v>4.8195880643044804</v>
      </c>
      <c r="H14">
        <v>19.5376613743158</v>
      </c>
      <c r="I14">
        <v>2.5505447382893802</v>
      </c>
      <c r="J14">
        <v>7.7295145485413697</v>
      </c>
      <c r="K14">
        <v>3.17188078347858</v>
      </c>
      <c r="L14">
        <v>-3.8835531844750202</v>
      </c>
      <c r="M14">
        <v>4.5607352583482603</v>
      </c>
      <c r="N14">
        <v>19.708733411781999</v>
      </c>
      <c r="O14">
        <v>2.6866305665860799</v>
      </c>
      <c r="P14">
        <v>9.1044922865728406</v>
      </c>
      <c r="Q14">
        <v>2.0333623363729307</v>
      </c>
      <c r="R14">
        <v>2.0342468673435601</v>
      </c>
      <c r="S14">
        <v>-0.94196555415102501</v>
      </c>
      <c r="T14">
        <v>2.6763167706654452</v>
      </c>
      <c r="U14">
        <v>2.677519498191105</v>
      </c>
      <c r="V14">
        <v>19.384887745559102</v>
      </c>
      <c r="W14">
        <v>1.8634997591603017</v>
      </c>
      <c r="X14">
        <v>1.8695388089524982</v>
      </c>
    </row>
    <row r="15" spans="1:47" x14ac:dyDescent="0.2">
      <c r="A15">
        <v>1</v>
      </c>
      <c r="B15" t="s">
        <v>2</v>
      </c>
      <c r="C15" s="19">
        <v>21295</v>
      </c>
      <c r="D15">
        <v>6.9847122213341803</v>
      </c>
      <c r="E15">
        <v>3.1739503880742599</v>
      </c>
      <c r="F15">
        <v>-5.9263198640134398</v>
      </c>
      <c r="G15">
        <v>4.8195880643044804</v>
      </c>
      <c r="H15">
        <v>19.5376613743158</v>
      </c>
      <c r="I15">
        <v>2.5505447382893802</v>
      </c>
      <c r="J15">
        <v>7.7295145485413697</v>
      </c>
      <c r="K15">
        <v>3.17188078347858</v>
      </c>
      <c r="L15">
        <v>-3.8835531844750202</v>
      </c>
      <c r="M15">
        <v>4.5607352583482603</v>
      </c>
      <c r="N15">
        <v>19.708733411781999</v>
      </c>
      <c r="O15">
        <v>2.6866305665860799</v>
      </c>
      <c r="P15">
        <v>9.1044922865728406</v>
      </c>
      <c r="Q15">
        <v>2.0333623363729307</v>
      </c>
      <c r="R15">
        <v>2.0342468673435601</v>
      </c>
      <c r="S15">
        <v>-0.94196555415102501</v>
      </c>
      <c r="T15">
        <v>2.6763167706654452</v>
      </c>
      <c r="U15">
        <v>2.677519498191105</v>
      </c>
      <c r="V15">
        <v>19.384887745559102</v>
      </c>
      <c r="W15">
        <v>1.8634997591603017</v>
      </c>
      <c r="X15">
        <v>1.8695388089524982</v>
      </c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</row>
    <row r="16" spans="1:47" x14ac:dyDescent="0.2">
      <c r="A16">
        <v>1</v>
      </c>
      <c r="B16" t="s">
        <v>2</v>
      </c>
      <c r="C16" s="19">
        <v>21424</v>
      </c>
      <c r="D16">
        <v>6.9847122213341803</v>
      </c>
      <c r="E16">
        <v>3.1739503880742599</v>
      </c>
      <c r="F16">
        <v>-5.9263198640134398</v>
      </c>
      <c r="G16">
        <v>4.8195880643044804</v>
      </c>
      <c r="H16">
        <v>19.5376613743158</v>
      </c>
      <c r="I16">
        <v>2.5505447382893802</v>
      </c>
      <c r="J16">
        <v>7.7295145485413697</v>
      </c>
      <c r="K16">
        <v>3.17188078347858</v>
      </c>
      <c r="L16">
        <v>-3.8835531844750202</v>
      </c>
      <c r="M16">
        <v>4.5607352583482603</v>
      </c>
      <c r="N16">
        <v>19.708733411781999</v>
      </c>
      <c r="O16">
        <v>2.6866305665860799</v>
      </c>
      <c r="P16">
        <v>9.1044922865728406</v>
      </c>
      <c r="Q16">
        <v>2.0333623363729307</v>
      </c>
      <c r="R16">
        <v>2.0342468673435601</v>
      </c>
      <c r="S16">
        <v>-0.94196555415102501</v>
      </c>
      <c r="T16">
        <v>2.6763167706654452</v>
      </c>
      <c r="U16">
        <v>2.677519498191105</v>
      </c>
      <c r="V16">
        <v>19.384887745559102</v>
      </c>
      <c r="W16">
        <v>1.8634997591603017</v>
      </c>
      <c r="X16">
        <v>1.8695388089524982</v>
      </c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</row>
    <row r="17" spans="1:47" x14ac:dyDescent="0.2">
      <c r="A17">
        <v>1</v>
      </c>
      <c r="B17" t="s">
        <v>2</v>
      </c>
      <c r="C17" s="19">
        <v>21488</v>
      </c>
      <c r="D17">
        <v>7.3940320583251502</v>
      </c>
      <c r="E17">
        <v>3.6258526566298501</v>
      </c>
      <c r="F17">
        <v>-3.6296163431988302</v>
      </c>
      <c r="G17">
        <v>4.9292160261382296</v>
      </c>
      <c r="H17">
        <v>16.552611030645199</v>
      </c>
      <c r="I17">
        <v>3.34120063027301</v>
      </c>
      <c r="J17">
        <v>7.5613031270212803</v>
      </c>
      <c r="K17">
        <v>3.40122616016636</v>
      </c>
      <c r="L17">
        <v>-3.5498108585988302</v>
      </c>
      <c r="M17">
        <v>4.8693683240800496</v>
      </c>
      <c r="N17">
        <v>19.138449781646599</v>
      </c>
      <c r="O17">
        <v>2.8371595325033301</v>
      </c>
      <c r="P17">
        <v>8.7516940969073698</v>
      </c>
      <c r="Q17">
        <v>2.2232840863622698</v>
      </c>
      <c r="R17">
        <v>2.2140150938986309</v>
      </c>
      <c r="S17">
        <v>-1.0748222892766</v>
      </c>
      <c r="T17">
        <v>2.94668428696008</v>
      </c>
      <c r="U17">
        <v>2.9483321007443899</v>
      </c>
      <c r="V17">
        <v>18.8667706586496</v>
      </c>
      <c r="W17">
        <v>1.8913104333360984</v>
      </c>
      <c r="X17">
        <v>1.8890091283091017</v>
      </c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</row>
    <row r="18" spans="1:47" x14ac:dyDescent="0.2">
      <c r="A18">
        <v>1</v>
      </c>
      <c r="B18" t="s">
        <v>2</v>
      </c>
      <c r="C18" s="19">
        <v>21990.91</v>
      </c>
      <c r="D18">
        <v>7.3940320583251502</v>
      </c>
      <c r="E18">
        <v>3.6258526566298501</v>
      </c>
      <c r="F18">
        <v>-3.6296163431988302</v>
      </c>
      <c r="G18">
        <v>4.9292160261382296</v>
      </c>
      <c r="H18">
        <v>16.552611030645199</v>
      </c>
      <c r="I18">
        <v>3.34120063027301</v>
      </c>
      <c r="J18">
        <v>7.5613031270212803</v>
      </c>
      <c r="K18">
        <v>3.40122616016636</v>
      </c>
      <c r="L18">
        <v>-3.5498108585988302</v>
      </c>
      <c r="M18">
        <v>4.8693683240800496</v>
      </c>
      <c r="N18">
        <v>19.138449781646599</v>
      </c>
      <c r="O18">
        <v>2.8371595325033301</v>
      </c>
      <c r="P18">
        <v>8.7516940969073698</v>
      </c>
      <c r="Q18">
        <v>2.2232840863622698</v>
      </c>
      <c r="R18">
        <v>2.2140150938986309</v>
      </c>
      <c r="S18">
        <v>-1.0748222892766</v>
      </c>
      <c r="T18">
        <v>2.94668428696008</v>
      </c>
      <c r="U18">
        <v>2.9483321007443899</v>
      </c>
      <c r="V18">
        <v>18.8667706586496</v>
      </c>
      <c r="W18">
        <v>1.8913104333360984</v>
      </c>
      <c r="X18">
        <v>1.8890091283091017</v>
      </c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</row>
    <row r="19" spans="1:47" x14ac:dyDescent="0.2">
      <c r="A19">
        <v>1</v>
      </c>
      <c r="B19" t="s">
        <v>2</v>
      </c>
      <c r="C19" s="19">
        <v>22279</v>
      </c>
      <c r="D19">
        <v>6.7937379348531497</v>
      </c>
      <c r="E19">
        <v>3.4245325520320899</v>
      </c>
      <c r="F19">
        <v>-5.2766098509171497</v>
      </c>
      <c r="G19">
        <v>4.6169006218956303</v>
      </c>
      <c r="H19">
        <v>17.803337722129001</v>
      </c>
      <c r="I19">
        <v>3.4060353529404401</v>
      </c>
      <c r="J19">
        <v>7.1024468224964403</v>
      </c>
      <c r="K19">
        <v>3.38629452247782</v>
      </c>
      <c r="L19">
        <v>-4.1748827134971096</v>
      </c>
      <c r="M19">
        <v>4.8478728762528602</v>
      </c>
      <c r="N19">
        <v>18.815808425999101</v>
      </c>
      <c r="O19">
        <v>2.84109348565954</v>
      </c>
      <c r="P19">
        <v>8.8948971539871895</v>
      </c>
      <c r="Q19">
        <v>2.1630732257794891</v>
      </c>
      <c r="R19">
        <v>2.1635284540970101</v>
      </c>
      <c r="S19">
        <v>-0.81717024577529196</v>
      </c>
      <c r="T19">
        <v>2.7554193679785381</v>
      </c>
      <c r="U19">
        <v>2.761099811423112</v>
      </c>
      <c r="V19">
        <v>19.009963584923099</v>
      </c>
      <c r="W19">
        <v>1.9097087640345976</v>
      </c>
      <c r="X19">
        <v>1.9104410234204003</v>
      </c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</row>
    <row r="20" spans="1:47" x14ac:dyDescent="0.2">
      <c r="A20">
        <v>1</v>
      </c>
      <c r="B20" t="s">
        <v>2</v>
      </c>
      <c r="C20" s="19">
        <v>22347</v>
      </c>
      <c r="D20">
        <v>6.7937379348531497</v>
      </c>
      <c r="E20">
        <v>3.4245325520320899</v>
      </c>
      <c r="F20">
        <v>-5.2766098509171497</v>
      </c>
      <c r="G20">
        <v>4.6169006218956303</v>
      </c>
      <c r="H20">
        <v>17.803337722129001</v>
      </c>
      <c r="I20">
        <v>3.4060353529404401</v>
      </c>
      <c r="J20">
        <v>7.1024468224964403</v>
      </c>
      <c r="K20">
        <v>3.38629452247782</v>
      </c>
      <c r="L20">
        <v>-4.1748827134971096</v>
      </c>
      <c r="M20">
        <v>4.8478728762528602</v>
      </c>
      <c r="N20">
        <v>18.815808425999101</v>
      </c>
      <c r="O20">
        <v>2.84109348565954</v>
      </c>
      <c r="P20">
        <v>8.8948971539871895</v>
      </c>
      <c r="Q20">
        <v>2.1630732257794891</v>
      </c>
      <c r="R20">
        <v>2.1635284540970101</v>
      </c>
      <c r="S20">
        <v>-0.81717024577529196</v>
      </c>
      <c r="T20">
        <v>2.7554193679785381</v>
      </c>
      <c r="U20">
        <v>2.761099811423112</v>
      </c>
      <c r="V20">
        <v>19.009963584923099</v>
      </c>
      <c r="W20">
        <v>1.9097087640345976</v>
      </c>
      <c r="X20">
        <v>1.9104410234204003</v>
      </c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</row>
    <row r="21" spans="1:47" x14ac:dyDescent="0.2">
      <c r="A21">
        <v>1</v>
      </c>
      <c r="B21" t="s">
        <v>2</v>
      </c>
      <c r="C21" s="19">
        <v>22356</v>
      </c>
      <c r="D21">
        <v>5.1902353332834998</v>
      </c>
      <c r="E21">
        <v>3.5636619276978201</v>
      </c>
      <c r="F21">
        <v>-3.8741376395149101</v>
      </c>
      <c r="G21">
        <v>4.6711649888606601</v>
      </c>
      <c r="H21">
        <v>16.063298007685798</v>
      </c>
      <c r="I21">
        <v>2.9657982967587602</v>
      </c>
      <c r="J21">
        <v>6.9285731153172598</v>
      </c>
      <c r="K21">
        <v>3.4523417154065799</v>
      </c>
      <c r="L21">
        <v>-4.4293426175532202</v>
      </c>
      <c r="M21">
        <v>4.92813194372473</v>
      </c>
      <c r="N21">
        <v>18.789371884702302</v>
      </c>
      <c r="O21">
        <v>2.8823824163178702</v>
      </c>
      <c r="P21">
        <v>8.6487514660984193</v>
      </c>
      <c r="Q21">
        <v>2.258684933481959</v>
      </c>
      <c r="R21">
        <v>2.26263264367498</v>
      </c>
      <c r="S21">
        <v>-1.17913047712913</v>
      </c>
      <c r="T21">
        <v>2.9827139424468605</v>
      </c>
      <c r="U21">
        <v>2.9911351538470301</v>
      </c>
      <c r="V21">
        <v>18.8233636212839</v>
      </c>
      <c r="W21">
        <v>1.9375194761367993</v>
      </c>
      <c r="X21">
        <v>1.9379571706915009</v>
      </c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</row>
    <row r="22" spans="1:47" x14ac:dyDescent="0.2">
      <c r="A22">
        <v>1</v>
      </c>
      <c r="B22" t="s">
        <v>2</v>
      </c>
      <c r="C22" s="19">
        <v>22705.96</v>
      </c>
      <c r="D22">
        <v>6.9815289026403002</v>
      </c>
      <c r="E22">
        <v>3.7184398039343298</v>
      </c>
      <c r="F22">
        <v>-2.1279544664293302</v>
      </c>
      <c r="G22">
        <v>4.6472267502485201</v>
      </c>
      <c r="H22">
        <v>16.6173829757101</v>
      </c>
      <c r="I22">
        <v>3.1798469404605201</v>
      </c>
      <c r="J22">
        <v>7.0121761329514198</v>
      </c>
      <c r="K22">
        <v>3.4216530460748702</v>
      </c>
      <c r="L22">
        <v>-4.0944173013363301</v>
      </c>
      <c r="M22">
        <v>4.8739518045525898</v>
      </c>
      <c r="N22">
        <v>18.6891401622091</v>
      </c>
      <c r="O22">
        <v>2.8678980162529801</v>
      </c>
      <c r="P22">
        <v>8.1924680486254697</v>
      </c>
      <c r="Q22">
        <v>2.8142143724342299</v>
      </c>
      <c r="R22">
        <v>2.8268734782609304</v>
      </c>
      <c r="S22">
        <v>-1.8198204673749601</v>
      </c>
      <c r="T22">
        <v>3.7362168170791099</v>
      </c>
      <c r="U22">
        <v>3.7412488001164101</v>
      </c>
      <c r="V22">
        <v>18.391354416101102</v>
      </c>
      <c r="W22">
        <v>2.2843999915494031</v>
      </c>
      <c r="X22">
        <v>2.2731104897514989</v>
      </c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</row>
    <row r="23" spans="1:47" x14ac:dyDescent="0.2">
      <c r="A23">
        <v>1</v>
      </c>
      <c r="B23" t="s">
        <v>2</v>
      </c>
      <c r="C23" s="19">
        <v>23263</v>
      </c>
      <c r="D23">
        <v>4.1881623060861601</v>
      </c>
      <c r="E23">
        <v>3.55408187294791</v>
      </c>
      <c r="F23">
        <v>-7.5335424192087901</v>
      </c>
      <c r="G23">
        <v>4.2222075375269501</v>
      </c>
      <c r="H23">
        <v>16.8540302452334</v>
      </c>
      <c r="I23">
        <v>3.3881795651852098</v>
      </c>
      <c r="J23">
        <v>7.6281475596476902</v>
      </c>
      <c r="K23">
        <v>3.5167794547532298</v>
      </c>
      <c r="L23">
        <v>-3.4204762209567501</v>
      </c>
      <c r="M23">
        <v>5.0501330224546503</v>
      </c>
      <c r="N23">
        <v>19.1609427085276</v>
      </c>
      <c r="O23">
        <v>2.9027460280280701</v>
      </c>
      <c r="P23">
        <v>8.6533941210610497</v>
      </c>
      <c r="Q23">
        <v>2.2119241090905799</v>
      </c>
      <c r="R23">
        <v>2.2135079315346502</v>
      </c>
      <c r="S23">
        <v>-1.2199445983285</v>
      </c>
      <c r="T23">
        <v>2.9573880952832403</v>
      </c>
      <c r="U23">
        <v>2.9512925252748499</v>
      </c>
      <c r="V23">
        <v>18.717093144070699</v>
      </c>
      <c r="W23">
        <v>1.8900982379495979</v>
      </c>
      <c r="X23">
        <v>1.8839429754435031</v>
      </c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</row>
    <row r="24" spans="1:47" x14ac:dyDescent="0.2">
      <c r="A24">
        <v>1</v>
      </c>
      <c r="B24" t="s">
        <v>2</v>
      </c>
      <c r="C24" s="19">
        <v>23281</v>
      </c>
      <c r="D24">
        <v>7.1681989000302302</v>
      </c>
      <c r="E24">
        <v>4.0640619255519104</v>
      </c>
      <c r="F24">
        <v>-5.9461085276516696</v>
      </c>
      <c r="G24">
        <v>5.1809244771450498</v>
      </c>
      <c r="H24">
        <v>17.0554390150998</v>
      </c>
      <c r="I24">
        <v>3.6913910985211</v>
      </c>
      <c r="J24">
        <v>8.1457038976163094</v>
      </c>
      <c r="K24">
        <v>3.5742946098342698</v>
      </c>
      <c r="L24">
        <v>-2.83880371577184</v>
      </c>
      <c r="M24">
        <v>5.1351002439717597</v>
      </c>
      <c r="N24">
        <v>19.681398162314402</v>
      </c>
      <c r="O24">
        <v>2.9238423063915699</v>
      </c>
      <c r="P24">
        <v>9.0800389675749607</v>
      </c>
      <c r="Q24">
        <v>2.3486282381448804</v>
      </c>
      <c r="R24">
        <v>2.335824720633239</v>
      </c>
      <c r="S24">
        <v>-0.89302232941610404</v>
      </c>
      <c r="T24">
        <v>3.1495960062831858</v>
      </c>
      <c r="U24">
        <v>3.167602819920234</v>
      </c>
      <c r="V24">
        <v>19.308179280437901</v>
      </c>
      <c r="W24">
        <v>1.981691244371703</v>
      </c>
      <c r="X24">
        <v>1.9704998893119985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</row>
    <row r="25" spans="1:47" x14ac:dyDescent="0.2">
      <c r="A25">
        <v>1</v>
      </c>
      <c r="B25" t="s">
        <v>2</v>
      </c>
      <c r="C25" s="19">
        <v>23304</v>
      </c>
      <c r="D25">
        <v>6.8646584059829099</v>
      </c>
      <c r="E25">
        <v>3.6120880534167599</v>
      </c>
      <c r="F25">
        <v>-3.63558849473345</v>
      </c>
      <c r="G25">
        <v>4.87044236762772</v>
      </c>
      <c r="H25">
        <v>17.6677943542579</v>
      </c>
      <c r="I25">
        <v>3.1381760714163698</v>
      </c>
      <c r="J25">
        <v>7.4520763991603296</v>
      </c>
      <c r="K25">
        <v>3.5445896542272699</v>
      </c>
      <c r="L25">
        <v>-3.6857702140939002</v>
      </c>
      <c r="M25">
        <v>5.0754126033062601</v>
      </c>
      <c r="N25">
        <v>19.029054580379</v>
      </c>
      <c r="O25">
        <v>2.93045860900726</v>
      </c>
      <c r="P25">
        <v>8.71928609167656</v>
      </c>
      <c r="Q25">
        <v>2.3090833246342202</v>
      </c>
      <c r="R25">
        <v>2.31148028882094</v>
      </c>
      <c r="S25">
        <v>-1.32201595843385</v>
      </c>
      <c r="T25">
        <v>3.16436823995687</v>
      </c>
      <c r="U25">
        <v>3.1678822382942</v>
      </c>
      <c r="V25">
        <v>18.9195280121453</v>
      </c>
      <c r="W25">
        <v>1.9286964578897994</v>
      </c>
      <c r="X25">
        <v>1.926907264904802</v>
      </c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3"/>
      <c r="AN25" s="22"/>
      <c r="AO25" s="23"/>
      <c r="AP25" s="23"/>
      <c r="AQ25" s="22"/>
      <c r="AR25" s="23"/>
      <c r="AS25" s="23"/>
      <c r="AT25" s="23"/>
      <c r="AU25" s="22"/>
    </row>
    <row r="26" spans="1:47" x14ac:dyDescent="0.2">
      <c r="A26">
        <v>1</v>
      </c>
      <c r="B26" t="s">
        <v>2</v>
      </c>
      <c r="C26" s="19">
        <v>23993</v>
      </c>
      <c r="D26">
        <v>5.7232565933034003</v>
      </c>
      <c r="E26">
        <v>3.4834270801505101</v>
      </c>
      <c r="F26">
        <v>-5.5107066058862202</v>
      </c>
      <c r="G26">
        <v>4.72409280834193</v>
      </c>
      <c r="H26">
        <v>16.410664879037</v>
      </c>
      <c r="I26">
        <v>3.2726557747135301</v>
      </c>
      <c r="J26">
        <v>7.4220044971863803</v>
      </c>
      <c r="K26">
        <v>3.5475628790851599</v>
      </c>
      <c r="L26">
        <v>-3.9250196643487101</v>
      </c>
      <c r="M26">
        <v>5.0951014573431896</v>
      </c>
      <c r="N26">
        <v>19.234807632262601</v>
      </c>
      <c r="O26">
        <v>2.9172214892838699</v>
      </c>
      <c r="P26">
        <v>8.9131448413372691</v>
      </c>
      <c r="Q26">
        <v>2.3017876795864387</v>
      </c>
      <c r="R26">
        <v>2.3073927572030311</v>
      </c>
      <c r="S26">
        <v>-1.0026106669992501</v>
      </c>
      <c r="T26">
        <v>3.0686514500518394</v>
      </c>
      <c r="U26">
        <v>3.0847345008587803</v>
      </c>
      <c r="V26">
        <v>19.130701373045099</v>
      </c>
      <c r="W26">
        <v>1.9774426563456977</v>
      </c>
      <c r="X26">
        <v>1.9677475364354002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</row>
    <row r="27" spans="1:47" x14ac:dyDescent="0.2">
      <c r="A27">
        <v>1</v>
      </c>
      <c r="B27" t="s">
        <v>2</v>
      </c>
      <c r="C27" s="19">
        <v>24071</v>
      </c>
      <c r="D27">
        <v>5.6229594107245697</v>
      </c>
      <c r="E27">
        <v>3.4854685722358898</v>
      </c>
      <c r="F27">
        <v>-3.49948758284284</v>
      </c>
      <c r="G27">
        <v>4.5299675105031101</v>
      </c>
      <c r="H27">
        <v>15.4418956044632</v>
      </c>
      <c r="I27">
        <v>3.0878221068373102</v>
      </c>
      <c r="J27">
        <v>7.6119283271262903</v>
      </c>
      <c r="K27">
        <v>3.4546447497419699</v>
      </c>
      <c r="L27">
        <v>-3.06837905940474</v>
      </c>
      <c r="M27">
        <v>4.9398293672624796</v>
      </c>
      <c r="N27">
        <v>18.9337676349665</v>
      </c>
      <c r="O27">
        <v>2.87617339570716</v>
      </c>
      <c r="P27">
        <v>9.2165927252270698</v>
      </c>
      <c r="Q27">
        <v>2.2323673114037996</v>
      </c>
      <c r="R27">
        <v>2.230552305019831</v>
      </c>
      <c r="S27">
        <v>-0.404657583572472</v>
      </c>
      <c r="T27">
        <v>2.8427480440072181</v>
      </c>
      <c r="U27">
        <v>2.8423767149271821</v>
      </c>
      <c r="V27">
        <v>19.191442764872601</v>
      </c>
      <c r="W27">
        <v>2.0123933358391</v>
      </c>
      <c r="X27">
        <v>2.0185326386823981</v>
      </c>
      <c r="Y27" s="31">
        <f>AVERAGE(D3:D22)</f>
        <v>7.318632404824136</v>
      </c>
      <c r="Z27" s="31" cm="1">
        <f t="array" ref="Z27">SQRT((_xlfn.STDEV.S(D3:D22)^2/COUNT(D3:D22)) + SUMPRODUCT(E3:E22^2)/COUNT(D3:D22))</f>
        <v>3.5059690615120682</v>
      </c>
      <c r="AA27" s="31">
        <f>AVERAGE(F3:F22)</f>
        <v>-5.3916817653741544</v>
      </c>
      <c r="AB27" s="31" cm="1">
        <f t="array" ref="AB27">SQRT((_xlfn.STDEV.S(F3:F22)^2/COUNT(F3:F22)) + SUMPRODUCT(G3:G22^2)/COUNT(F3:F22))</f>
        <v>5.2067222851911561</v>
      </c>
      <c r="AC27" s="31">
        <f>AVERAGE(H3:H22)</f>
        <v>19.112134630705761</v>
      </c>
      <c r="AD27" s="31" cm="1">
        <f t="array" ref="AD27">SQRT((_xlfn.STDEV.S(H3:H22)^2/COUNT(H3:H22)) + SUMPRODUCT(I3:I22^2)/COUNT(H3:H22))</f>
        <v>2.8893252254342587</v>
      </c>
      <c r="AE27" s="31">
        <f>AVERAGE(J3:J22)</f>
        <v>7.9826259894914555</v>
      </c>
      <c r="AF27" s="31" cm="1">
        <f t="array" ref="AF27">SQRT((_xlfn.STDEV.S(J3:J22)^2/COUNT(J3:J22)) + SUMPRODUCT(K3:K22^2)/COUNT(J3:J22))</f>
        <v>3.2835451930802519</v>
      </c>
      <c r="AG27" s="31">
        <f>AVERAGE(L3:L22)</f>
        <v>-3.6555728936177401</v>
      </c>
      <c r="AH27" s="31" cm="1">
        <f t="array" ref="AH27">SQRT((_xlfn.STDEV.S(L3:L22)^2/COUNT(L3:L22)) + SUMPRODUCT(M3:M22^2)/COUNT(L3:L22))</f>
        <v>4.7173682888014818</v>
      </c>
      <c r="AI27" s="31">
        <f>AVERAGE(N3:N22)</f>
        <v>19.909333731491301</v>
      </c>
      <c r="AJ27" s="31" cm="1">
        <f t="array" ref="AJ27">SQRT((_xlfn.STDEV.S(N3:N22)^2/COUNT(N3:N22)) + SUMPRODUCT(O3:O22^2)/COUNT(N3:N22))</f>
        <v>2.760827645068332</v>
      </c>
      <c r="AK27" s="31">
        <f>AVERAGE(P3:P22)</f>
        <v>9.0274473790845189</v>
      </c>
      <c r="AL27" s="31" cm="1">
        <f t="array" ref="AL27">SQRT((_xlfn.STDEV.S(P3:P22)^2/COUNT(P3:P22)) + SUMPRODUCT(Q3:Q22^2)/COUNT(P3:P22))</f>
        <v>2.2699939608785513</v>
      </c>
      <c r="AM27" s="31" cm="1">
        <f t="array" ref="AM27">SQRT((_xlfn.STDEV.S(P3:P22)^2/COUNT(P3:P22)) + SUMPRODUCT(R3:R22^2)/COUNT(P3:P22))</f>
        <v>2.2732411412770568</v>
      </c>
      <c r="AN27" s="31">
        <f>AVERAGE(S3:S22)</f>
        <v>-1.1125797993665381</v>
      </c>
      <c r="AO27" s="31" cm="1">
        <f t="array" ref="AO27">SQRT((_xlfn.STDEV.S(S3:S22)^2/COUNT(S3:S22)) + SUMPRODUCT(T3:T22^2)/COUNT(S3:S22))</f>
        <v>3.020489000419937</v>
      </c>
      <c r="AP27" s="31" cm="1">
        <f t="array" ref="AP27">SQRT((_xlfn.STDEV.S(S3:S22)^2/COUNT(S3:S22)) + SUMPRODUCT(U3:U22^2)/COUNT(S3:S22))</f>
        <v>3.0266282264882154</v>
      </c>
      <c r="AQ27" s="31">
        <f>AVERAGE(V3:V22)</f>
        <v>19.404925770492156</v>
      </c>
      <c r="AR27" s="31" cm="1">
        <f t="array" ref="AR27">SQRT((_xlfn.STDEV.S(V3:V22)^2/COUNT(V3:V22)) + SUMPRODUCT(W3:W22^2)/COUNT(V3:V22))</f>
        <v>2.0112580486681768</v>
      </c>
      <c r="AS27" s="31" cm="1">
        <f t="array" ref="AS27">SQRT((_xlfn.STDEV.S(V3:V22)^2/COUNT(V3:V22)) + SUMPRODUCT(X3:X22^2)/COUNT(V3:V22))</f>
        <v>2.0094235570398755</v>
      </c>
      <c r="AT27" s="31"/>
      <c r="AU27" s="31"/>
    </row>
    <row r="28" spans="1:47" x14ac:dyDescent="0.2">
      <c r="A28">
        <v>1</v>
      </c>
      <c r="B28" t="s">
        <v>2</v>
      </c>
      <c r="C28" s="19">
        <v>24294</v>
      </c>
      <c r="D28">
        <v>5.2139022400076698</v>
      </c>
      <c r="E28">
        <v>3.5179111453355798</v>
      </c>
      <c r="F28">
        <v>-5.1673196991497798</v>
      </c>
      <c r="G28">
        <v>4.7329700986579697</v>
      </c>
      <c r="H28">
        <v>16.3040921150222</v>
      </c>
      <c r="I28">
        <v>2.9877242653217202</v>
      </c>
      <c r="J28">
        <v>7.6209632252279098</v>
      </c>
      <c r="K28">
        <v>3.4302579156944599</v>
      </c>
      <c r="L28">
        <v>-3.27640743139913</v>
      </c>
      <c r="M28">
        <v>4.9027914649566497</v>
      </c>
      <c r="N28">
        <v>19.046489419112099</v>
      </c>
      <c r="O28">
        <v>2.8644819794359901</v>
      </c>
      <c r="P28">
        <v>8.7820060544227907</v>
      </c>
      <c r="Q28">
        <v>2.1851480963455305</v>
      </c>
      <c r="R28">
        <v>2.1866949744182094</v>
      </c>
      <c r="S28">
        <v>-1.0153625836211799</v>
      </c>
      <c r="T28">
        <v>2.89188301824518</v>
      </c>
      <c r="U28">
        <v>2.8892258118218899</v>
      </c>
      <c r="V28">
        <v>18.780770887233398</v>
      </c>
      <c r="W28">
        <v>1.8798632605465997</v>
      </c>
      <c r="X28">
        <v>1.8795477186334004</v>
      </c>
      <c r="Y28" s="23">
        <f>AVERAGE(D23:D28)</f>
        <v>5.7968563093558219</v>
      </c>
      <c r="Z28" s="23" cm="1">
        <f t="array" ref="Z28">SQRT((_xlfn.STDEV.S(D23:D28)^2/COUNT(D23:D28)) + SUMPRODUCT(E23:E28^2)/COUNT(D23:D28))</f>
        <v>3.6526375347016518</v>
      </c>
      <c r="AA28" s="23">
        <f>AVERAGE(F23:F28)</f>
        <v>-5.2154588882454584</v>
      </c>
      <c r="AB28" s="23" cm="1">
        <f t="array" ref="AB28">SQRT((_xlfn.STDEV.S(F23:F28)^2/COUNT(F23:F28)) + SUMPRODUCT(G23:G28^2)/COUNT(F23:F28))</f>
        <v>4.759488200653772</v>
      </c>
      <c r="AC28" s="23">
        <f>AVERAGE(H23:H28)</f>
        <v>16.622319368852249</v>
      </c>
      <c r="AD28" s="23" cm="1">
        <f t="array" ref="AD28">SQRT((_xlfn.STDEV.S(H23:H28)^2/COUNT(H23:H28)) + SUMPRODUCT(I23:I28^2)/COUNT(H23:H28))</f>
        <v>3.2838100058523798</v>
      </c>
      <c r="AE28" s="23">
        <f>AVERAGE(J23:J28)</f>
        <v>7.6468039843274846</v>
      </c>
      <c r="AF28" s="23" cm="1">
        <f t="array" ref="AF28">SQRT((_xlfn.STDEV.S(J23:J28)^2/COUNT(J23:J28)) + SUMPRODUCT(K23:K28^2)/COUNT(J23:J28))</f>
        <v>3.5133506082998904</v>
      </c>
      <c r="AG28" s="23">
        <f>AVERAGE(L23:L28)</f>
        <v>-3.3691427176625113</v>
      </c>
      <c r="AH28" s="23" cm="1">
        <f t="array" ref="AH28">SQRT((_xlfn.STDEV.S(L23:L28)^2/COUNT(L23:L28)) + SUMPRODUCT(M23:M28^2)/COUNT(L23:L28))</f>
        <v>5.0363791459527176</v>
      </c>
      <c r="AI28" s="23">
        <f>AVERAGE(N23:N28)</f>
        <v>19.181076689593699</v>
      </c>
      <c r="AJ28" s="23" cm="1">
        <f t="array" ref="AJ28">SQRT((_xlfn.STDEV.S(N23:N28)^2/COUNT(N23:N28)) + SUMPRODUCT(O23:O28^2)/COUNT(N23:N28))</f>
        <v>2.9046338743295035</v>
      </c>
      <c r="AK28" s="23">
        <f>AVERAGE(P23:P28)</f>
        <v>8.8940771335499509</v>
      </c>
      <c r="AL28" s="23" cm="1">
        <f t="array" ref="AL28">SQRT((_xlfn.STDEV.S(P23:P28)^2/COUNT(P23:P28)) + SUMPRODUCT(Q23:Q28^2)/COUNT(P23:P28))</f>
        <v>2.2673439516501568</v>
      </c>
      <c r="AM28" s="23" cm="1">
        <f t="array" ref="AM28">SQRT((_xlfn.STDEV.S(P23:P28)^2/COUNT(P23:P28)) + SUMPRODUCT(R23:R28^2)/COUNT(P23:P28))</f>
        <v>2.2667045026424439</v>
      </c>
      <c r="AN28" s="23">
        <f>AVERAGE(S23:S28)</f>
        <v>-0.97626895339522601</v>
      </c>
      <c r="AO28" s="23" cm="1">
        <f t="array" ref="AO28">SQRT((_xlfn.STDEV.S(S23:S28)^2/COUNT(S23:S28)) + SUMPRODUCT(T23:T28^2)/COUNT(S23:S28))</f>
        <v>3.0178113861798637</v>
      </c>
      <c r="AP28" s="23" cm="1">
        <f t="array" ref="AP28">SQRT((_xlfn.STDEV.S(S23:S28)^2/COUNT(S23:S28)) + SUMPRODUCT(U23:U28^2)/COUNT(S23:S28))</f>
        <v>3.0228185882771865</v>
      </c>
      <c r="AQ28" s="23">
        <f>AVERAGE(V23:V28)</f>
        <v>19.007952576967501</v>
      </c>
      <c r="AR28" s="23" cm="1">
        <f t="array" ref="AR28">SQRT((_xlfn.STDEV.S(V23:V28)^2/COUNT(V23:V28)) + SUMPRODUCT(W23:W28^2)/COUNT(V23:V28))</f>
        <v>1.948072302046854</v>
      </c>
      <c r="AS28" s="23" cm="1">
        <f t="array" ref="AS28">SQRT((_xlfn.STDEV.S(V23:V28)^2/COUNT(V23:V28)) + SUMPRODUCT(X23:X28^2)/COUNT(V23:V28))</f>
        <v>1.9442593657498726</v>
      </c>
      <c r="AT28" s="23"/>
      <c r="AU28" s="23"/>
    </row>
    <row r="29" spans="1:47" x14ac:dyDescent="0.2">
      <c r="A29">
        <v>2</v>
      </c>
      <c r="B29" t="s">
        <v>3</v>
      </c>
      <c r="C29" s="19">
        <v>19686</v>
      </c>
      <c r="D29">
        <v>11.1325598699067</v>
      </c>
      <c r="E29">
        <v>3.1221448554776701</v>
      </c>
      <c r="F29">
        <v>8.5663704970380103E-2</v>
      </c>
      <c r="G29">
        <v>4.5786267093112496</v>
      </c>
      <c r="H29">
        <v>20.815639262467599</v>
      </c>
      <c r="I29">
        <v>2.7652963526350001</v>
      </c>
      <c r="J29">
        <v>9.8040541893421196</v>
      </c>
      <c r="K29">
        <v>3.7784002044353602</v>
      </c>
      <c r="L29">
        <v>-0.14680783719004301</v>
      </c>
      <c r="M29">
        <v>5.5576861360653798</v>
      </c>
      <c r="N29">
        <v>21.065616398903099</v>
      </c>
      <c r="O29">
        <v>2.9033484772696601</v>
      </c>
      <c r="P29">
        <v>9.4103061861516704</v>
      </c>
      <c r="Q29">
        <v>3.60383918364953</v>
      </c>
      <c r="R29">
        <v>3.6269573145788296</v>
      </c>
      <c r="S29">
        <v>-1.5861187519288</v>
      </c>
      <c r="T29">
        <v>5.2121357882425903</v>
      </c>
      <c r="U29">
        <v>5.4064283037129499</v>
      </c>
      <c r="V29">
        <v>20.5558537691001</v>
      </c>
      <c r="W29">
        <v>2.6058947652467985</v>
      </c>
      <c r="X29">
        <v>2.6046269129139006</v>
      </c>
      <c r="Y29" s="31">
        <f t="shared" ref="Y29:AP29" si="0">D29</f>
        <v>11.1325598699067</v>
      </c>
      <c r="Z29" s="31">
        <f t="shared" si="0"/>
        <v>3.1221448554776701</v>
      </c>
      <c r="AA29" s="31">
        <f t="shared" si="0"/>
        <v>8.5663704970380103E-2</v>
      </c>
      <c r="AB29" s="31">
        <f t="shared" si="0"/>
        <v>4.5786267093112496</v>
      </c>
      <c r="AC29" s="31">
        <f t="shared" si="0"/>
        <v>20.815639262467599</v>
      </c>
      <c r="AD29" s="31">
        <f t="shared" si="0"/>
        <v>2.7652963526350001</v>
      </c>
      <c r="AE29" s="31">
        <f t="shared" si="0"/>
        <v>9.8040541893421196</v>
      </c>
      <c r="AF29" s="31">
        <f t="shared" si="0"/>
        <v>3.7784002044353602</v>
      </c>
      <c r="AG29" s="31">
        <f t="shared" si="0"/>
        <v>-0.14680783719004301</v>
      </c>
      <c r="AH29" s="31">
        <f t="shared" si="0"/>
        <v>5.5576861360653798</v>
      </c>
      <c r="AI29" s="31">
        <f t="shared" si="0"/>
        <v>21.065616398903099</v>
      </c>
      <c r="AJ29" s="31">
        <f t="shared" si="0"/>
        <v>2.9033484772696601</v>
      </c>
      <c r="AK29" s="31">
        <f t="shared" si="0"/>
        <v>9.4103061861516704</v>
      </c>
      <c r="AL29" s="31">
        <f t="shared" si="0"/>
        <v>3.60383918364953</v>
      </c>
      <c r="AM29" s="31">
        <f t="shared" si="0"/>
        <v>3.6269573145788296</v>
      </c>
      <c r="AN29" s="31">
        <f t="shared" si="0"/>
        <v>-1.5861187519288</v>
      </c>
      <c r="AO29" s="31">
        <f t="shared" si="0"/>
        <v>5.2121357882425903</v>
      </c>
      <c r="AP29" s="31">
        <f t="shared" si="0"/>
        <v>5.4064283037129499</v>
      </c>
      <c r="AQ29" s="31">
        <f t="shared" ref="AQ29" si="1">V29</f>
        <v>20.5558537691001</v>
      </c>
      <c r="AR29" s="31">
        <f>W29</f>
        <v>2.6058947652467985</v>
      </c>
      <c r="AS29" s="31">
        <f>X29</f>
        <v>2.6046269129139006</v>
      </c>
      <c r="AT29" s="31"/>
      <c r="AU29" s="31"/>
    </row>
    <row r="30" spans="1:47" x14ac:dyDescent="0.2">
      <c r="A30">
        <v>3</v>
      </c>
      <c r="B30" t="s">
        <v>201</v>
      </c>
      <c r="C30" s="19">
        <v>19104.03</v>
      </c>
      <c r="D30">
        <v>8.6585746687026894</v>
      </c>
      <c r="E30">
        <v>3.5035094142628198</v>
      </c>
      <c r="F30">
        <v>-1.3179986065932201</v>
      </c>
      <c r="G30">
        <v>5.29040205605782</v>
      </c>
      <c r="H30">
        <v>20.446906060795602</v>
      </c>
      <c r="I30">
        <v>2.6332757464752601</v>
      </c>
      <c r="J30">
        <v>5.87232683471046</v>
      </c>
      <c r="K30">
        <v>2.9413301399374601</v>
      </c>
      <c r="L30">
        <v>-6.0601198854766203</v>
      </c>
      <c r="M30">
        <v>4.2076107359852797</v>
      </c>
      <c r="N30">
        <v>18.355837286742702</v>
      </c>
      <c r="O30">
        <v>2.5618095914580601</v>
      </c>
      <c r="P30">
        <v>5.9171321501553003</v>
      </c>
      <c r="Q30">
        <v>2.8637958123158804</v>
      </c>
      <c r="R30">
        <v>2.8668150726296293</v>
      </c>
      <c r="S30">
        <v>-5.5932012047501196</v>
      </c>
      <c r="T30">
        <v>4.1493360130928796</v>
      </c>
      <c r="U30">
        <v>4.1827640047451196</v>
      </c>
      <c r="V30">
        <v>17.5061327604799</v>
      </c>
      <c r="W30">
        <v>2.1878977967528996</v>
      </c>
      <c r="X30">
        <v>2.1840877037965996</v>
      </c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</row>
    <row r="31" spans="1:47" x14ac:dyDescent="0.2">
      <c r="A31">
        <v>3</v>
      </c>
      <c r="B31" t="s">
        <v>202</v>
      </c>
      <c r="C31" s="19">
        <v>19142.29</v>
      </c>
      <c r="D31">
        <v>9.3508415230469204</v>
      </c>
      <c r="E31">
        <v>3.45860058920056</v>
      </c>
      <c r="F31">
        <v>-0.114284590977693</v>
      </c>
      <c r="G31">
        <v>4.8922393019655797</v>
      </c>
      <c r="H31">
        <v>20.0168204340183</v>
      </c>
      <c r="I31">
        <v>2.5567150992951699</v>
      </c>
      <c r="J31">
        <v>6.36488748872247</v>
      </c>
      <c r="K31">
        <v>3.01791534219202</v>
      </c>
      <c r="L31">
        <v>-5.0313652397568198</v>
      </c>
      <c r="M31">
        <v>4.3121436413925096</v>
      </c>
      <c r="N31">
        <v>18.356563990305599</v>
      </c>
      <c r="O31">
        <v>2.6063436840935998</v>
      </c>
      <c r="P31">
        <v>7.3316432721930704</v>
      </c>
      <c r="Q31">
        <v>2.4247864987033507</v>
      </c>
      <c r="R31">
        <v>2.424068330527299</v>
      </c>
      <c r="S31">
        <v>-3.17504280124176</v>
      </c>
      <c r="T31">
        <v>3.20688476453843</v>
      </c>
      <c r="U31">
        <v>3.2096895047138223</v>
      </c>
      <c r="V31">
        <v>17.956243062042201</v>
      </c>
      <c r="W31">
        <v>2.0138997468784012</v>
      </c>
      <c r="X31">
        <v>2.0098595686670002</v>
      </c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</row>
    <row r="32" spans="1:47" x14ac:dyDescent="0.2">
      <c r="A32">
        <v>3</v>
      </c>
      <c r="B32" t="s">
        <v>201</v>
      </c>
      <c r="C32" s="19">
        <v>20339</v>
      </c>
      <c r="D32">
        <v>5.5137385461830704</v>
      </c>
      <c r="E32">
        <v>3.5528247498532801</v>
      </c>
      <c r="F32">
        <v>-7.96087721515139</v>
      </c>
      <c r="G32">
        <v>5.8773729462969904</v>
      </c>
      <c r="H32">
        <v>19.0807319381932</v>
      </c>
      <c r="I32">
        <v>2.6825279699203799</v>
      </c>
      <c r="J32">
        <v>5.7285573345221197</v>
      </c>
      <c r="K32">
        <v>3.0300699269225602</v>
      </c>
      <c r="L32">
        <v>-6.0743127472566396</v>
      </c>
      <c r="M32">
        <v>4.3461524621848699</v>
      </c>
      <c r="N32">
        <v>18.033520476134498</v>
      </c>
      <c r="O32">
        <v>2.6052403059654301</v>
      </c>
      <c r="P32">
        <v>6.5620247084500898</v>
      </c>
      <c r="Q32">
        <v>2.5306492327828796</v>
      </c>
      <c r="R32">
        <v>2.5302245474555596</v>
      </c>
      <c r="S32">
        <v>-4.7382527293602497</v>
      </c>
      <c r="T32">
        <v>3.4862282398741495</v>
      </c>
      <c r="U32">
        <v>3.4981762421068394</v>
      </c>
      <c r="V32">
        <v>17.815161031549199</v>
      </c>
      <c r="W32">
        <v>2.0184977706043981</v>
      </c>
      <c r="X32">
        <v>2.0162411142768022</v>
      </c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</row>
    <row r="33" spans="1:47" x14ac:dyDescent="0.2">
      <c r="A33">
        <v>3</v>
      </c>
      <c r="B33" t="s">
        <v>202</v>
      </c>
      <c r="C33" s="19">
        <v>20947</v>
      </c>
      <c r="D33">
        <v>6.8230045207165899</v>
      </c>
      <c r="E33">
        <v>3.3845376439068602</v>
      </c>
      <c r="F33">
        <v>-4.9242780352827298</v>
      </c>
      <c r="G33">
        <v>5.3970479619327802</v>
      </c>
      <c r="H33">
        <v>18.5670893120441</v>
      </c>
      <c r="I33">
        <v>2.7343540328492999</v>
      </c>
      <c r="J33">
        <v>5.4862054037082801</v>
      </c>
      <c r="K33">
        <v>3.0316431578717098</v>
      </c>
      <c r="L33">
        <v>-6.3348029462498801</v>
      </c>
      <c r="M33">
        <v>4.3607841772655798</v>
      </c>
      <c r="N33">
        <v>17.8671090253548</v>
      </c>
      <c r="O33">
        <v>2.6058857324554601</v>
      </c>
      <c r="P33">
        <v>6.9538380282454897</v>
      </c>
      <c r="Q33">
        <v>2.46762492465131</v>
      </c>
      <c r="R33">
        <v>2.4692747625028408</v>
      </c>
      <c r="S33">
        <v>-3.6256228246564399</v>
      </c>
      <c r="T33">
        <v>3.3273927833668102</v>
      </c>
      <c r="U33">
        <v>3.3358941913367368</v>
      </c>
      <c r="V33">
        <v>17.7000161192353</v>
      </c>
      <c r="W33">
        <v>2.0556112696477005</v>
      </c>
      <c r="X33">
        <v>2.0601766936228998</v>
      </c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</row>
    <row r="34" spans="1:47" x14ac:dyDescent="0.2">
      <c r="A34">
        <v>3</v>
      </c>
      <c r="B34" t="s">
        <v>201</v>
      </c>
      <c r="C34" s="19">
        <v>21044</v>
      </c>
      <c r="D34">
        <v>8.8887891156572891</v>
      </c>
      <c r="E34">
        <v>3.5631369157655501</v>
      </c>
      <c r="F34">
        <v>-0.58754892720280705</v>
      </c>
      <c r="G34">
        <v>5.14972522164833</v>
      </c>
      <c r="H34">
        <v>19.493236795052599</v>
      </c>
      <c r="I34">
        <v>2.61078646626556</v>
      </c>
      <c r="J34">
        <v>6.7290759958080502</v>
      </c>
      <c r="K34">
        <v>3.0255961791683998</v>
      </c>
      <c r="L34">
        <v>-4.6211739055717498</v>
      </c>
      <c r="M34">
        <v>4.31284291460112</v>
      </c>
      <c r="N34">
        <v>18.6490559553536</v>
      </c>
      <c r="O34">
        <v>2.6155789690125202</v>
      </c>
      <c r="P34">
        <v>7.7323819041543</v>
      </c>
      <c r="Q34">
        <v>2.3636501632982503</v>
      </c>
      <c r="R34">
        <v>2.3687126956073996</v>
      </c>
      <c r="S34">
        <v>-2.4810639912125398</v>
      </c>
      <c r="T34">
        <v>3.0550198288662904</v>
      </c>
      <c r="U34">
        <v>3.053438909520092</v>
      </c>
      <c r="V34">
        <v>18.171599842840301</v>
      </c>
      <c r="W34">
        <v>1.9850464990972014</v>
      </c>
      <c r="X34">
        <v>1.9820945028516981</v>
      </c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</row>
    <row r="35" spans="1:47" x14ac:dyDescent="0.2">
      <c r="A35">
        <v>3</v>
      </c>
      <c r="B35" t="s">
        <v>202</v>
      </c>
      <c r="C35" s="19">
        <v>21480</v>
      </c>
      <c r="D35">
        <v>7.2932073259208297</v>
      </c>
      <c r="E35">
        <v>3.53943066695967</v>
      </c>
      <c r="F35">
        <v>-3.65880452534567</v>
      </c>
      <c r="G35">
        <v>5.45579384612775</v>
      </c>
      <c r="H35">
        <v>19.8793314381766</v>
      </c>
      <c r="I35">
        <v>2.62831530196449</v>
      </c>
      <c r="J35">
        <v>6.2047554007075396</v>
      </c>
      <c r="K35">
        <v>3.0246629971063901</v>
      </c>
      <c r="L35">
        <v>-5.0041962236205801</v>
      </c>
      <c r="M35">
        <v>4.2919886225045003</v>
      </c>
      <c r="N35">
        <v>18.070660817434401</v>
      </c>
      <c r="O35">
        <v>2.6204592948325698</v>
      </c>
      <c r="P35">
        <v>7.8777768569172402</v>
      </c>
      <c r="Q35">
        <v>2.3869666564944305</v>
      </c>
      <c r="R35">
        <v>2.3864053367573597</v>
      </c>
      <c r="S35">
        <v>-2.4833279469579801</v>
      </c>
      <c r="T35">
        <v>3.1244778263573898</v>
      </c>
      <c r="U35">
        <v>3.1318307278069262</v>
      </c>
      <c r="V35">
        <v>18.365288269205902</v>
      </c>
      <c r="W35">
        <v>2.038306511171502</v>
      </c>
      <c r="X35">
        <v>2.0311653172829978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</row>
    <row r="36" spans="1:47" x14ac:dyDescent="0.2">
      <c r="A36">
        <v>3</v>
      </c>
      <c r="B36" t="s">
        <v>202</v>
      </c>
      <c r="C36" s="19">
        <v>22847</v>
      </c>
      <c r="D36">
        <v>10.489476973892099</v>
      </c>
      <c r="E36">
        <v>3.1658615768931702</v>
      </c>
      <c r="F36">
        <v>0.41415388707788697</v>
      </c>
      <c r="G36">
        <v>4.47916112932635</v>
      </c>
      <c r="H36">
        <v>20.3749796629317</v>
      </c>
      <c r="I36">
        <v>2.5695774689403899</v>
      </c>
      <c r="J36">
        <v>7.0381516608904704</v>
      </c>
      <c r="K36">
        <v>3.00102240880575</v>
      </c>
      <c r="L36">
        <v>-3.8107095396471302</v>
      </c>
      <c r="M36">
        <v>4.2449290714304304</v>
      </c>
      <c r="N36">
        <v>18.503839585513301</v>
      </c>
      <c r="O36">
        <v>2.61313978887067</v>
      </c>
      <c r="P36">
        <v>8.2695145950113798</v>
      </c>
      <c r="Q36">
        <v>2.3117634101026496</v>
      </c>
      <c r="R36">
        <v>2.3040736209094206</v>
      </c>
      <c r="S36">
        <v>-1.8786323252275501</v>
      </c>
      <c r="T36">
        <v>2.9771602354668198</v>
      </c>
      <c r="U36">
        <v>2.9803731715162902</v>
      </c>
      <c r="V36">
        <v>18.581707687895999</v>
      </c>
      <c r="W36">
        <v>1.9490852173263988</v>
      </c>
      <c r="X36">
        <v>1.9458496984841993</v>
      </c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</row>
    <row r="37" spans="1:47" x14ac:dyDescent="0.2">
      <c r="A37">
        <v>3</v>
      </c>
      <c r="B37" t="s">
        <v>201</v>
      </c>
      <c r="C37" s="19">
        <v>23595</v>
      </c>
      <c r="D37">
        <v>8.2027323462878101</v>
      </c>
      <c r="E37">
        <v>3.1554437913355402</v>
      </c>
      <c r="F37">
        <v>-0.52188840227114597</v>
      </c>
      <c r="G37">
        <v>4.4595925902312397</v>
      </c>
      <c r="H37">
        <v>18.480197549323499</v>
      </c>
      <c r="I37">
        <v>2.6547981511376801</v>
      </c>
      <c r="J37">
        <v>6.8221909235455502</v>
      </c>
      <c r="K37">
        <v>3.0377164064381601</v>
      </c>
      <c r="L37">
        <v>-4.0651742997186897</v>
      </c>
      <c r="M37">
        <v>4.3088602900524702</v>
      </c>
      <c r="N37">
        <v>18.2860539899673</v>
      </c>
      <c r="O37">
        <v>2.6399556058734399</v>
      </c>
      <c r="P37">
        <v>8.0168785382568508</v>
      </c>
      <c r="Q37">
        <v>2.2928344925550306</v>
      </c>
      <c r="R37">
        <v>2.2912260909362487</v>
      </c>
      <c r="S37">
        <v>-2.1915235274751099</v>
      </c>
      <c r="T37">
        <v>3.0334917869682902</v>
      </c>
      <c r="U37">
        <v>3.0357911826759008</v>
      </c>
      <c r="V37">
        <v>18.301831694989598</v>
      </c>
      <c r="W37">
        <v>1.9113259029606979</v>
      </c>
      <c r="X37">
        <v>1.9134716284</v>
      </c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</row>
    <row r="38" spans="1:47" x14ac:dyDescent="0.2">
      <c r="A38">
        <v>3</v>
      </c>
      <c r="B38" t="s">
        <v>202</v>
      </c>
      <c r="C38" s="19">
        <v>23855</v>
      </c>
      <c r="D38">
        <v>9.1087874036614291</v>
      </c>
      <c r="E38">
        <v>3.28873885435583</v>
      </c>
      <c r="F38">
        <v>-1.63217831901956</v>
      </c>
      <c r="G38">
        <v>4.5699807064030002</v>
      </c>
      <c r="H38">
        <v>18.980050393705302</v>
      </c>
      <c r="I38">
        <v>2.6752040731292901</v>
      </c>
      <c r="J38">
        <v>6.9332278223381003</v>
      </c>
      <c r="K38">
        <v>3.0397720412311702</v>
      </c>
      <c r="L38">
        <v>-3.66795530840596</v>
      </c>
      <c r="M38">
        <v>4.2642783457568099</v>
      </c>
      <c r="N38">
        <v>18.374982549500299</v>
      </c>
      <c r="O38">
        <v>2.6594148514271598</v>
      </c>
      <c r="P38">
        <v>7.8238300654142199</v>
      </c>
      <c r="Q38">
        <v>2.32198300458837</v>
      </c>
      <c r="R38">
        <v>2.3210993553886796</v>
      </c>
      <c r="S38">
        <v>-1.8713377549686401</v>
      </c>
      <c r="T38">
        <v>2.8485841010777699</v>
      </c>
      <c r="U38">
        <v>2.8502132653934789</v>
      </c>
      <c r="V38">
        <v>17.9165810210655</v>
      </c>
      <c r="W38">
        <v>1.9384858045160005</v>
      </c>
      <c r="X38">
        <v>1.9419428397044989</v>
      </c>
      <c r="Y38" s="31">
        <f>AVERAGE(D30:D36)</f>
        <v>8.1453760963027833</v>
      </c>
      <c r="Z38" s="31" cm="1">
        <f t="array" ref="Z38">SQRT((_xlfn.STDEV.S(D30:D36)^2/COUNT(D30:D36)) + SUMPRODUCT(E30:E36^2)/COUNT(D30:D36))</f>
        <v>3.5136687444286574</v>
      </c>
      <c r="AA38" s="31">
        <f>AVERAGE(F30:F36)</f>
        <v>-2.5928054304965173</v>
      </c>
      <c r="AB38" s="31" cm="1">
        <f t="array" ref="AB38">SQRT((_xlfn.STDEV.S(F30:F36)^2/COUNT(F30:F36)) + SUMPRODUCT(G30:G36^2)/COUNT(F30:F36))</f>
        <v>5.3627303067485954</v>
      </c>
      <c r="AC38" s="31">
        <f>AVERAGE(H30:H36)</f>
        <v>19.694156520173156</v>
      </c>
      <c r="AD38" s="31" cm="1">
        <f t="array" ref="AD38">SQRT((_xlfn.STDEV.S(H30:H36)^2/COUNT(H30:H36)) + SUMPRODUCT(I30:I36^2)/COUNT(H30:H36))</f>
        <v>2.6443058139390128</v>
      </c>
      <c r="AE38" s="31">
        <f>AVERAGE(J30:J36)</f>
        <v>6.2034228741527695</v>
      </c>
      <c r="AF38" s="31" cm="1">
        <f t="array" ref="AF38">SQRT((_xlfn.STDEV.S(J30:J36)^2/COUNT(J30:J36)) + SUMPRODUCT(K30:K36^2)/COUNT(J30:J36))</f>
        <v>3.0177685016435309</v>
      </c>
      <c r="AG38" s="31">
        <f>AVERAGE(L30:L36)</f>
        <v>-5.2766686410827743</v>
      </c>
      <c r="AH38" s="31" cm="1">
        <f t="array" ref="AH38">SQRT((_xlfn.STDEV.S(L30:L36)^2/COUNT(L30:L36)) + SUMPRODUCT(M30:M36^2)/COUNT(L30:L36))</f>
        <v>4.310989081352715</v>
      </c>
      <c r="AI38" s="31">
        <f>AVERAGE(N30:N36)</f>
        <v>18.262369590976984</v>
      </c>
      <c r="AJ38" s="31" cm="1">
        <f t="array" ref="AJ38">SQRT((_xlfn.STDEV.S(N30:N36)^2/COUNT(N30:N36)) + SUMPRODUCT(O30:O36^2)/COUNT(N30:N36))</f>
        <v>2.6062792151357761</v>
      </c>
      <c r="AK38" s="31">
        <f>AVERAGE(P30:P36)</f>
        <v>7.2349016450181241</v>
      </c>
      <c r="AL38" s="31" cm="1">
        <f t="array" ref="AL38">SQRT((_xlfn.STDEV.S(P30:P36)^2/COUNT(P30:P36)) + SUMPRODUCT(Q30:Q36^2)/COUNT(P30:P36))</f>
        <v>2.5034580485957489</v>
      </c>
      <c r="AM38" s="31" cm="1">
        <f t="array" ref="AM38">SQRT((_xlfn.STDEV.S(P30:P36)^2/COUNT(P30:P36)) + SUMPRODUCT(R30:R36^2)/COUNT(P30:P36))</f>
        <v>2.5036178012661625</v>
      </c>
      <c r="AN38" s="31">
        <f>AVERAGE(S30:S36)</f>
        <v>-3.4250205462009484</v>
      </c>
      <c r="AO38" s="31" cm="1">
        <f t="array" ref="AO38">SQRT((_xlfn.STDEV.S(S30:S36)^2/COUNT(S30:S36)) + SUMPRODUCT(T30:T36^2)/COUNT(S30:S36))</f>
        <v>3.3904979024275059</v>
      </c>
      <c r="AP38" s="31" cm="1">
        <f t="array" ref="AP38">SQRT((_xlfn.STDEV.S(S30:S36)^2/COUNT(S30:S36)) + SUMPRODUCT(U30:U36^2)/COUNT(S30:S36))</f>
        <v>3.4008494231561111</v>
      </c>
      <c r="AQ38" s="31">
        <f>AVERAGE(V30:V36)</f>
        <v>18.013735539035544</v>
      </c>
      <c r="AR38" s="31" cm="1">
        <f t="array" ref="AR38">SQRT((_xlfn.STDEV.S(V30:V36)^2/COUNT(V30:V36)) + SUMPRODUCT(W30:W36^2)/COUNT(V30:V36))</f>
        <v>2.0417633440727125</v>
      </c>
      <c r="AS38" s="31" cm="1">
        <f t="array" ref="AS38">SQRT((_xlfn.STDEV.S(V30:V36)^2/COUNT(V30:V36)) + SUMPRODUCT(X30:X36^2)/COUNT(V30:V36))</f>
        <v>2.0390817186218211</v>
      </c>
      <c r="AT38" s="31"/>
      <c r="AU38" s="31"/>
    </row>
    <row r="39" spans="1:47" x14ac:dyDescent="0.2">
      <c r="A39">
        <v>3</v>
      </c>
      <c r="B39" t="s">
        <v>201</v>
      </c>
      <c r="C39" s="19">
        <v>24850</v>
      </c>
      <c r="D39">
        <v>9.0930551694008397</v>
      </c>
      <c r="E39">
        <v>3.3380711017537799</v>
      </c>
      <c r="F39">
        <v>-1.87704018725771</v>
      </c>
      <c r="G39">
        <v>4.7469053174447504</v>
      </c>
      <c r="H39">
        <v>19.176067497643398</v>
      </c>
      <c r="I39">
        <v>2.7140677134714002</v>
      </c>
      <c r="J39">
        <v>6.7945130046353697</v>
      </c>
      <c r="K39">
        <v>3.0198516832100899</v>
      </c>
      <c r="L39">
        <v>-3.9732963161327999</v>
      </c>
      <c r="M39">
        <v>4.27033924594339</v>
      </c>
      <c r="N39">
        <v>18.195662894183901</v>
      </c>
      <c r="O39">
        <v>2.6252341298512998</v>
      </c>
      <c r="P39">
        <v>8.2395014805685207</v>
      </c>
      <c r="Q39">
        <v>2.3313890779042508</v>
      </c>
      <c r="R39">
        <v>2.3353532527733787</v>
      </c>
      <c r="S39">
        <v>-2.09504123848044</v>
      </c>
      <c r="T39">
        <v>2.9783324470858998</v>
      </c>
      <c r="U39">
        <v>2.985842353062699</v>
      </c>
      <c r="V39">
        <v>18.702360595070399</v>
      </c>
      <c r="W39">
        <v>1.9809147544075998</v>
      </c>
      <c r="X39">
        <v>1.9780357595116023</v>
      </c>
      <c r="Y39" s="23">
        <f>AVERAGE(D37:D39)</f>
        <v>8.8015249731166936</v>
      </c>
      <c r="Z39" s="23" cm="1">
        <f t="array" ref="Z39">SQRT((_xlfn.STDEV.S(D37:D39)^2/COUNT(D37:D39)) + SUMPRODUCT(E37:E39^2)/COUNT(D37:D39))</f>
        <v>3.2753790511455096</v>
      </c>
      <c r="AA39" s="23">
        <f>AVERAGE(F37:F39)</f>
        <v>-1.3437023028494721</v>
      </c>
      <c r="AB39" s="23" cm="1">
        <f t="array" ref="AB39">SQRT((_xlfn.STDEV.S(F37:F39)^2/COUNT(F37:F39)) + SUMPRODUCT(G37:G39^2)/COUNT(F37:F39))</f>
        <v>4.6125669902829367</v>
      </c>
      <c r="AC39" s="23">
        <f>AVERAGE(H37:H39)</f>
        <v>18.878771813557403</v>
      </c>
      <c r="AD39" s="23" cm="1">
        <f t="array" ref="AD39">SQRT((_xlfn.STDEV.S(H37:H39)^2/COUNT(H37:H39)) + SUMPRODUCT(I37:I39^2)/COUNT(H37:H39))</f>
        <v>2.6894600058264935</v>
      </c>
      <c r="AE39" s="23">
        <f>AVERAGE(J37:J39)</f>
        <v>6.8499772501730076</v>
      </c>
      <c r="AF39" s="23" cm="1">
        <f t="array" ref="AF39">SQRT((_xlfn.STDEV.S(J37:J39)^2/COUNT(J37:J39)) + SUMPRODUCT(K37:K39^2)/COUNT(J37:J39))</f>
        <v>3.0327561022555187</v>
      </c>
      <c r="AG39" s="23">
        <f>AVERAGE(L37:L39)</f>
        <v>-3.902141974752483</v>
      </c>
      <c r="AH39" s="23" cm="1">
        <f t="array" ref="AH39">SQRT((_xlfn.STDEV.S(L37:L39)^2/COUNT(L37:L39)) + SUMPRODUCT(M37:M39^2)/COUNT(L37:L39))</f>
        <v>4.2828879284004033</v>
      </c>
      <c r="AI39" s="23">
        <f>AVERAGE(N37:N39)</f>
        <v>18.285566477883833</v>
      </c>
      <c r="AJ39" s="23" cm="1">
        <f t="array" ref="AJ39">SQRT((_xlfn.STDEV.S(N37:N39)^2/COUNT(N37:N39)) + SUMPRODUCT(O37:O39^2)/COUNT(N37:N39))</f>
        <v>2.6420791214784352</v>
      </c>
      <c r="AK39" s="23">
        <f>AVERAGE(P37:P39)</f>
        <v>8.0267366947465302</v>
      </c>
      <c r="AL39" s="23" cm="1">
        <f t="array" ref="AL39">SQRT((_xlfn.STDEV.S(P37:P39)^2/COUNT(P37:P39)) + SUMPRODUCT(Q37:Q39^2)/COUNT(P37:P39))</f>
        <v>2.3185727423855447</v>
      </c>
      <c r="AM39" s="23" cm="1">
        <f t="array" ref="AM39">SQRT((_xlfn.STDEV.S(P37:P39)^2/COUNT(P37:P39)) + SUMPRODUCT(R37:R39^2)/COUNT(P37:P39))</f>
        <v>2.319077589717736</v>
      </c>
      <c r="AN39" s="23">
        <f>AVERAGE(S37:S39)</f>
        <v>-2.0526341736413967</v>
      </c>
      <c r="AO39" s="23" cm="1">
        <f t="array" ref="AO39">SQRT((_xlfn.STDEV.S(S37:S39)^2/COUNT(S37:S39)) + SUMPRODUCT(T37:T39^2)/COUNT(S37:S39))</f>
        <v>2.9560078072445326</v>
      </c>
      <c r="AP39" s="23" cm="1">
        <f t="array" ref="AP39">SQRT((_xlfn.STDEV.S(S37:S39)^2/COUNT(S37:S39)) + SUMPRODUCT(U37:U39^2)/COUNT(S37:S39))</f>
        <v>2.9598410330044636</v>
      </c>
      <c r="AQ39" s="23">
        <f>AVERAGE(V37:V39)</f>
        <v>18.306924437041832</v>
      </c>
      <c r="AR39" s="23" cm="1">
        <f t="array" ref="AR39">SQRT((_xlfn.STDEV.S(V37:V39)^2/COUNT(V37:V39)) + SUMPRODUCT(W37:W39^2)/COUNT(V37:V39))</f>
        <v>1.9569788810489952</v>
      </c>
      <c r="AS39" s="23" cm="1">
        <f t="array" ref="AS39">SQRT((_xlfn.STDEV.S(V37:V39)^2/COUNT(V37:V39)) + SUMPRODUCT(X37:X39^2)/COUNT(V37:V39))</f>
        <v>1.957849412665591</v>
      </c>
      <c r="AT39" s="23"/>
      <c r="AU39" s="23"/>
    </row>
    <row r="40" spans="1:47" x14ac:dyDescent="0.2">
      <c r="A40">
        <v>4</v>
      </c>
      <c r="B40" t="s">
        <v>195</v>
      </c>
      <c r="C40" s="19">
        <v>22906</v>
      </c>
      <c r="D40">
        <v>3.9270321181812702</v>
      </c>
      <c r="E40">
        <v>3.2836000247078299</v>
      </c>
      <c r="F40">
        <v>-8.1344776199886599</v>
      </c>
      <c r="G40">
        <v>4.7231892702414697</v>
      </c>
      <c r="H40">
        <v>14.5121350375035</v>
      </c>
      <c r="I40">
        <v>2.90456350708636</v>
      </c>
      <c r="J40">
        <v>5.3036902738498597</v>
      </c>
      <c r="K40">
        <v>3.2817219901905701</v>
      </c>
      <c r="L40">
        <v>-6.2316584747477801</v>
      </c>
      <c r="M40">
        <v>4.6733276457718098</v>
      </c>
      <c r="N40">
        <v>17.430143933232699</v>
      </c>
      <c r="O40">
        <v>2.7942142751848298</v>
      </c>
      <c r="P40">
        <v>7.0097873894334199</v>
      </c>
      <c r="Q40">
        <v>2.7176546319261297</v>
      </c>
      <c r="R40">
        <v>2.72627888181065</v>
      </c>
      <c r="S40">
        <v>-3.06026462882321</v>
      </c>
      <c r="T40">
        <v>3.5149053825728003</v>
      </c>
      <c r="U40">
        <v>3.516392613248525</v>
      </c>
      <c r="V40">
        <v>17.258709356423601</v>
      </c>
      <c r="W40">
        <v>2.2704450264677014</v>
      </c>
      <c r="X40">
        <v>2.2687752757917004</v>
      </c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</row>
    <row r="41" spans="1:47" x14ac:dyDescent="0.2">
      <c r="A41">
        <v>4</v>
      </c>
      <c r="B41" t="s">
        <v>195</v>
      </c>
      <c r="C41" s="19">
        <v>23877</v>
      </c>
      <c r="D41">
        <v>2.73323327888078</v>
      </c>
      <c r="E41">
        <v>3.0454021597799299</v>
      </c>
      <c r="F41">
        <v>-12.976477823095401</v>
      </c>
      <c r="G41">
        <v>4.7980643913023604</v>
      </c>
      <c r="H41">
        <v>18.407023228964199</v>
      </c>
      <c r="I41">
        <v>2.4714190962997402</v>
      </c>
      <c r="J41">
        <v>3.7169905879065901</v>
      </c>
      <c r="K41">
        <v>3.2200492615573202</v>
      </c>
      <c r="L41">
        <v>-9.6815223620384003</v>
      </c>
      <c r="M41">
        <v>4.6636050263733004</v>
      </c>
      <c r="N41">
        <v>17.372205840210299</v>
      </c>
      <c r="O41">
        <v>2.7216650922703498</v>
      </c>
      <c r="P41">
        <v>5.5046077551609498</v>
      </c>
      <c r="Q41">
        <v>3.1899564166556398</v>
      </c>
      <c r="R41">
        <v>3.1886161975078204</v>
      </c>
      <c r="S41">
        <v>-6.7027666726748203</v>
      </c>
      <c r="T41">
        <v>4.2947271192284804</v>
      </c>
      <c r="U41">
        <v>4.3052554706175403</v>
      </c>
      <c r="V41">
        <v>17.710488989373101</v>
      </c>
      <c r="W41">
        <v>2.5038546637922998</v>
      </c>
      <c r="X41">
        <v>2.5026178083633006</v>
      </c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</row>
    <row r="42" spans="1:47" x14ac:dyDescent="0.2">
      <c r="A42">
        <v>4</v>
      </c>
      <c r="B42" t="s">
        <v>195</v>
      </c>
      <c r="C42" s="19">
        <v>23974</v>
      </c>
      <c r="D42">
        <v>3.72414250915251</v>
      </c>
      <c r="E42">
        <v>2.9619039574661801</v>
      </c>
      <c r="F42">
        <v>-11.6655808168638</v>
      </c>
      <c r="G42">
        <v>4.8819538121118002</v>
      </c>
      <c r="H42">
        <v>18.414787473722001</v>
      </c>
      <c r="I42">
        <v>2.2750856174525298</v>
      </c>
      <c r="J42">
        <v>3.9365366598452902</v>
      </c>
      <c r="K42">
        <v>3.1215156171212901</v>
      </c>
      <c r="L42">
        <v>-9.4268896297001206</v>
      </c>
      <c r="M42">
        <v>4.5059621423826401</v>
      </c>
      <c r="N42">
        <v>17.5588926306656</v>
      </c>
      <c r="O42">
        <v>2.6711273758111398</v>
      </c>
      <c r="P42">
        <v>5.5056667156460399</v>
      </c>
      <c r="Q42">
        <v>3.1767344977844898</v>
      </c>
      <c r="R42">
        <v>3.1781699601664393</v>
      </c>
      <c r="S42">
        <v>-6.8170353970558804</v>
      </c>
      <c r="T42">
        <v>4.3568573362843193</v>
      </c>
      <c r="U42">
        <v>4.3883003831601002</v>
      </c>
      <c r="V42">
        <v>17.855238622507301</v>
      </c>
      <c r="W42">
        <v>2.4847611752120002</v>
      </c>
      <c r="X42">
        <v>2.4815103905279976</v>
      </c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</row>
    <row r="43" spans="1:47" x14ac:dyDescent="0.2">
      <c r="A43">
        <v>4</v>
      </c>
      <c r="B43" t="s">
        <v>195</v>
      </c>
      <c r="C43" s="19">
        <v>24785</v>
      </c>
      <c r="D43">
        <v>3.2452585973075601</v>
      </c>
      <c r="E43">
        <v>3.0679185894605299</v>
      </c>
      <c r="F43">
        <v>-13.3560562465732</v>
      </c>
      <c r="G43">
        <v>4.8864698057405596</v>
      </c>
      <c r="H43">
        <v>18.1790626218061</v>
      </c>
      <c r="I43">
        <v>2.3344039514374901</v>
      </c>
      <c r="J43">
        <v>3.4897967022285101</v>
      </c>
      <c r="K43">
        <v>3.19368549411044</v>
      </c>
      <c r="L43">
        <v>-10.546859476686601</v>
      </c>
      <c r="M43">
        <v>4.6348387506398199</v>
      </c>
      <c r="N43">
        <v>17.656954478362501</v>
      </c>
      <c r="O43">
        <v>2.7026367949518302</v>
      </c>
      <c r="P43">
        <v>4.8002145172293602</v>
      </c>
      <c r="Q43">
        <v>3.2479710326913001</v>
      </c>
      <c r="R43">
        <v>3.2485881456451899</v>
      </c>
      <c r="S43">
        <v>-8.0227707571756408</v>
      </c>
      <c r="T43">
        <v>4.6624374395264585</v>
      </c>
      <c r="U43">
        <v>4.6953936998382009</v>
      </c>
      <c r="V43">
        <v>17.6176926552249</v>
      </c>
      <c r="W43">
        <v>2.4489538423651993</v>
      </c>
      <c r="X43">
        <v>2.4483308433602993</v>
      </c>
      <c r="Y43" s="31">
        <f>AVERAGE(D40)</f>
        <v>3.9270321181812702</v>
      </c>
      <c r="Z43" s="31">
        <f>E40</f>
        <v>3.2836000247078299</v>
      </c>
      <c r="AA43" s="31">
        <f>AVERAGE(F40)</f>
        <v>-8.1344776199886599</v>
      </c>
      <c r="AB43" s="31">
        <f>G40</f>
        <v>4.7231892702414697</v>
      </c>
      <c r="AC43" s="31">
        <f>AVERAGE(H40)</f>
        <v>14.5121350375035</v>
      </c>
      <c r="AD43" s="31">
        <f>I40</f>
        <v>2.90456350708636</v>
      </c>
      <c r="AE43" s="31">
        <f>AVERAGE(J40)</f>
        <v>5.3036902738498597</v>
      </c>
      <c r="AF43" s="31">
        <f>K40</f>
        <v>3.2817219901905701</v>
      </c>
      <c r="AG43" s="31">
        <f>AVERAGE(L40)</f>
        <v>-6.2316584747477801</v>
      </c>
      <c r="AH43" s="31">
        <f>M40</f>
        <v>4.6733276457718098</v>
      </c>
      <c r="AI43" s="31">
        <f>AVERAGE(N40)</f>
        <v>17.430143933232699</v>
      </c>
      <c r="AJ43" s="31">
        <f>O40</f>
        <v>2.7942142751848298</v>
      </c>
      <c r="AK43" s="31">
        <f>AVERAGE(P40)</f>
        <v>7.0097873894334199</v>
      </c>
      <c r="AL43" s="31">
        <f>Q40</f>
        <v>2.7176546319261297</v>
      </c>
      <c r="AM43" s="31">
        <f>R40</f>
        <v>2.72627888181065</v>
      </c>
      <c r="AN43" s="31">
        <f>AVERAGE(S40)</f>
        <v>-3.06026462882321</v>
      </c>
      <c r="AO43" s="31">
        <f>T40</f>
        <v>3.5149053825728003</v>
      </c>
      <c r="AP43" s="31">
        <f>U40</f>
        <v>3.516392613248525</v>
      </c>
      <c r="AQ43" s="31">
        <f>AVERAGE(V40)</f>
        <v>17.258709356423601</v>
      </c>
      <c r="AR43" s="31">
        <f>W40</f>
        <v>2.2704450264677014</v>
      </c>
      <c r="AS43" s="31">
        <f>X40</f>
        <v>2.2687752757917004</v>
      </c>
      <c r="AT43" s="31"/>
      <c r="AU43" s="31"/>
    </row>
    <row r="44" spans="1:47" x14ac:dyDescent="0.2">
      <c r="A44">
        <v>4</v>
      </c>
      <c r="B44" t="s">
        <v>195</v>
      </c>
      <c r="C44" s="19">
        <v>26837</v>
      </c>
      <c r="D44">
        <v>3.6260840560883398</v>
      </c>
      <c r="E44">
        <v>2.8764862734653698</v>
      </c>
      <c r="F44">
        <v>-12.6489116688603</v>
      </c>
      <c r="G44">
        <v>4.5283141037666397</v>
      </c>
      <c r="H44">
        <v>18.356928831433699</v>
      </c>
      <c r="I44">
        <v>2.3729006392272698</v>
      </c>
      <c r="J44">
        <v>3.1418398851127498</v>
      </c>
      <c r="K44">
        <v>3.19994008227378</v>
      </c>
      <c r="L44">
        <v>-10.6634133082775</v>
      </c>
      <c r="M44">
        <v>4.6338545376775899</v>
      </c>
      <c r="N44">
        <v>17.1213215507182</v>
      </c>
      <c r="O44">
        <v>2.7170310476456101</v>
      </c>
      <c r="P44">
        <v>5.0988787142707501</v>
      </c>
      <c r="Q44">
        <v>3.1722373977810499</v>
      </c>
      <c r="R44">
        <v>3.1692195346529601</v>
      </c>
      <c r="S44">
        <v>-7.1274483605451202</v>
      </c>
      <c r="T44">
        <v>4.3360748390194797</v>
      </c>
      <c r="U44">
        <v>4.3577148785957904</v>
      </c>
      <c r="V44">
        <v>17.494762303743101</v>
      </c>
      <c r="W44">
        <v>2.4612732335001013</v>
      </c>
      <c r="X44">
        <v>2.4656779260219999</v>
      </c>
      <c r="Y44" s="23">
        <f>AVERAGE(D40:D44)</f>
        <v>3.4511501119220918</v>
      </c>
      <c r="Z44" s="23" cm="1">
        <f t="array" ref="Z44">SQRT((_xlfn.STDEV.S(D40:D44)^2/COUNT(D40:D44)) + SUMPRODUCT(E40:E44^2)/COUNT(D40:D44))</f>
        <v>3.0573852495702991</v>
      </c>
      <c r="AA44" s="23">
        <f>AVERAGE(F40:F44)</f>
        <v>-11.756300835076273</v>
      </c>
      <c r="AB44" s="23" cm="1">
        <f t="array" ref="AB44">SQRT((_xlfn.STDEV.S(F40:F44)^2/COUNT(F40:F44)) + SUMPRODUCT(G40:G44^2)/COUNT(F40:F44))</f>
        <v>4.8587917595750749</v>
      </c>
      <c r="AC44" s="23">
        <f>AVERAGE(H40:H44)</f>
        <v>17.573987438685901</v>
      </c>
      <c r="AD44" s="23" cm="1">
        <f t="array" ref="AD44">SQRT((_xlfn.STDEV.S(H40:H44)^2/COUNT(H40:H44)) + SUMPRODUCT(I40:I44^2)/COUNT(H40:H44))</f>
        <v>2.5976624876572298</v>
      </c>
      <c r="AE44" s="23">
        <f>AVERAGE(J40:J44)</f>
        <v>3.9177708217885998</v>
      </c>
      <c r="AF44" s="23" cm="1">
        <f t="array" ref="AF44">SQRT((_xlfn.STDEV.S(J40:J44)^2/COUNT(J40:J44)) + SUMPRODUCT(K40:K44^2)/COUNT(J40:J44))</f>
        <v>3.2251569525884292</v>
      </c>
      <c r="AG44" s="23">
        <f>AVERAGE(L40:L44)</f>
        <v>-9.3100686502900807</v>
      </c>
      <c r="AH44" s="23" cm="1">
        <f t="array" ref="AH44">SQRT((_xlfn.STDEV.S(L40:L44)^2/COUNT(L40:L44)) + SUMPRODUCT(M40:M44^2)/COUNT(L40:L44))</f>
        <v>4.6924320550549075</v>
      </c>
      <c r="AI44" s="23">
        <f>AVERAGE(N40:N44)</f>
        <v>17.427903686637858</v>
      </c>
      <c r="AJ44" s="23" cm="1">
        <f t="array" ref="AJ44">SQRT((_xlfn.STDEV.S(N40:N44)^2/COUNT(N40:N44)) + SUMPRODUCT(O40:O44^2)/COUNT(N40:N44))</f>
        <v>2.72316726141137</v>
      </c>
      <c r="AK44" s="23">
        <f>AVERAGE(P40:P44)</f>
        <v>5.5838310183481044</v>
      </c>
      <c r="AL44" s="23" cm="1">
        <f t="array" ref="AL44">SQRT((_xlfn.STDEV.S(P40:P44)^2/COUNT(P40:P44)) + SUMPRODUCT(Q40:Q44^2)/COUNT(P40:P44))</f>
        <v>3.1301520545677617</v>
      </c>
      <c r="AM44" s="23" cm="1">
        <f t="array" ref="AM44">SQRT((_xlfn.STDEV.S(P40:P44)^2/COUNT(P40:P44)) + SUMPRODUCT(R40:R44^2)/COUNT(P40:P44))</f>
        <v>3.1311868123591093</v>
      </c>
      <c r="AN44" s="23">
        <f>AVERAGE(S40:S44)</f>
        <v>-6.3460571632549341</v>
      </c>
      <c r="AO44" s="23" cm="1">
        <f t="array" ref="AO44">SQRT((_xlfn.STDEV.S(S40:S44)^2/COUNT(S40:S44)) + SUMPRODUCT(T40:T44^2)/COUNT(S40:S44))</f>
        <v>4.3350472539577796</v>
      </c>
      <c r="AP44" s="23" cm="1">
        <f t="array" ref="AP44">SQRT((_xlfn.STDEV.S(S40:S44)^2/COUNT(S40:S44)) + SUMPRODUCT(U40:U44^2)/COUNT(S40:S44))</f>
        <v>4.3551275927944477</v>
      </c>
      <c r="AQ44" s="23">
        <f>AVERAGE(V40:V44)</f>
        <v>17.5873783854544</v>
      </c>
      <c r="AR44" s="23" cm="1">
        <f t="array" ref="AR44">SQRT((_xlfn.STDEV.S(V40:V44)^2/COUNT(V40:V44)) + SUMPRODUCT(W40:W44^2)/COUNT(V40:V44))</f>
        <v>2.4374000116239127</v>
      </c>
      <c r="AS44" s="23" cm="1">
        <f t="array" ref="AS44">SQRT((_xlfn.STDEV.S(V40:V44)^2/COUNT(V40:V44)) + SUMPRODUCT(X40:X44^2)/COUNT(V40:V44))</f>
        <v>2.4369377856808492</v>
      </c>
      <c r="AT44" s="23"/>
      <c r="AU44" s="23"/>
    </row>
    <row r="45" spans="1:47" x14ac:dyDescent="0.2">
      <c r="A45">
        <v>5</v>
      </c>
      <c r="B45" t="s">
        <v>5</v>
      </c>
      <c r="C45" s="19">
        <v>19036</v>
      </c>
      <c r="D45">
        <v>8.6093231921856894</v>
      </c>
      <c r="E45">
        <v>3.14332867339178</v>
      </c>
      <c r="F45">
        <v>-1.8948810085357499</v>
      </c>
      <c r="G45">
        <v>4.5875413015315702</v>
      </c>
      <c r="H45">
        <v>19.642798446511701</v>
      </c>
      <c r="I45">
        <v>2.6380244658552501</v>
      </c>
      <c r="J45">
        <v>7.7722795794420501</v>
      </c>
      <c r="K45">
        <v>3.32544173477535</v>
      </c>
      <c r="L45">
        <v>-2.9448498393056299</v>
      </c>
      <c r="M45">
        <v>4.7598825869897698</v>
      </c>
      <c r="N45">
        <v>18.937748197776799</v>
      </c>
      <c r="O45">
        <v>2.80054326612502</v>
      </c>
      <c r="P45">
        <v>9.4506291962194506</v>
      </c>
      <c r="Q45">
        <v>2.3130750243039708</v>
      </c>
      <c r="R45">
        <v>2.3217462260121486</v>
      </c>
      <c r="S45">
        <v>0.19051965958719799</v>
      </c>
      <c r="T45">
        <v>2.9098587731419778</v>
      </c>
      <c r="U45">
        <v>2.9235030252035124</v>
      </c>
      <c r="V45">
        <v>19.093787077455602</v>
      </c>
      <c r="W45">
        <v>2.0833480451929027</v>
      </c>
      <c r="X45">
        <v>2.0881406282220993</v>
      </c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</row>
    <row r="46" spans="1:47" x14ac:dyDescent="0.2">
      <c r="A46">
        <v>5</v>
      </c>
      <c r="B46" t="s">
        <v>5</v>
      </c>
      <c r="C46" s="19">
        <v>19227.8</v>
      </c>
      <c r="D46">
        <v>8.7596979133417801</v>
      </c>
      <c r="E46">
        <v>3.1810855965740301</v>
      </c>
      <c r="F46">
        <v>-3.0071829731431001</v>
      </c>
      <c r="G46">
        <v>4.7364772414253498</v>
      </c>
      <c r="H46">
        <v>19.2750056704459</v>
      </c>
      <c r="I46">
        <v>2.7459935419666701</v>
      </c>
      <c r="J46">
        <v>7.6749483610262397</v>
      </c>
      <c r="K46">
        <v>3.3428560395836899</v>
      </c>
      <c r="L46">
        <v>-3.40011029069588</v>
      </c>
      <c r="M46">
        <v>4.77370289102012</v>
      </c>
      <c r="N46">
        <v>19.3244457494546</v>
      </c>
      <c r="O46">
        <v>2.8182131040765999</v>
      </c>
      <c r="P46">
        <v>9.7322880751229999</v>
      </c>
      <c r="Q46">
        <v>2.3190390886107002</v>
      </c>
      <c r="R46">
        <v>2.3197844706938007</v>
      </c>
      <c r="S46">
        <v>0.21939356586445999</v>
      </c>
      <c r="T46">
        <v>2.84830813484814</v>
      </c>
      <c r="U46">
        <v>2.84802093797511</v>
      </c>
      <c r="V46">
        <v>19.657681576157501</v>
      </c>
      <c r="W46">
        <v>2.1126839725530999</v>
      </c>
      <c r="X46">
        <v>2.1087129919631984</v>
      </c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</row>
    <row r="47" spans="1:47" x14ac:dyDescent="0.2">
      <c r="A47">
        <v>5</v>
      </c>
      <c r="B47" t="s">
        <v>5</v>
      </c>
      <c r="C47" s="19">
        <v>19409</v>
      </c>
      <c r="D47">
        <v>9.4520133852521795</v>
      </c>
      <c r="E47">
        <v>3.2581573641342301</v>
      </c>
      <c r="F47">
        <v>-0.51660117885378298</v>
      </c>
      <c r="G47">
        <v>4.9434341032509996</v>
      </c>
      <c r="H47">
        <v>21.695340031056102</v>
      </c>
      <c r="I47">
        <v>3.2825428189988002</v>
      </c>
      <c r="J47">
        <v>8.9008107709701605</v>
      </c>
      <c r="K47">
        <v>3.3321979444378398</v>
      </c>
      <c r="L47">
        <v>-1.64118714966733</v>
      </c>
      <c r="M47">
        <v>4.7634900711499899</v>
      </c>
      <c r="N47">
        <v>19.885507456930799</v>
      </c>
      <c r="O47">
        <v>2.81709022672359</v>
      </c>
      <c r="P47">
        <v>9.9445951172084701</v>
      </c>
      <c r="Q47">
        <v>2.1121506682823004</v>
      </c>
      <c r="R47">
        <v>2.1099603125151294</v>
      </c>
      <c r="S47">
        <v>0.381951631187473</v>
      </c>
      <c r="T47">
        <v>2.6124586566303329</v>
      </c>
      <c r="U47">
        <v>2.6157974269856572</v>
      </c>
      <c r="V47">
        <v>19.661350051543501</v>
      </c>
      <c r="W47">
        <v>1.9580063205904992</v>
      </c>
      <c r="X47">
        <v>1.9625374101930007</v>
      </c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</row>
    <row r="48" spans="1:47" x14ac:dyDescent="0.2">
      <c r="A48">
        <v>5</v>
      </c>
      <c r="B48" t="s">
        <v>5</v>
      </c>
      <c r="C48" s="19">
        <v>19483.599999999999</v>
      </c>
      <c r="D48">
        <v>8.9973883770305498</v>
      </c>
      <c r="E48">
        <v>2.9216646323255002</v>
      </c>
      <c r="F48">
        <v>6.7315339081206002E-2</v>
      </c>
      <c r="G48">
        <v>3.8667806115228101</v>
      </c>
      <c r="H48">
        <v>18.0881782289011</v>
      </c>
      <c r="I48">
        <v>2.69411888915486</v>
      </c>
      <c r="J48">
        <v>7.9067542963133901</v>
      </c>
      <c r="K48">
        <v>3.2738419846100002</v>
      </c>
      <c r="L48">
        <v>-2.4427282993424302</v>
      </c>
      <c r="M48">
        <v>4.6812799870641104</v>
      </c>
      <c r="N48">
        <v>18.785054176786101</v>
      </c>
      <c r="O48">
        <v>2.7799281276473198</v>
      </c>
      <c r="P48">
        <v>9.6228302861188801</v>
      </c>
      <c r="Q48">
        <v>2.0454003871903206</v>
      </c>
      <c r="R48">
        <v>2.0397486245808203</v>
      </c>
      <c r="S48">
        <v>5.80463690284665E-2</v>
      </c>
      <c r="T48">
        <v>2.6034373455409865</v>
      </c>
      <c r="U48">
        <v>2.6058707017730733</v>
      </c>
      <c r="V48">
        <v>19.2979594329605</v>
      </c>
      <c r="W48">
        <v>1.9998940447878013</v>
      </c>
      <c r="X48">
        <v>1.9992522987241017</v>
      </c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</row>
    <row r="49" spans="1:47" x14ac:dyDescent="0.2">
      <c r="A49">
        <v>5</v>
      </c>
      <c r="B49" t="s">
        <v>5</v>
      </c>
      <c r="C49" s="19">
        <v>19941.900000000001</v>
      </c>
      <c r="D49">
        <v>9.4247705530424408</v>
      </c>
      <c r="E49">
        <v>3.1782840164185102</v>
      </c>
      <c r="F49">
        <v>-1.0172133716813601</v>
      </c>
      <c r="G49">
        <v>4.2781140490242402</v>
      </c>
      <c r="H49">
        <v>19.774023905923698</v>
      </c>
      <c r="I49">
        <v>2.8719320797565899</v>
      </c>
      <c r="J49">
        <v>8.3242479758038908</v>
      </c>
      <c r="K49">
        <v>3.3558686545412102</v>
      </c>
      <c r="L49">
        <v>-2.00347676889767</v>
      </c>
      <c r="M49">
        <v>4.8309021487966204</v>
      </c>
      <c r="N49">
        <v>19.355754527808202</v>
      </c>
      <c r="O49">
        <v>2.8007636931270201</v>
      </c>
      <c r="P49">
        <v>10.1049579304172</v>
      </c>
      <c r="Q49">
        <v>2.1114960386085198</v>
      </c>
      <c r="R49">
        <v>2.1166464157207994</v>
      </c>
      <c r="S49">
        <v>0.59737215096177199</v>
      </c>
      <c r="T49">
        <v>2.5910655327321019</v>
      </c>
      <c r="U49">
        <v>2.577045710934748</v>
      </c>
      <c r="V49">
        <v>19.854397489470301</v>
      </c>
      <c r="W49">
        <v>1.9892371196390997</v>
      </c>
      <c r="X49">
        <v>1.9902705537803982</v>
      </c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</row>
    <row r="50" spans="1:47" x14ac:dyDescent="0.2">
      <c r="A50">
        <v>5</v>
      </c>
      <c r="B50" t="s">
        <v>5</v>
      </c>
      <c r="C50" s="19">
        <v>20005.8</v>
      </c>
      <c r="D50">
        <v>8.8615516490767803</v>
      </c>
      <c r="E50">
        <v>3.4737421137732198</v>
      </c>
      <c r="F50">
        <v>-2.4855743281823002</v>
      </c>
      <c r="G50">
        <v>4.5539396591311503</v>
      </c>
      <c r="H50">
        <v>18.034872272542898</v>
      </c>
      <c r="I50">
        <v>3.5041667694708201</v>
      </c>
      <c r="J50">
        <v>7.6937078828310996</v>
      </c>
      <c r="K50">
        <v>3.38618608175193</v>
      </c>
      <c r="L50">
        <v>-3.0215232019139702</v>
      </c>
      <c r="M50">
        <v>4.8824594708263698</v>
      </c>
      <c r="N50">
        <v>19.004332516297801</v>
      </c>
      <c r="O50">
        <v>2.8253134166974201</v>
      </c>
      <c r="P50">
        <v>9.0604184579033795</v>
      </c>
      <c r="Q50">
        <v>2.2738016553344691</v>
      </c>
      <c r="R50">
        <v>2.2751489415367203</v>
      </c>
      <c r="S50">
        <v>-0.28737844238550603</v>
      </c>
      <c r="T50">
        <v>2.8642205530681539</v>
      </c>
      <c r="U50">
        <v>2.8717296006897159</v>
      </c>
      <c r="V50">
        <v>18.7138140282017</v>
      </c>
      <c r="W50">
        <v>2.0392234146446988</v>
      </c>
      <c r="X50">
        <v>2.0418896866702987</v>
      </c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</row>
    <row r="51" spans="1:47" x14ac:dyDescent="0.2">
      <c r="A51">
        <v>5</v>
      </c>
      <c r="B51" t="s">
        <v>5</v>
      </c>
      <c r="C51" s="19">
        <v>20314.900000000001</v>
      </c>
      <c r="D51">
        <v>8.9517447290772498</v>
      </c>
      <c r="E51">
        <v>2.8902545810236799</v>
      </c>
      <c r="F51">
        <v>-9.1545891676933305E-2</v>
      </c>
      <c r="G51">
        <v>4.3193964323460401</v>
      </c>
      <c r="H51">
        <v>18.656496690914</v>
      </c>
      <c r="I51">
        <v>2.5888667428346999</v>
      </c>
      <c r="J51">
        <v>7.7073703069292501</v>
      </c>
      <c r="K51">
        <v>3.3317480705353799</v>
      </c>
      <c r="L51">
        <v>-2.8216564113275302</v>
      </c>
      <c r="M51">
        <v>4.7962684494119499</v>
      </c>
      <c r="N51">
        <v>18.9100537896704</v>
      </c>
      <c r="O51">
        <v>2.7859958845208999</v>
      </c>
      <c r="P51">
        <v>9.4482577327340707</v>
      </c>
      <c r="Q51">
        <v>2.1541910386848704</v>
      </c>
      <c r="R51">
        <v>2.1614992217403302</v>
      </c>
      <c r="S51">
        <v>3.01796701289938E-2</v>
      </c>
      <c r="T51">
        <v>2.8020483796368034</v>
      </c>
      <c r="U51">
        <v>2.8067354678905265</v>
      </c>
      <c r="V51">
        <v>19.0883637758166</v>
      </c>
      <c r="W51">
        <v>2.0519368718684987</v>
      </c>
      <c r="X51">
        <v>2.0412886538999011</v>
      </c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</row>
    <row r="52" spans="1:47" x14ac:dyDescent="0.2">
      <c r="A52">
        <v>5</v>
      </c>
      <c r="B52" t="s">
        <v>5</v>
      </c>
      <c r="C52" s="19">
        <v>20741.2</v>
      </c>
      <c r="D52">
        <v>7.5221416966122199</v>
      </c>
      <c r="E52">
        <v>3.6533701332531598</v>
      </c>
      <c r="F52">
        <v>-3.2381830396961</v>
      </c>
      <c r="G52">
        <v>5.1036998857906202</v>
      </c>
      <c r="H52">
        <v>17.1150230030172</v>
      </c>
      <c r="I52">
        <v>3.1092944106794498</v>
      </c>
      <c r="J52">
        <v>7.1604272056622804</v>
      </c>
      <c r="K52">
        <v>3.4259528556365901</v>
      </c>
      <c r="L52">
        <v>-3.6852662973187802</v>
      </c>
      <c r="M52">
        <v>4.9160294899586603</v>
      </c>
      <c r="N52">
        <v>18.644290336410801</v>
      </c>
      <c r="O52">
        <v>2.8601690242224702</v>
      </c>
      <c r="P52">
        <v>8.8880590072201198</v>
      </c>
      <c r="Q52">
        <v>2.36962985898524</v>
      </c>
      <c r="R52">
        <v>2.3773572100069806</v>
      </c>
      <c r="S52">
        <v>-0.53611222447458995</v>
      </c>
      <c r="T52">
        <v>3.0391435706458401</v>
      </c>
      <c r="U52">
        <v>3.0554468770390599</v>
      </c>
      <c r="V52">
        <v>18.694228061441802</v>
      </c>
      <c r="W52">
        <v>2.0784599265090016</v>
      </c>
      <c r="X52">
        <v>2.0805854447767977</v>
      </c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</row>
    <row r="53" spans="1:47" x14ac:dyDescent="0.2">
      <c r="A53">
        <v>5</v>
      </c>
      <c r="B53" t="s">
        <v>5</v>
      </c>
      <c r="C53" s="19">
        <v>21167.5</v>
      </c>
      <c r="D53">
        <v>9.80142507148555</v>
      </c>
      <c r="E53">
        <v>2.99021045661092</v>
      </c>
      <c r="F53">
        <v>0.55360636107556505</v>
      </c>
      <c r="G53">
        <v>4.0421119176379703</v>
      </c>
      <c r="H53">
        <v>18.636729044402401</v>
      </c>
      <c r="I53">
        <v>2.6727389528727401</v>
      </c>
      <c r="J53">
        <v>7.6402497101869002</v>
      </c>
      <c r="K53">
        <v>3.3502096947517201</v>
      </c>
      <c r="L53">
        <v>-3.0161400220671202</v>
      </c>
      <c r="M53">
        <v>4.8154729644144902</v>
      </c>
      <c r="N53">
        <v>18.798596451045199</v>
      </c>
      <c r="O53">
        <v>2.8058790910216702</v>
      </c>
      <c r="P53">
        <v>9.2999598935746093</v>
      </c>
      <c r="Q53">
        <v>2.1832822554053291</v>
      </c>
      <c r="R53">
        <v>2.1767848496544904</v>
      </c>
      <c r="S53">
        <v>-0.25823384944401601</v>
      </c>
      <c r="T53">
        <v>2.7627545297238338</v>
      </c>
      <c r="U53">
        <v>2.7698492869431663</v>
      </c>
      <c r="V53">
        <v>19.055851466024901</v>
      </c>
      <c r="W53">
        <v>1.9933031647148027</v>
      </c>
      <c r="X53">
        <v>1.9941947576842978</v>
      </c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</row>
    <row r="54" spans="1:47" x14ac:dyDescent="0.2">
      <c r="A54">
        <v>5</v>
      </c>
      <c r="B54" t="s">
        <v>5</v>
      </c>
      <c r="C54" s="19">
        <v>21647.1</v>
      </c>
      <c r="D54">
        <v>8.7382741595624491</v>
      </c>
      <c r="E54">
        <v>3.1364382364378001</v>
      </c>
      <c r="F54">
        <v>-2.5494464574589801</v>
      </c>
      <c r="G54">
        <v>4.4119879273450202</v>
      </c>
      <c r="H54">
        <v>19.7185167713527</v>
      </c>
      <c r="I54">
        <v>2.7097006103575798</v>
      </c>
      <c r="J54">
        <v>7.8129296295276296</v>
      </c>
      <c r="K54">
        <v>3.2581179833600702</v>
      </c>
      <c r="L54">
        <v>-3.2316670908464502</v>
      </c>
      <c r="M54">
        <v>4.6805408927221404</v>
      </c>
      <c r="N54">
        <v>19.2874061306131</v>
      </c>
      <c r="O54">
        <v>2.7532076600257098</v>
      </c>
      <c r="P54">
        <v>9.1579307671442702</v>
      </c>
      <c r="Q54">
        <v>2.2747536886389401</v>
      </c>
      <c r="R54">
        <v>2.272387524377729</v>
      </c>
      <c r="S54">
        <v>-0.27055003115582099</v>
      </c>
      <c r="T54">
        <v>2.861385462563109</v>
      </c>
      <c r="U54">
        <v>2.859402392144561</v>
      </c>
      <c r="V54">
        <v>19.182316156252099</v>
      </c>
      <c r="W54">
        <v>2.0240382016508001</v>
      </c>
      <c r="X54">
        <v>2.0210627164620014</v>
      </c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</row>
    <row r="55" spans="1:47" x14ac:dyDescent="0.2">
      <c r="A55">
        <v>5</v>
      </c>
      <c r="B55" t="s">
        <v>5</v>
      </c>
      <c r="C55" s="19">
        <v>21913.5</v>
      </c>
      <c r="D55">
        <v>10.090443252832101</v>
      </c>
      <c r="E55">
        <v>3.1048773721605398</v>
      </c>
      <c r="F55">
        <v>-1.06586449066214</v>
      </c>
      <c r="G55">
        <v>4.6365503219597102</v>
      </c>
      <c r="H55">
        <v>19.1769079027526</v>
      </c>
      <c r="I55">
        <v>3.1462047456884901</v>
      </c>
      <c r="J55">
        <v>7.2772476842974996</v>
      </c>
      <c r="K55">
        <v>3.3530787908463902</v>
      </c>
      <c r="L55">
        <v>-3.3277227559495501</v>
      </c>
      <c r="M55">
        <v>4.7731848664068002</v>
      </c>
      <c r="N55">
        <v>18.417834516408401</v>
      </c>
      <c r="O55">
        <v>2.84626089918057</v>
      </c>
      <c r="P55">
        <v>8.9812171534489593</v>
      </c>
      <c r="Q55">
        <v>2.4059029759429995</v>
      </c>
      <c r="R55">
        <v>2.3980401738256401</v>
      </c>
      <c r="S55">
        <v>-0.43002352024968399</v>
      </c>
      <c r="T55">
        <v>2.9733833972390058</v>
      </c>
      <c r="U55">
        <v>2.9759226407508241</v>
      </c>
      <c r="V55">
        <v>18.549887273298101</v>
      </c>
      <c r="W55">
        <v>2.1626504626397001</v>
      </c>
      <c r="X55">
        <v>2.1595723412623009</v>
      </c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</row>
    <row r="56" spans="1:47" x14ac:dyDescent="0.2">
      <c r="A56">
        <v>5</v>
      </c>
      <c r="B56" t="s">
        <v>5</v>
      </c>
      <c r="C56" s="19">
        <v>22030.799999999999</v>
      </c>
      <c r="D56">
        <v>8.8781192974409393</v>
      </c>
      <c r="E56">
        <v>4.6209592017872598</v>
      </c>
      <c r="F56">
        <v>1.5114509739840301</v>
      </c>
      <c r="G56">
        <v>5.7539933784905797</v>
      </c>
      <c r="H56">
        <v>20.4120012625689</v>
      </c>
      <c r="I56">
        <v>4.29399118894497</v>
      </c>
      <c r="J56">
        <v>7.4462615288224603</v>
      </c>
      <c r="K56">
        <v>3.4645999036699799</v>
      </c>
      <c r="L56">
        <v>-3.50928561934741</v>
      </c>
      <c r="M56">
        <v>4.9893670261609602</v>
      </c>
      <c r="N56">
        <v>18.914675494094901</v>
      </c>
      <c r="O56">
        <v>2.8812704816408998</v>
      </c>
      <c r="P56">
        <v>8.9350167875529802</v>
      </c>
      <c r="Q56">
        <v>2.06744954222341</v>
      </c>
      <c r="R56">
        <v>2.0561840660769199</v>
      </c>
      <c r="S56">
        <v>-0.54038880638368303</v>
      </c>
      <c r="T56">
        <v>2.6355104256346169</v>
      </c>
      <c r="U56">
        <v>2.6399588775524432</v>
      </c>
      <c r="V56">
        <v>18.7754255808496</v>
      </c>
      <c r="W56">
        <v>1.8426297146360007</v>
      </c>
      <c r="X56">
        <v>1.8356452752603012</v>
      </c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</row>
    <row r="57" spans="1:47" x14ac:dyDescent="0.2">
      <c r="A57">
        <v>5</v>
      </c>
      <c r="B57" t="s">
        <v>5</v>
      </c>
      <c r="C57" s="19">
        <v>22180</v>
      </c>
      <c r="D57">
        <v>8.3172040701196703</v>
      </c>
      <c r="E57">
        <v>3.3200001811676199</v>
      </c>
      <c r="F57">
        <v>-1.4444202615994399</v>
      </c>
      <c r="G57">
        <v>4.1319294834670801</v>
      </c>
      <c r="H57">
        <v>17.684792617053699</v>
      </c>
      <c r="I57">
        <v>2.8535352339290898</v>
      </c>
      <c r="J57">
        <v>7.2870223233847398</v>
      </c>
      <c r="K57">
        <v>3.2593794659367701</v>
      </c>
      <c r="L57">
        <v>-3.3050609344109598</v>
      </c>
      <c r="M57">
        <v>4.6629691556161204</v>
      </c>
      <c r="N57">
        <v>18.389020432422001</v>
      </c>
      <c r="O57">
        <v>2.7717426541729702</v>
      </c>
      <c r="P57">
        <v>8.9098343102280904</v>
      </c>
      <c r="Q57">
        <v>2.26219372987158</v>
      </c>
      <c r="R57">
        <v>2.2524902564792093</v>
      </c>
      <c r="S57">
        <v>-0.78040903004003404</v>
      </c>
      <c r="T57">
        <v>2.8100351359696258</v>
      </c>
      <c r="U57">
        <v>2.8014720094415742</v>
      </c>
      <c r="V57">
        <v>18.9101211806015</v>
      </c>
      <c r="W57">
        <v>2.0601520371880007</v>
      </c>
      <c r="X57">
        <v>2.0544704843605004</v>
      </c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</row>
    <row r="58" spans="1:47" x14ac:dyDescent="0.2">
      <c r="A58">
        <v>5</v>
      </c>
      <c r="B58" t="s">
        <v>5</v>
      </c>
      <c r="C58" s="19">
        <v>22286.6</v>
      </c>
      <c r="D58">
        <v>6.8011768165298196</v>
      </c>
      <c r="E58">
        <v>3.7832854079306499</v>
      </c>
      <c r="F58">
        <v>-3.8967092955896501</v>
      </c>
      <c r="G58">
        <v>5.4680694901090998</v>
      </c>
      <c r="H58">
        <v>17.641232661934001</v>
      </c>
      <c r="I58">
        <v>3.1632629060147099</v>
      </c>
      <c r="J58">
        <v>6.6084222281850504</v>
      </c>
      <c r="K58">
        <v>3.3395302929210802</v>
      </c>
      <c r="L58">
        <v>-4.4202871648648303</v>
      </c>
      <c r="M58">
        <v>4.7552542999863201</v>
      </c>
      <c r="N58">
        <v>18.189798506571201</v>
      </c>
      <c r="O58">
        <v>2.83187251096953</v>
      </c>
      <c r="P58">
        <v>8.6201475172188999</v>
      </c>
      <c r="Q58">
        <v>2.4580344170791495</v>
      </c>
      <c r="R58">
        <v>2.4600540084423006</v>
      </c>
      <c r="S58">
        <v>-0.83436973447190899</v>
      </c>
      <c r="T58">
        <v>3.0511654241737114</v>
      </c>
      <c r="U58">
        <v>3.0520664970732287</v>
      </c>
      <c r="V58">
        <v>18.5501585122881</v>
      </c>
      <c r="W58">
        <v>2.1921094867009003</v>
      </c>
      <c r="X58">
        <v>2.1853681797960007</v>
      </c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</row>
    <row r="59" spans="1:47" x14ac:dyDescent="0.2">
      <c r="A59">
        <v>5</v>
      </c>
      <c r="B59" t="s">
        <v>5</v>
      </c>
      <c r="C59" s="19">
        <v>22382.5</v>
      </c>
      <c r="D59">
        <v>8.8936797878301892</v>
      </c>
      <c r="E59">
        <v>3.5134045924244401</v>
      </c>
      <c r="F59">
        <v>0.63455481406694603</v>
      </c>
      <c r="G59">
        <v>4.8910417866106197</v>
      </c>
      <c r="H59">
        <v>18.9297705863288</v>
      </c>
      <c r="I59">
        <v>2.9990870856809302</v>
      </c>
      <c r="J59">
        <v>7.1661924587818397</v>
      </c>
      <c r="K59">
        <v>3.3353526663594599</v>
      </c>
      <c r="L59">
        <v>-3.4733846088695701</v>
      </c>
      <c r="M59">
        <v>4.7550803053383204</v>
      </c>
      <c r="N59">
        <v>18.3238451195426</v>
      </c>
      <c r="O59">
        <v>2.8277649621566101</v>
      </c>
      <c r="P59">
        <v>8.8123871926645805</v>
      </c>
      <c r="Q59">
        <v>2.4451177812992704</v>
      </c>
      <c r="R59">
        <v>2.4360784577491188</v>
      </c>
      <c r="S59">
        <v>-0.72732888187327605</v>
      </c>
      <c r="T59">
        <v>3.0520196100341637</v>
      </c>
      <c r="U59">
        <v>3.0603744226437861</v>
      </c>
      <c r="V59">
        <v>18.517281679599801</v>
      </c>
      <c r="W59">
        <v>2.2037280131338015</v>
      </c>
      <c r="X59">
        <v>2.1953760549842976</v>
      </c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</row>
    <row r="60" spans="1:47" x14ac:dyDescent="0.2">
      <c r="A60">
        <v>5</v>
      </c>
      <c r="B60" t="s">
        <v>5</v>
      </c>
      <c r="C60" s="19">
        <v>22478.400000000001</v>
      </c>
      <c r="D60">
        <v>6.2209909036982296</v>
      </c>
      <c r="E60">
        <v>3.4694248355093502</v>
      </c>
      <c r="F60">
        <v>-3.9612879200303199</v>
      </c>
      <c r="G60">
        <v>4.8394962782695403</v>
      </c>
      <c r="H60">
        <v>17.7357844299876</v>
      </c>
      <c r="I60">
        <v>2.9490336289179702</v>
      </c>
      <c r="J60">
        <v>7.0955610106889004</v>
      </c>
      <c r="K60">
        <v>3.39862848859135</v>
      </c>
      <c r="L60">
        <v>-3.8929387222680201</v>
      </c>
      <c r="M60">
        <v>4.8609366788241397</v>
      </c>
      <c r="N60">
        <v>18.473745344783399</v>
      </c>
      <c r="O60">
        <v>2.8669473244730002</v>
      </c>
      <c r="P60">
        <v>8.6676547183734396</v>
      </c>
      <c r="Q60">
        <v>2.3476719328677298</v>
      </c>
      <c r="R60">
        <v>2.3476835469018607</v>
      </c>
      <c r="S60">
        <v>-0.83815835484834</v>
      </c>
      <c r="T60">
        <v>2.9530571375424599</v>
      </c>
      <c r="U60">
        <v>2.9599766311189701</v>
      </c>
      <c r="V60">
        <v>18.5997975257146</v>
      </c>
      <c r="W60">
        <v>2.0201635016329007</v>
      </c>
      <c r="X60">
        <v>2.0291040185263007</v>
      </c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</row>
    <row r="61" spans="1:47" x14ac:dyDescent="0.2">
      <c r="A61">
        <v>5</v>
      </c>
      <c r="B61" t="s">
        <v>5</v>
      </c>
      <c r="C61" s="19">
        <v>22553</v>
      </c>
      <c r="D61">
        <v>5.6952789863783604</v>
      </c>
      <c r="E61">
        <v>3.42915217657993</v>
      </c>
      <c r="F61">
        <v>-4.26325713929731</v>
      </c>
      <c r="G61">
        <v>4.3579997361423404</v>
      </c>
      <c r="H61">
        <v>16.012584693571799</v>
      </c>
      <c r="I61">
        <v>3.0371705788999499</v>
      </c>
      <c r="J61">
        <v>7.1834061550178401</v>
      </c>
      <c r="K61">
        <v>3.3499193561651999</v>
      </c>
      <c r="L61">
        <v>-3.7789284710455</v>
      </c>
      <c r="M61">
        <v>4.7689338381953599</v>
      </c>
      <c r="N61">
        <v>18.549249756754801</v>
      </c>
      <c r="O61">
        <v>2.8492853529107198</v>
      </c>
      <c r="P61">
        <v>8.5737195749614603</v>
      </c>
      <c r="Q61">
        <v>2.4480183667221</v>
      </c>
      <c r="R61">
        <v>2.4471301986680398</v>
      </c>
      <c r="S61">
        <v>-1.2246596490927799</v>
      </c>
      <c r="T61">
        <v>3.1746283791606404</v>
      </c>
      <c r="U61">
        <v>3.1703149854866002</v>
      </c>
      <c r="V61">
        <v>18.4759083778529</v>
      </c>
      <c r="W61">
        <v>2.0873133922809011</v>
      </c>
      <c r="X61">
        <v>2.0934158313413995</v>
      </c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</row>
    <row r="62" spans="1:47" x14ac:dyDescent="0.2">
      <c r="A62">
        <v>5</v>
      </c>
      <c r="B62" t="s">
        <v>5</v>
      </c>
      <c r="C62" s="19">
        <v>22776.799999999999</v>
      </c>
      <c r="D62">
        <v>9.4730358531608694</v>
      </c>
      <c r="E62">
        <v>3.51249681433776</v>
      </c>
      <c r="F62">
        <v>0.26581541534405001</v>
      </c>
      <c r="G62">
        <v>4.8141471262703401</v>
      </c>
      <c r="H62">
        <v>20.524628711974302</v>
      </c>
      <c r="I62">
        <v>3.3694968631146098</v>
      </c>
      <c r="J62">
        <v>8.0998144217836199</v>
      </c>
      <c r="K62">
        <v>3.28997369035539</v>
      </c>
      <c r="L62">
        <v>-2.2152922752017901</v>
      </c>
      <c r="M62">
        <v>4.70065938094511</v>
      </c>
      <c r="N62">
        <v>18.992915818511701</v>
      </c>
      <c r="O62">
        <v>2.7896682245891302</v>
      </c>
      <c r="P62">
        <v>8.7511689278846898</v>
      </c>
      <c r="Q62">
        <v>2.3244504467374201</v>
      </c>
      <c r="R62">
        <v>2.3255593641356107</v>
      </c>
      <c r="S62">
        <v>-0.80365474185495001</v>
      </c>
      <c r="T62">
        <v>2.9586510378567201</v>
      </c>
      <c r="U62">
        <v>2.9491657912204596</v>
      </c>
      <c r="V62">
        <v>18.539228887888299</v>
      </c>
      <c r="W62">
        <v>2.0319524015070982</v>
      </c>
      <c r="X62">
        <v>2.0309271826161002</v>
      </c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</row>
    <row r="63" spans="1:47" x14ac:dyDescent="0.2">
      <c r="A63">
        <v>5</v>
      </c>
      <c r="B63" t="s">
        <v>5</v>
      </c>
      <c r="C63" s="19">
        <v>22883.4</v>
      </c>
      <c r="D63">
        <v>8.7974711979725004</v>
      </c>
      <c r="E63">
        <v>3.15533224523461</v>
      </c>
      <c r="F63">
        <v>8.0428529645343999E-2</v>
      </c>
      <c r="G63">
        <v>4.1317412757023302</v>
      </c>
      <c r="H63">
        <v>18.203980265344899</v>
      </c>
      <c r="I63">
        <v>2.77429130820786</v>
      </c>
      <c r="J63">
        <v>7.8268329722159899</v>
      </c>
      <c r="K63">
        <v>3.2971906390499601</v>
      </c>
      <c r="L63">
        <v>-2.66789285949727</v>
      </c>
      <c r="M63">
        <v>4.7201403439475502</v>
      </c>
      <c r="N63">
        <v>18.849842477104801</v>
      </c>
      <c r="O63">
        <v>2.7831243247550099</v>
      </c>
      <c r="P63">
        <v>8.6694353740706607</v>
      </c>
      <c r="Q63">
        <v>2.3972636305756705</v>
      </c>
      <c r="R63">
        <v>2.39493646459864</v>
      </c>
      <c r="S63">
        <v>-0.90874554006739605</v>
      </c>
      <c r="T63">
        <v>3.1510133645447445</v>
      </c>
      <c r="U63">
        <v>3.1518292017282956</v>
      </c>
      <c r="V63">
        <v>18.576649435288601</v>
      </c>
      <c r="W63">
        <v>2.1125760735985999</v>
      </c>
      <c r="X63">
        <v>2.1032135009550004</v>
      </c>
      <c r="Y63" s="31">
        <f>AVERAGE(D45:D64)</f>
        <v>8.4263523523458783</v>
      </c>
      <c r="Z63" s="31" cm="1">
        <f t="array" ref="Z63">SQRT((_xlfn.STDEV.S(D45:D64)^2/COUNT(D45:D64)) + SUMPRODUCT(E45:E64^2)/COUNT(D45:D64))</f>
        <v>3.4153118107991505</v>
      </c>
      <c r="AA63" s="31">
        <f>AVERAGE(F45:F64)</f>
        <v>-1.4590895672741933</v>
      </c>
      <c r="AB63" s="31" cm="1">
        <f t="array" ref="AB63">SQRT((_xlfn.STDEV.S(F45:F64)^2/COUNT(F45:F64)) + SUMPRODUCT(G45:G64^2)/COUNT(F45:F64))</f>
        <v>4.7326279862340357</v>
      </c>
      <c r="AC63" s="31">
        <f>AVERAGE(H45:H64)</f>
        <v>18.706873818639536</v>
      </c>
      <c r="AD63" s="31" cm="1">
        <f t="array" ref="AD63">SQRT((_xlfn.STDEV.S(H45:H64)^2/COUNT(H45:H64)) + SUMPRODUCT(I45:I64^2)/COUNT(H45:H64))</f>
        <v>3.0676930824181543</v>
      </c>
      <c r="AE63" s="31">
        <f>AVERAGE(J45:J64)</f>
        <v>7.5729615178650151</v>
      </c>
      <c r="AF63" s="31" cm="1">
        <f t="array" ref="AF63">SQRT((_xlfn.STDEV.S(J45:J64)^2/COUNT(J45:J64)) + SUMPRODUCT(K45:K64^2)/COUNT(J45:J64))</f>
        <v>3.346332651353884</v>
      </c>
      <c r="AG63" s="31">
        <f>AVERAGE(L45:L64)</f>
        <v>-3.1488380364702944</v>
      </c>
      <c r="AH63" s="31" cm="1">
        <f t="array" ref="AH63">SQRT((_xlfn.STDEV.S(L45:L64)^2/COUNT(L45:L64)) + SUMPRODUCT(M45:M64^2)/COUNT(L45:L64))</f>
        <v>4.7914972313866162</v>
      </c>
      <c r="AI63" s="31">
        <f>AVERAGE(N45:N64)</f>
        <v>18.822090004516582</v>
      </c>
      <c r="AJ63" s="31" cm="1">
        <f t="array" ref="AJ63">SQRT((_xlfn.STDEV.S(N45:N64)^2/COUNT(N45:N64)) + SUMPRODUCT(O45:O64^2)/COUNT(N45:N64))</f>
        <v>2.819611502179411</v>
      </c>
      <c r="AK63" s="31">
        <f>AVERAGE(P45:P64)</f>
        <v>9.1178041794093563</v>
      </c>
      <c r="AL63" s="31" cm="1">
        <f t="array" ref="AL63">SQRT((_xlfn.STDEV.S(P45:P64)^2/COUNT(P45:P64)) + SUMPRODUCT(Q45:Q64^2)/COUNT(P45:P64))</f>
        <v>2.2922844622922476</v>
      </c>
      <c r="AM63" s="31" cm="1">
        <f t="array" ref="AM63">SQRT((_xlfn.STDEV.S(P45:P64)^2/COUNT(P45:P64)) + SUMPRODUCT(R45:R64^2)/COUNT(P45:P64))</f>
        <v>2.2908740076697169</v>
      </c>
      <c r="AN63" s="31">
        <f>AVERAGE(S45:S64)</f>
        <v>-0.38556448168897994</v>
      </c>
      <c r="AO63" s="31" cm="1">
        <f t="array" ref="AO63">SQRT((_xlfn.STDEV.S(S45:S64)^2/COUNT(S45:S64)) + SUMPRODUCT(T45:T64^2)/COUNT(S45:S64))</f>
        <v>2.8934631811709499</v>
      </c>
      <c r="AP63" s="31" cm="1">
        <f t="array" ref="AP63">SQRT((_xlfn.STDEV.S(S45:S64)^2/COUNT(S45:S64)) + SUMPRODUCT(U45:U64^2)/COUNT(S45:S64))</f>
        <v>2.8962845210209807</v>
      </c>
      <c r="AQ63" s="31">
        <f>AVERAGE(V45:V64)</f>
        <v>18.921015650369391</v>
      </c>
      <c r="AR63" s="31" cm="1">
        <f t="array" ref="AR63">SQRT((_xlfn.STDEV.S(V45:V64)^2/COUNT(V45:V64)) + SUMPRODUCT(W45:W64^2)/COUNT(V45:V64))</f>
        <v>2.058125890279213</v>
      </c>
      <c r="AS63" s="31" cm="1">
        <f t="array" ref="AS63">SQRT((_xlfn.STDEV.S(V45:V64)^2/COUNT(V45:V64)) + SUMPRODUCT(X45:X64^2)/COUNT(V45:V64))</f>
        <v>2.0568706177606098</v>
      </c>
      <c r="AT63" s="31"/>
      <c r="AU63" s="31"/>
    </row>
    <row r="64" spans="1:47" x14ac:dyDescent="0.2">
      <c r="A64">
        <v>5</v>
      </c>
      <c r="B64" t="s">
        <v>5</v>
      </c>
      <c r="C64" s="19">
        <v>22936.7</v>
      </c>
      <c r="D64">
        <v>6.2413161542879996</v>
      </c>
      <c r="E64">
        <v>3.8920213874753098</v>
      </c>
      <c r="F64">
        <v>-2.8627954222738401</v>
      </c>
      <c r="G64">
        <v>5.8582056100872002</v>
      </c>
      <c r="H64">
        <v>17.1788091762064</v>
      </c>
      <c r="I64">
        <v>3.16203074026375</v>
      </c>
      <c r="J64">
        <v>6.8747438554295099</v>
      </c>
      <c r="K64">
        <v>3.4070122445442501</v>
      </c>
      <c r="L64">
        <v>-4.1773619465681904</v>
      </c>
      <c r="M64">
        <v>4.87613321983891</v>
      </c>
      <c r="N64">
        <v>18.407683291344</v>
      </c>
      <c r="O64">
        <v>2.8614424622960302</v>
      </c>
      <c r="P64">
        <v>8.7255755681199005</v>
      </c>
      <c r="Q64">
        <v>2.4136706482912009</v>
      </c>
      <c r="R64">
        <v>2.4084609943390998</v>
      </c>
      <c r="S64">
        <v>-0.74873987419597698</v>
      </c>
      <c r="T64">
        <v>3.065790151727763</v>
      </c>
      <c r="U64">
        <v>3.079571793706017</v>
      </c>
      <c r="V64">
        <v>18.626105438681801</v>
      </c>
      <c r="W64">
        <v>2.043200067051</v>
      </c>
      <c r="X64">
        <v>2.0473659619028979</v>
      </c>
      <c r="Y64" s="23">
        <f>AVERAGE(D45:D64)</f>
        <v>8.4263523523458783</v>
      </c>
      <c r="Z64" s="23" cm="1">
        <f t="array" ref="Z64">SQRT((_xlfn.STDEV.S(D45:D64)^2/COUNT(D45:D64)) + SUMPRODUCT(E45:E64^2)/COUNT(D45:D64))</f>
        <v>3.4153118107991505</v>
      </c>
      <c r="AA64" s="23">
        <f>AVERAGE(F45:F64)</f>
        <v>-1.4590895672741933</v>
      </c>
      <c r="AB64" s="23" cm="1">
        <f t="array" ref="AB64">SQRT((_xlfn.STDEV.S(F45:F64)^2/COUNT(F45:F64)) + SUMPRODUCT(G45:G64^2)/COUNT(F45:F64))</f>
        <v>4.7326279862340357</v>
      </c>
      <c r="AC64" s="23">
        <f>AVERAGE(H45:H64)</f>
        <v>18.706873818639536</v>
      </c>
      <c r="AD64" s="23" cm="1">
        <f t="array" ref="AD64">SQRT((_xlfn.STDEV.S(H45:H64)^2/COUNT(H45:H64)) + SUMPRODUCT(I45:I64^2)/COUNT(H45:H64))</f>
        <v>3.0676930824181543</v>
      </c>
      <c r="AE64" s="23">
        <f>AVERAGE(J45:J64)</f>
        <v>7.5729615178650151</v>
      </c>
      <c r="AF64" s="23" cm="1">
        <f t="array" ref="AF64">SQRT((_xlfn.STDEV.S(J45:J64)^2/COUNT(J45:J64)) + SUMPRODUCT(K45:K64^2)/COUNT(J45:J64))</f>
        <v>3.346332651353884</v>
      </c>
      <c r="AG64" s="23">
        <f>AVERAGE(L45:L64)</f>
        <v>-3.1488380364702944</v>
      </c>
      <c r="AH64" s="23" cm="1">
        <f t="array" ref="AH64">SQRT((_xlfn.STDEV.S(L45:L64)^2/COUNT(L45:L64)) + SUMPRODUCT(M45:M64^2)/COUNT(L45:L64))</f>
        <v>4.7914972313866162</v>
      </c>
      <c r="AI64" s="23">
        <f>AVERAGE(N45:N64)</f>
        <v>18.822090004516582</v>
      </c>
      <c r="AJ64" s="23" cm="1">
        <f t="array" ref="AJ64">SQRT((_xlfn.STDEV.S(N45:N64)^2/COUNT(N45:N64)) + SUMPRODUCT(O45:O64^2)/COUNT(N45:N64))</f>
        <v>2.819611502179411</v>
      </c>
      <c r="AK64" s="23">
        <f>AVERAGE(P45:P64)</f>
        <v>9.1178041794093563</v>
      </c>
      <c r="AL64" s="23" cm="1">
        <f t="array" ref="AL64">SQRT((_xlfn.STDEV.S(P45:P64)^2/COUNT(P45:P64)) + SUMPRODUCT(Q45:Q64^2)/COUNT(P45:P64))</f>
        <v>2.2922844622922476</v>
      </c>
      <c r="AM64" s="23" cm="1">
        <f t="array" ref="AM64">SQRT((_xlfn.STDEV.S(P45:P64)^2/COUNT(P45:P64)) + SUMPRODUCT(R45:R64^2)/COUNT(P45:P64))</f>
        <v>2.2908740076697169</v>
      </c>
      <c r="AN64" s="23">
        <f>AVERAGE(S45:S64)</f>
        <v>-0.38556448168897994</v>
      </c>
      <c r="AO64" s="23" cm="1">
        <f t="array" ref="AO64">SQRT((_xlfn.STDEV.S(S45:S64)^2/COUNT(S45:S64)) + SUMPRODUCT(T45:T64^2)/COUNT(S45:S64))</f>
        <v>2.8934631811709499</v>
      </c>
      <c r="AP64" s="23" cm="1">
        <f t="array" ref="AP64">SQRT((_xlfn.STDEV.S(S45:S64)^2/COUNT(S45:S64)) + SUMPRODUCT(U45:U64^2)/COUNT(S45:S64))</f>
        <v>2.8962845210209807</v>
      </c>
      <c r="AQ64" s="23">
        <f>AVERAGE(V45:V64)</f>
        <v>18.921015650369391</v>
      </c>
      <c r="AR64" s="23" cm="1">
        <f t="array" ref="AR64">SQRT((_xlfn.STDEV.S(V45:V64)^2/COUNT(V45:V64)) + SUMPRODUCT(W45:W64^2)/COUNT(V45:V64))</f>
        <v>2.058125890279213</v>
      </c>
      <c r="AS64" s="23" cm="1">
        <f t="array" ref="AS64">SQRT((_xlfn.STDEV.S(V45:V64)^2/COUNT(V45:V64)) + SUMPRODUCT(X45:X64^2)/COUNT(V45:V64))</f>
        <v>2.0568706177606098</v>
      </c>
      <c r="AT64" s="23"/>
      <c r="AU64" s="23"/>
    </row>
    <row r="65" spans="1:47" x14ac:dyDescent="0.2">
      <c r="A65">
        <v>6</v>
      </c>
      <c r="B65" t="s">
        <v>6</v>
      </c>
      <c r="C65" s="19">
        <v>18653</v>
      </c>
      <c r="D65">
        <v>7.9101387660064102</v>
      </c>
      <c r="E65">
        <v>3.41158146060965</v>
      </c>
      <c r="F65">
        <v>-2.79409230090566</v>
      </c>
      <c r="G65">
        <v>5.2891904424024201</v>
      </c>
      <c r="H65">
        <v>20.4154105536388</v>
      </c>
      <c r="I65">
        <v>2.6041449070351002</v>
      </c>
      <c r="J65">
        <v>9.2854130425625296</v>
      </c>
      <c r="K65">
        <v>3.1652084218287801</v>
      </c>
      <c r="L65">
        <v>-2.32353063611014</v>
      </c>
      <c r="M65">
        <v>4.5329929296645197</v>
      </c>
      <c r="N65">
        <v>21.163751290795702</v>
      </c>
      <c r="O65">
        <v>2.67851201206454</v>
      </c>
      <c r="P65">
        <v>9.5139619426238795</v>
      </c>
      <c r="Q65">
        <v>2.0288718566600199</v>
      </c>
      <c r="R65">
        <v>2.0266686018105204</v>
      </c>
      <c r="S65">
        <v>-0.87369257620034702</v>
      </c>
      <c r="T65">
        <v>2.6750142379582127</v>
      </c>
      <c r="U65">
        <v>2.676580212053707</v>
      </c>
      <c r="V65">
        <v>20.2729345035461</v>
      </c>
      <c r="W65">
        <v>2.008944518340499</v>
      </c>
      <c r="X65">
        <v>2.0030942666662988</v>
      </c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</row>
    <row r="66" spans="1:47" x14ac:dyDescent="0.2">
      <c r="A66">
        <v>6</v>
      </c>
      <c r="B66" t="s">
        <v>6</v>
      </c>
      <c r="C66" s="19">
        <v>19076</v>
      </c>
      <c r="D66">
        <v>4.5912752373986603</v>
      </c>
      <c r="E66">
        <v>3.20933059477303</v>
      </c>
      <c r="F66">
        <v>-10.1005386911683</v>
      </c>
      <c r="G66">
        <v>5.1574629030576</v>
      </c>
      <c r="H66">
        <v>18.9629879064268</v>
      </c>
      <c r="I66">
        <v>2.5515612817932101</v>
      </c>
      <c r="J66">
        <v>6.6650973480598203</v>
      </c>
      <c r="K66">
        <v>3.2082355583106499</v>
      </c>
      <c r="L66">
        <v>-5.1588001517984798</v>
      </c>
      <c r="M66">
        <v>4.6168791222964796</v>
      </c>
      <c r="N66">
        <v>18.9805546157741</v>
      </c>
      <c r="O66">
        <v>2.7100619184463799</v>
      </c>
      <c r="P66">
        <v>8.4027488331497597</v>
      </c>
      <c r="Q66">
        <v>2.7034543019229895</v>
      </c>
      <c r="R66">
        <v>2.6987730585020397</v>
      </c>
      <c r="S66">
        <v>-1.94882714638244</v>
      </c>
      <c r="T66">
        <v>3.5616368157396199</v>
      </c>
      <c r="U66">
        <v>3.57650365006084</v>
      </c>
      <c r="V66">
        <v>19.0380960479721</v>
      </c>
      <c r="W66">
        <v>2.4052718646241011</v>
      </c>
      <c r="X66">
        <v>2.3942521828032994</v>
      </c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</row>
    <row r="67" spans="1:47" x14ac:dyDescent="0.2">
      <c r="A67">
        <v>6</v>
      </c>
      <c r="B67" t="s">
        <v>6</v>
      </c>
      <c r="C67" s="19">
        <v>19961</v>
      </c>
      <c r="D67">
        <v>4.8838755245418897</v>
      </c>
      <c r="E67">
        <v>3.5270255433925</v>
      </c>
      <c r="F67">
        <v>-9.0270197711851097</v>
      </c>
      <c r="G67">
        <v>5.5282982234945903</v>
      </c>
      <c r="H67">
        <v>18.857958931115999</v>
      </c>
      <c r="I67">
        <v>2.4970321160703599</v>
      </c>
      <c r="J67">
        <v>7.2647888829423799</v>
      </c>
      <c r="K67">
        <v>3.2859063610189998</v>
      </c>
      <c r="L67">
        <v>-4.7809201585803702</v>
      </c>
      <c r="M67">
        <v>4.7487725563241501</v>
      </c>
      <c r="N67">
        <v>19.644168586898601</v>
      </c>
      <c r="O67">
        <v>2.7388348960523299</v>
      </c>
      <c r="P67">
        <v>8.8887541916211994</v>
      </c>
      <c r="Q67">
        <v>1.9856153337956695</v>
      </c>
      <c r="R67">
        <v>1.979218665518701</v>
      </c>
      <c r="S67">
        <v>-1.2787124242203101</v>
      </c>
      <c r="T67">
        <v>2.5895835001370999</v>
      </c>
      <c r="U67">
        <v>2.59730073193399</v>
      </c>
      <c r="V67">
        <v>19.403125862880799</v>
      </c>
      <c r="W67">
        <v>1.934306975187198</v>
      </c>
      <c r="X67">
        <v>1.9399641884397028</v>
      </c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</row>
    <row r="68" spans="1:47" x14ac:dyDescent="0.2">
      <c r="A68">
        <v>6</v>
      </c>
      <c r="B68" t="s">
        <v>6</v>
      </c>
      <c r="C68" s="19">
        <v>20649</v>
      </c>
      <c r="D68">
        <v>6.7618017480723998</v>
      </c>
      <c r="E68">
        <v>3.6063699853377802</v>
      </c>
      <c r="F68">
        <v>-4.8997312878996704</v>
      </c>
      <c r="G68">
        <v>5.8267695207914301</v>
      </c>
      <c r="H68">
        <v>18.225341967815702</v>
      </c>
      <c r="I68">
        <v>2.6997518945805501</v>
      </c>
      <c r="J68">
        <v>7.7015683298356699</v>
      </c>
      <c r="K68">
        <v>3.20778026137212</v>
      </c>
      <c r="L68">
        <v>-3.8666790120093699</v>
      </c>
      <c r="M68">
        <v>4.5924981264599101</v>
      </c>
      <c r="N68">
        <v>19.662186718405898</v>
      </c>
      <c r="O68">
        <v>2.72725063100525</v>
      </c>
      <c r="P68">
        <v>9.0001263857074107</v>
      </c>
      <c r="Q68">
        <v>2.0311539404338808</v>
      </c>
      <c r="R68">
        <v>2.0231115853311898</v>
      </c>
      <c r="S68">
        <v>-1.3674837410087799</v>
      </c>
      <c r="T68">
        <v>2.6091285949389702</v>
      </c>
      <c r="U68">
        <v>2.60482392966136</v>
      </c>
      <c r="V68">
        <v>19.567429525775101</v>
      </c>
      <c r="W68">
        <v>2.0150817294614001</v>
      </c>
      <c r="X68">
        <v>2.0067395553513983</v>
      </c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</row>
    <row r="69" spans="1:47" x14ac:dyDescent="0.2">
      <c r="A69">
        <v>6</v>
      </c>
      <c r="B69" t="s">
        <v>6</v>
      </c>
      <c r="C69" s="19">
        <v>21125</v>
      </c>
      <c r="D69">
        <v>6.3347445644730502</v>
      </c>
      <c r="E69">
        <v>3.26817645415617</v>
      </c>
      <c r="F69">
        <v>-8.3086195246204095</v>
      </c>
      <c r="G69">
        <v>5.53853847271166</v>
      </c>
      <c r="H69">
        <v>18.993410103968898</v>
      </c>
      <c r="I69">
        <v>2.30198252539717</v>
      </c>
      <c r="J69">
        <v>7.03491376072928</v>
      </c>
      <c r="K69">
        <v>3.17020806090256</v>
      </c>
      <c r="L69">
        <v>-5.28596437147496</v>
      </c>
      <c r="M69">
        <v>4.5593227528539098</v>
      </c>
      <c r="N69">
        <v>19.618800650938699</v>
      </c>
      <c r="O69">
        <v>2.68627147404329</v>
      </c>
      <c r="P69">
        <v>8.52054523262386</v>
      </c>
      <c r="Q69">
        <v>2.1226109658613401</v>
      </c>
      <c r="R69">
        <v>2.1196232095460399</v>
      </c>
      <c r="S69">
        <v>-1.7406763575361499</v>
      </c>
      <c r="T69">
        <v>2.8178015011752002</v>
      </c>
      <c r="U69">
        <v>2.8319856290543202</v>
      </c>
      <c r="V69">
        <v>19.196401378471599</v>
      </c>
      <c r="W69">
        <v>2.0034354333279971</v>
      </c>
      <c r="X69">
        <v>2.0012937884448014</v>
      </c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</row>
    <row r="70" spans="1:47" x14ac:dyDescent="0.2">
      <c r="A70">
        <v>6</v>
      </c>
      <c r="B70" t="s">
        <v>6</v>
      </c>
      <c r="C70" s="19">
        <v>21654</v>
      </c>
      <c r="D70">
        <v>6.3596393546866397</v>
      </c>
      <c r="E70">
        <v>3.25917490185536</v>
      </c>
      <c r="F70">
        <v>-7.8722959935862402</v>
      </c>
      <c r="G70">
        <v>5.3543463602174901</v>
      </c>
      <c r="H70">
        <v>19.120827434883001</v>
      </c>
      <c r="I70">
        <v>2.3497296978936602</v>
      </c>
      <c r="J70">
        <v>7.9919761093932999</v>
      </c>
      <c r="K70">
        <v>3.16330036019396</v>
      </c>
      <c r="L70">
        <v>-3.67868483349723</v>
      </c>
      <c r="M70">
        <v>4.5369304973983002</v>
      </c>
      <c r="N70">
        <v>20.0235645803217</v>
      </c>
      <c r="O70">
        <v>2.6858897285399199</v>
      </c>
      <c r="P70">
        <v>8.4559242875628602</v>
      </c>
      <c r="Q70">
        <v>2.8283740426683606</v>
      </c>
      <c r="R70">
        <v>2.8293504132230396</v>
      </c>
      <c r="S70">
        <v>-2.1223030903152802</v>
      </c>
      <c r="T70">
        <v>3.7584908854115895</v>
      </c>
      <c r="U70">
        <v>3.7704364377662802</v>
      </c>
      <c r="V70">
        <v>19.139330845043499</v>
      </c>
      <c r="W70">
        <v>2.4842846840262993</v>
      </c>
      <c r="X70">
        <v>2.4924748010222011</v>
      </c>
      <c r="Y70" s="31">
        <f>AVERAGE(D66:D71)</f>
        <v>6.1843522799526438</v>
      </c>
      <c r="Z70" s="31" cm="1">
        <f t="array" ref="Z70">SQRT((_xlfn.STDEV.S(D66:D71)^2/COUNT(D66:D71)) + SUMPRODUCT(E66:E71^2)/COUNT(D66:D71))</f>
        <v>3.4419306486904833</v>
      </c>
      <c r="AA70" s="31">
        <f>AVERAGE(F66:F71)</f>
        <v>-7.3852882531949851</v>
      </c>
      <c r="AB70" s="31" cm="1">
        <f t="array" ref="AB70">SQRT((_xlfn.STDEV.S(F66:F71)^2/COUNT(F66:F71)) + SUMPRODUCT(G66:G71^2)/COUNT(F66:F71))</f>
        <v>5.6190127720962426</v>
      </c>
      <c r="AC70" s="31">
        <f>AVERAGE(H66:H71)</f>
        <v>19.0316648867888</v>
      </c>
      <c r="AD70" s="31" cm="1">
        <f t="array" ref="AD70">SQRT((_xlfn.STDEV.S(H66:H71)^2/COUNT(H66:H71)) + SUMPRODUCT(I66:I71^2)/COUNT(H66:H71))</f>
        <v>2.5144475458752189</v>
      </c>
      <c r="AE70" s="31">
        <f>AVERAGE(J66:J71)</f>
        <v>7.4155969492043745</v>
      </c>
      <c r="AF70" s="31" cm="1">
        <f t="array" ref="AF70">SQRT((_xlfn.STDEV.S(J66:J71)^2/COUNT(J66:J71)) + SUMPRODUCT(K66:K71^2)/COUNT(J66:J71))</f>
        <v>3.1988040450988597</v>
      </c>
      <c r="AG70" s="31">
        <f>AVERAGE(L66:L71)</f>
        <v>-4.4271479260182565</v>
      </c>
      <c r="AH70" s="31" cm="1">
        <f t="array" ref="AH70">SQRT((_xlfn.STDEV.S(L66:L71)^2/COUNT(L66:L71)) + SUMPRODUCT(M66:M71^2)/COUNT(L66:L71))</f>
        <v>4.5948035743574467</v>
      </c>
      <c r="AI70" s="31">
        <f>AVERAGE(N66:N71)</f>
        <v>19.638087227570569</v>
      </c>
      <c r="AJ70" s="31" cm="1">
        <f t="array" ref="AJ70">SQRT((_xlfn.STDEV.S(N66:N71)^2/COUNT(N66:N71)) + SUMPRODUCT(O66:O71^2)/COUNT(N66:N71))</f>
        <v>2.7069155615600073</v>
      </c>
      <c r="AK70" s="31">
        <f>AVERAGE(P66:P71)</f>
        <v>8.6753146896844608</v>
      </c>
      <c r="AL70" s="31" cm="1">
        <f t="array" ref="AL70">SQRT((_xlfn.STDEV.S(P66:P71)^2/COUNT(P66:P71)) + SUMPRODUCT(Q66:Q71^2)/COUNT(P66:P71))</f>
        <v>2.3265676748647528</v>
      </c>
      <c r="AM70" s="31" cm="1">
        <f t="array" ref="AM70">SQRT((_xlfn.STDEV.S(P66:P71)^2/COUNT(P66:P71)) + SUMPRODUCT(R66:R71^2)/COUNT(P66:P71))</f>
        <v>2.3232590961901005</v>
      </c>
      <c r="AN70" s="31">
        <f>AVERAGE(S66:S71)</f>
        <v>-1.66792289337092</v>
      </c>
      <c r="AO70" s="31" cm="1">
        <f t="array" ref="AO70">SQRT((_xlfn.STDEV.S(S66:S71)^2/COUNT(S66:S71)) + SUMPRODUCT(T66:T71^2)/COUNT(S66:S71))</f>
        <v>3.0633525658882563</v>
      </c>
      <c r="AP70" s="31" cm="1">
        <f t="array" ref="AP70">SQRT((_xlfn.STDEV.S(S66:S71)^2/COUNT(S66:S71)) + SUMPRODUCT(U66:U71^2)/COUNT(S66:S71))</f>
        <v>3.0713097088507215</v>
      </c>
      <c r="AQ70" s="31">
        <f>AVERAGE(V66:V71)</f>
        <v>19.309752723487517</v>
      </c>
      <c r="AR70" s="31" cm="1">
        <f t="array" ref="AR70">SQRT((_xlfn.STDEV.S(V66:V71)^2/COUNT(V66:V71)) + SUMPRODUCT(W66:W71^2)/COUNT(V66:V71))</f>
        <v>2.1591862746715753</v>
      </c>
      <c r="AS70" s="31" cm="1">
        <f t="array" ref="AS70">SQRT((_xlfn.STDEV.S(V66:V71)^2/COUNT(V66:V71)) + SUMPRODUCT(X66:X71^2)/COUNT(V66:V71))</f>
        <v>2.1577033387922095</v>
      </c>
      <c r="AT70" s="31"/>
      <c r="AU70" s="31"/>
    </row>
    <row r="71" spans="1:47" x14ac:dyDescent="0.2">
      <c r="A71">
        <v>6</v>
      </c>
      <c r="B71" t="s">
        <v>6</v>
      </c>
      <c r="C71" s="19">
        <v>22793</v>
      </c>
      <c r="D71">
        <v>8.1747772505432206</v>
      </c>
      <c r="E71">
        <v>3.50955285238105</v>
      </c>
      <c r="F71">
        <v>-4.1035242507101799</v>
      </c>
      <c r="G71">
        <v>5.7759445433893699</v>
      </c>
      <c r="H71">
        <v>20.029462976522399</v>
      </c>
      <c r="I71">
        <v>2.5965397434097799</v>
      </c>
      <c r="J71">
        <v>7.8352372642657997</v>
      </c>
      <c r="K71">
        <v>3.1134201104546602</v>
      </c>
      <c r="L71">
        <v>-3.7918390287491301</v>
      </c>
      <c r="M71">
        <v>4.4507874925503499</v>
      </c>
      <c r="N71">
        <v>19.899248213084402</v>
      </c>
      <c r="O71">
        <v>2.66846726403476</v>
      </c>
      <c r="P71">
        <v>8.7837892074416803</v>
      </c>
      <c r="Q71">
        <v>2.1292170764648102</v>
      </c>
      <c r="R71">
        <v>2.128771216245319</v>
      </c>
      <c r="S71">
        <v>-1.5495346007625601</v>
      </c>
      <c r="T71">
        <v>2.8161104217305999</v>
      </c>
      <c r="U71">
        <v>2.8159517215326799</v>
      </c>
      <c r="V71">
        <v>19.514132680782001</v>
      </c>
      <c r="W71">
        <v>2.0379260007584001</v>
      </c>
      <c r="X71">
        <v>2.036435908669997</v>
      </c>
      <c r="Y71" s="23">
        <f>AVERAGE(D66:D71)</f>
        <v>6.1843522799526438</v>
      </c>
      <c r="Z71" s="23" cm="1">
        <f t="array" ref="Z71">SQRT((_xlfn.STDEV.S(D66:D71)^2/COUNT(D66:D71)) + SUMPRODUCT(E66:E71^2)/COUNT(D66:D71))</f>
        <v>3.4419306486904833</v>
      </c>
      <c r="AA71" s="23">
        <f>AVERAGE(F66:F71)</f>
        <v>-7.3852882531949851</v>
      </c>
      <c r="AB71" s="23" cm="1">
        <f t="array" ref="AB71">SQRT((_xlfn.STDEV.S(F66:F71)^2/COUNT(F66:F71)) + SUMPRODUCT(G66:G71^2)/COUNT(F66:F71))</f>
        <v>5.6190127720962426</v>
      </c>
      <c r="AC71" s="23">
        <f>AVERAGE(H66:H71)</f>
        <v>19.0316648867888</v>
      </c>
      <c r="AD71" s="23" cm="1">
        <f t="array" ref="AD71">SQRT((_xlfn.STDEV.S(H66:H71)^2/COUNT(H66:H71)) + SUMPRODUCT(I66:I71^2)/COUNT(H66:H71))</f>
        <v>2.5144475458752189</v>
      </c>
      <c r="AE71" s="23">
        <f>AVERAGE(J66:J71)</f>
        <v>7.4155969492043745</v>
      </c>
      <c r="AF71" s="23" cm="1">
        <f t="array" ref="AF71">SQRT((_xlfn.STDEV.S(J66:J71)^2/COUNT(J66:J71)) + SUMPRODUCT(K66:K71^2)/COUNT(J66:J71))</f>
        <v>3.1988040450988597</v>
      </c>
      <c r="AG71" s="23">
        <f>AVERAGE(L66:L71)</f>
        <v>-4.4271479260182565</v>
      </c>
      <c r="AH71" s="23" cm="1">
        <f t="array" ref="AH71">SQRT((_xlfn.STDEV.S(L66:L71)^2/COUNT(L66:L71)) + SUMPRODUCT(M66:M71^2)/COUNT(L66:L71))</f>
        <v>4.5948035743574467</v>
      </c>
      <c r="AI71" s="23">
        <f>AVERAGE(N66:N71)</f>
        <v>19.638087227570569</v>
      </c>
      <c r="AJ71" s="23" cm="1">
        <f t="array" ref="AJ71">SQRT((_xlfn.STDEV.S(N66:N71)^2/COUNT(N66:N71)) + SUMPRODUCT(O66:O71^2)/COUNT(N66:N71))</f>
        <v>2.7069155615600073</v>
      </c>
      <c r="AK71" s="23">
        <f>AVERAGE(P66:P71)</f>
        <v>8.6753146896844608</v>
      </c>
      <c r="AL71" s="23" cm="1">
        <f t="array" ref="AL71">SQRT((_xlfn.STDEV.S(P66:P71)^2/COUNT(P66:P71)) + SUMPRODUCT(Q66:Q71^2)/COUNT(P66:P71))</f>
        <v>2.3265676748647528</v>
      </c>
      <c r="AM71" s="23" cm="1">
        <f t="array" ref="AM71">SQRT((_xlfn.STDEV.S(P66:P71)^2/COUNT(P66:P71)) + SUMPRODUCT(R66:R71^2)/COUNT(P66:P71))</f>
        <v>2.3232590961901005</v>
      </c>
      <c r="AN71" s="23">
        <f>AVERAGE(S66:S71)</f>
        <v>-1.66792289337092</v>
      </c>
      <c r="AO71" s="23" cm="1">
        <f t="array" ref="AO71">SQRT((_xlfn.STDEV.S(S66:S71)^2/COUNT(S66:S71)) + SUMPRODUCT(T66:T71^2)/COUNT(S66:S71))</f>
        <v>3.0633525658882563</v>
      </c>
      <c r="AP71" s="23" cm="1">
        <f t="array" ref="AP71">SQRT((_xlfn.STDEV.S(S66:S71)^2/COUNT(S66:S71)) + SUMPRODUCT(U66:U71^2)/COUNT(S66:S71))</f>
        <v>3.0713097088507215</v>
      </c>
      <c r="AQ71" s="23">
        <f>AVERAGE(V66:V71)</f>
        <v>19.309752723487517</v>
      </c>
      <c r="AR71" s="23" cm="1">
        <f t="array" ref="AR71">SQRT((_xlfn.STDEV.S(V66:V71)^2/COUNT(V66:V71)) + SUMPRODUCT(W66:W71^2)/COUNT(V66:V71))</f>
        <v>2.1591862746715753</v>
      </c>
      <c r="AS71" s="23" cm="1">
        <f t="array" ref="AS71">SQRT((_xlfn.STDEV.S(V66:V71)^2/COUNT(V66:V71)) + SUMPRODUCT(X66:X71^2)/COUNT(V66:V71))</f>
        <v>2.1577033387922095</v>
      </c>
      <c r="AT71" s="23"/>
      <c r="AU71" s="23"/>
    </row>
    <row r="72" spans="1:47" x14ac:dyDescent="0.2">
      <c r="A72">
        <v>7</v>
      </c>
      <c r="B72" t="s">
        <v>7</v>
      </c>
      <c r="C72" s="19">
        <v>18693</v>
      </c>
      <c r="D72">
        <v>5.8719941484260696</v>
      </c>
      <c r="E72">
        <v>3.2209487354512598</v>
      </c>
      <c r="F72">
        <v>-5.0894014956073104</v>
      </c>
      <c r="G72">
        <v>4.5070056338229296</v>
      </c>
      <c r="H72">
        <v>17.5122769568775</v>
      </c>
      <c r="I72">
        <v>2.9314177172311902</v>
      </c>
      <c r="J72">
        <v>6.6414050774109299</v>
      </c>
      <c r="K72">
        <v>3.2045507082148901</v>
      </c>
      <c r="L72">
        <v>-4.0572526039165897</v>
      </c>
      <c r="M72">
        <v>4.6149178825760604</v>
      </c>
      <c r="N72">
        <v>18.048438469784699</v>
      </c>
      <c r="O72">
        <v>2.7075523017633398</v>
      </c>
      <c r="P72">
        <v>7.13578652777817</v>
      </c>
      <c r="Q72">
        <v>2.6748914752833501</v>
      </c>
      <c r="R72">
        <v>2.6732179782160204</v>
      </c>
      <c r="S72">
        <v>-2.9756557212928398</v>
      </c>
      <c r="T72">
        <v>3.3836687671445804</v>
      </c>
      <c r="U72">
        <v>3.3856837716593247</v>
      </c>
      <c r="V72">
        <v>17.495510464757999</v>
      </c>
      <c r="W72">
        <v>2.1999020578140982</v>
      </c>
      <c r="X72">
        <v>2.1993684033792</v>
      </c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</row>
    <row r="73" spans="1:47" x14ac:dyDescent="0.2">
      <c r="A73">
        <v>7</v>
      </c>
      <c r="B73" t="s">
        <v>7</v>
      </c>
      <c r="C73" s="19">
        <v>18693.830000000002</v>
      </c>
      <c r="D73">
        <v>6.7782145599962798</v>
      </c>
      <c r="E73">
        <v>3.0184774381121899</v>
      </c>
      <c r="F73">
        <v>-2.60495628715252</v>
      </c>
      <c r="G73">
        <v>4.4750438102295602</v>
      </c>
      <c r="H73">
        <v>17.474498989592</v>
      </c>
      <c r="I73">
        <v>2.8669176604756399</v>
      </c>
      <c r="J73">
        <v>7.4533342591113696</v>
      </c>
      <c r="K73">
        <v>3.1471818043243598</v>
      </c>
      <c r="L73">
        <v>-2.89937138598924</v>
      </c>
      <c r="M73">
        <v>4.5109145558272603</v>
      </c>
      <c r="N73">
        <v>18.475488371658201</v>
      </c>
      <c r="O73">
        <v>2.6833267626488002</v>
      </c>
      <c r="P73">
        <v>8.2509485197915406</v>
      </c>
      <c r="Q73">
        <v>2.2837394136082105</v>
      </c>
      <c r="R73">
        <v>2.2826886682528595</v>
      </c>
      <c r="S73">
        <v>-1.99393782062398</v>
      </c>
      <c r="T73">
        <v>2.8976562742535901</v>
      </c>
      <c r="U73">
        <v>2.9058001005757532</v>
      </c>
      <c r="V73">
        <v>18.139550197736</v>
      </c>
      <c r="W73">
        <v>2.1170665802105013</v>
      </c>
      <c r="X73">
        <v>2.1115451564706014</v>
      </c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</row>
    <row r="74" spans="1:47" x14ac:dyDescent="0.2">
      <c r="A74">
        <v>7</v>
      </c>
      <c r="B74" t="s">
        <v>7</v>
      </c>
      <c r="C74" s="19">
        <v>18826.86</v>
      </c>
      <c r="D74">
        <v>6.7782145599962798</v>
      </c>
      <c r="E74">
        <v>3.0184774381121899</v>
      </c>
      <c r="F74">
        <v>-2.60495628715252</v>
      </c>
      <c r="G74">
        <v>4.4750438102295602</v>
      </c>
      <c r="H74">
        <v>17.474498989592</v>
      </c>
      <c r="I74">
        <v>2.8669176604756399</v>
      </c>
      <c r="J74">
        <v>7.4533342591113696</v>
      </c>
      <c r="K74">
        <v>3.1471818043243598</v>
      </c>
      <c r="L74">
        <v>-2.89937138598924</v>
      </c>
      <c r="M74">
        <v>4.5109145558272603</v>
      </c>
      <c r="N74">
        <v>18.475488371658201</v>
      </c>
      <c r="O74">
        <v>2.6833267626488002</v>
      </c>
      <c r="P74">
        <v>8.2509485197915406</v>
      </c>
      <c r="Q74">
        <v>2.2837394136082105</v>
      </c>
      <c r="R74">
        <v>2.2826886682528595</v>
      </c>
      <c r="S74">
        <v>-1.99393782062398</v>
      </c>
      <c r="T74">
        <v>2.8976562742535901</v>
      </c>
      <c r="U74">
        <v>2.9058001005757532</v>
      </c>
      <c r="V74">
        <v>18.139550197736</v>
      </c>
      <c r="W74">
        <v>2.1170665802105013</v>
      </c>
      <c r="X74">
        <v>2.1115451564706014</v>
      </c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</row>
    <row r="75" spans="1:47" x14ac:dyDescent="0.2">
      <c r="A75">
        <v>7</v>
      </c>
      <c r="B75" t="s">
        <v>7</v>
      </c>
      <c r="C75" s="19">
        <v>19046</v>
      </c>
      <c r="D75">
        <v>5.5884698275334204</v>
      </c>
      <c r="E75">
        <v>3.18565125213587</v>
      </c>
      <c r="F75">
        <v>-4.7084167744619396</v>
      </c>
      <c r="G75">
        <v>4.5015677723541199</v>
      </c>
      <c r="H75">
        <v>15.8735701965203</v>
      </c>
      <c r="I75">
        <v>2.8132065230575498</v>
      </c>
      <c r="J75">
        <v>6.7628376014901104</v>
      </c>
      <c r="K75">
        <v>3.1856855030817002</v>
      </c>
      <c r="L75">
        <v>-4.2531921713322296</v>
      </c>
      <c r="M75">
        <v>4.5616165746146304</v>
      </c>
      <c r="N75">
        <v>18.336362722506902</v>
      </c>
      <c r="O75">
        <v>2.7248344890634799</v>
      </c>
      <c r="P75">
        <v>7.9144629003258098</v>
      </c>
      <c r="Q75">
        <v>2.3910646076290494</v>
      </c>
      <c r="R75">
        <v>2.3947400970585901</v>
      </c>
      <c r="S75">
        <v>-1.9462132230804099</v>
      </c>
      <c r="T75">
        <v>2.9964049959103201</v>
      </c>
      <c r="U75">
        <v>3.0016139456579101</v>
      </c>
      <c r="V75">
        <v>18.0371695946694</v>
      </c>
      <c r="W75">
        <v>2.0830310197744009</v>
      </c>
      <c r="X75">
        <v>2.0807248854744991</v>
      </c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</row>
    <row r="76" spans="1:47" x14ac:dyDescent="0.2">
      <c r="A76">
        <v>7</v>
      </c>
      <c r="B76" t="s">
        <v>7</v>
      </c>
      <c r="C76" s="19">
        <v>19059.73</v>
      </c>
      <c r="D76">
        <v>5.5884698275334204</v>
      </c>
      <c r="E76">
        <v>3.18565125213587</v>
      </c>
      <c r="F76">
        <v>-4.7084167744619396</v>
      </c>
      <c r="G76">
        <v>4.5015677723541199</v>
      </c>
      <c r="H76">
        <v>15.8735701965203</v>
      </c>
      <c r="I76">
        <v>2.8132065230575498</v>
      </c>
      <c r="J76">
        <v>6.7628376014901104</v>
      </c>
      <c r="K76">
        <v>3.1856855030817002</v>
      </c>
      <c r="L76">
        <v>-4.2531921713322296</v>
      </c>
      <c r="M76">
        <v>4.5616165746146304</v>
      </c>
      <c r="N76">
        <v>18.336362722506902</v>
      </c>
      <c r="O76">
        <v>2.7248344890634799</v>
      </c>
      <c r="P76">
        <v>7.9144629003258098</v>
      </c>
      <c r="Q76">
        <v>2.3910646076290494</v>
      </c>
      <c r="R76">
        <v>2.3947400970585901</v>
      </c>
      <c r="S76">
        <v>-1.9462132230804099</v>
      </c>
      <c r="T76">
        <v>2.9964049959103201</v>
      </c>
      <c r="U76">
        <v>3.0016139456579101</v>
      </c>
      <c r="V76">
        <v>18.0371695946694</v>
      </c>
      <c r="W76">
        <v>2.0830310197744009</v>
      </c>
      <c r="X76">
        <v>2.0807248854744991</v>
      </c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</row>
    <row r="77" spans="1:47" x14ac:dyDescent="0.2">
      <c r="A77">
        <v>7</v>
      </c>
      <c r="B77" t="s">
        <v>7</v>
      </c>
      <c r="C77" s="19">
        <v>19182</v>
      </c>
      <c r="D77">
        <v>6.3941321087290497</v>
      </c>
      <c r="E77">
        <v>3.68201570742879</v>
      </c>
      <c r="F77">
        <v>-2.87182690222311</v>
      </c>
      <c r="G77">
        <v>5.1502157778787101</v>
      </c>
      <c r="H77">
        <v>16.6377926484253</v>
      </c>
      <c r="I77">
        <v>2.9384382044149402</v>
      </c>
      <c r="J77">
        <v>6.8091012019288204</v>
      </c>
      <c r="K77">
        <v>3.2230888802283602</v>
      </c>
      <c r="L77">
        <v>-4.1925643836250401</v>
      </c>
      <c r="M77">
        <v>4.6514710834537603</v>
      </c>
      <c r="N77">
        <v>18.389167433554501</v>
      </c>
      <c r="O77">
        <v>2.7132668784323699</v>
      </c>
      <c r="P77">
        <v>7.3650000988593698</v>
      </c>
      <c r="Q77">
        <v>2.5956517572060998</v>
      </c>
      <c r="R77">
        <v>2.6005001937504799</v>
      </c>
      <c r="S77">
        <v>-3.48432981490097</v>
      </c>
      <c r="T77">
        <v>3.4815630920493397</v>
      </c>
      <c r="U77">
        <v>3.4741919155224283</v>
      </c>
      <c r="V77">
        <v>18.220849097188001</v>
      </c>
      <c r="W77">
        <v>2.1213628090481009</v>
      </c>
      <c r="X77">
        <v>2.1315974317275987</v>
      </c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</row>
    <row r="78" spans="1:47" x14ac:dyDescent="0.2">
      <c r="A78">
        <v>7</v>
      </c>
      <c r="B78" t="s">
        <v>7</v>
      </c>
      <c r="C78" s="19">
        <v>19281</v>
      </c>
      <c r="D78">
        <v>6.3941321087290497</v>
      </c>
      <c r="E78">
        <v>3.68201570742879</v>
      </c>
      <c r="F78">
        <v>-2.87182690222311</v>
      </c>
      <c r="G78">
        <v>5.1502157778787101</v>
      </c>
      <c r="H78">
        <v>16.6377926484253</v>
      </c>
      <c r="I78">
        <v>2.9384382044149402</v>
      </c>
      <c r="J78">
        <v>6.8091012019288204</v>
      </c>
      <c r="K78">
        <v>3.2230888802283602</v>
      </c>
      <c r="L78">
        <v>-4.1925643836250401</v>
      </c>
      <c r="M78">
        <v>4.6514710834537603</v>
      </c>
      <c r="N78">
        <v>18.389167433554501</v>
      </c>
      <c r="O78">
        <v>2.7132668784323699</v>
      </c>
      <c r="P78">
        <v>7.3650000988593698</v>
      </c>
      <c r="Q78">
        <v>2.5956517572060998</v>
      </c>
      <c r="R78">
        <v>2.6005001937504799</v>
      </c>
      <c r="S78">
        <v>-3.48432981490097</v>
      </c>
      <c r="T78">
        <v>3.4815630920493397</v>
      </c>
      <c r="U78">
        <v>3.4741919155224283</v>
      </c>
      <c r="V78">
        <v>18.220849097188001</v>
      </c>
      <c r="W78">
        <v>2.1213628090481009</v>
      </c>
      <c r="X78">
        <v>2.1315974317275987</v>
      </c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</row>
    <row r="79" spans="1:47" x14ac:dyDescent="0.2">
      <c r="A79">
        <v>7</v>
      </c>
      <c r="B79" t="s">
        <v>7</v>
      </c>
      <c r="C79" s="19">
        <v>19365.439999999999</v>
      </c>
      <c r="D79">
        <v>10.630348088425601</v>
      </c>
      <c r="E79">
        <v>2.8763875395935701</v>
      </c>
      <c r="F79">
        <v>0.986055352314407</v>
      </c>
      <c r="G79">
        <v>3.9259115724777098</v>
      </c>
      <c r="H79">
        <v>20.5350378540336</v>
      </c>
      <c r="I79">
        <v>2.3888562871029402</v>
      </c>
      <c r="J79">
        <v>6.7826960319203504</v>
      </c>
      <c r="K79">
        <v>3.0671241321604401</v>
      </c>
      <c r="L79">
        <v>-3.9907111323140101</v>
      </c>
      <c r="M79">
        <v>4.3753890196856302</v>
      </c>
      <c r="N79">
        <v>18.198037180359599</v>
      </c>
      <c r="O79">
        <v>2.6516189578771998</v>
      </c>
      <c r="P79">
        <v>8.1289434299141998</v>
      </c>
      <c r="Q79">
        <v>2.21489628993226</v>
      </c>
      <c r="R79">
        <v>2.2196785668008996</v>
      </c>
      <c r="S79">
        <v>-1.80803910797306</v>
      </c>
      <c r="T79">
        <v>2.8928947928035198</v>
      </c>
      <c r="U79">
        <v>2.8938986759608198</v>
      </c>
      <c r="V79">
        <v>18.0654023206617</v>
      </c>
      <c r="W79">
        <v>2.1099966721931001</v>
      </c>
      <c r="X79">
        <v>2.1151490771771009</v>
      </c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</row>
    <row r="80" spans="1:47" x14ac:dyDescent="0.2">
      <c r="A80">
        <v>7</v>
      </c>
      <c r="B80" t="s">
        <v>7</v>
      </c>
      <c r="C80" s="19">
        <v>19522.47</v>
      </c>
      <c r="D80">
        <v>10.630348088425601</v>
      </c>
      <c r="E80">
        <v>2.8763875395935701</v>
      </c>
      <c r="F80">
        <v>0.986055352314407</v>
      </c>
      <c r="G80">
        <v>3.9259115724777098</v>
      </c>
      <c r="H80">
        <v>20.5350378540336</v>
      </c>
      <c r="I80">
        <v>2.3888562871029402</v>
      </c>
      <c r="J80">
        <v>6.7826960319203504</v>
      </c>
      <c r="K80">
        <v>3.0671241321604401</v>
      </c>
      <c r="L80">
        <v>-3.9907111323140101</v>
      </c>
      <c r="M80">
        <v>4.3753890196856302</v>
      </c>
      <c r="N80">
        <v>18.198037180359599</v>
      </c>
      <c r="O80">
        <v>2.6516189578771998</v>
      </c>
      <c r="P80">
        <v>8.1289434299141998</v>
      </c>
      <c r="Q80">
        <v>2.21489628993226</v>
      </c>
      <c r="R80">
        <v>2.2196785668008996</v>
      </c>
      <c r="S80">
        <v>-1.80803910797306</v>
      </c>
      <c r="T80">
        <v>2.8928947928035198</v>
      </c>
      <c r="U80">
        <v>2.8938986759608198</v>
      </c>
      <c r="V80">
        <v>18.0654023206617</v>
      </c>
      <c r="W80">
        <v>2.1099966721931001</v>
      </c>
      <c r="X80">
        <v>2.1151490771771009</v>
      </c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</row>
    <row r="81" spans="1:47" x14ac:dyDescent="0.2">
      <c r="A81">
        <v>7</v>
      </c>
      <c r="B81" t="s">
        <v>7</v>
      </c>
      <c r="C81" s="19">
        <v>19610</v>
      </c>
      <c r="D81">
        <v>10.630348088425601</v>
      </c>
      <c r="E81">
        <v>2.8763875395935701</v>
      </c>
      <c r="F81">
        <v>0.986055352314407</v>
      </c>
      <c r="G81">
        <v>3.9259115724777098</v>
      </c>
      <c r="H81">
        <v>20.5350378540336</v>
      </c>
      <c r="I81">
        <v>2.3888562871029402</v>
      </c>
      <c r="J81">
        <v>6.7826960319203504</v>
      </c>
      <c r="K81">
        <v>3.0671241321604401</v>
      </c>
      <c r="L81">
        <v>-3.9907111323140101</v>
      </c>
      <c r="M81">
        <v>4.3753890196856302</v>
      </c>
      <c r="N81">
        <v>18.198037180359599</v>
      </c>
      <c r="O81">
        <v>2.6516189578771998</v>
      </c>
      <c r="P81">
        <v>8.1289434299141998</v>
      </c>
      <c r="Q81">
        <v>2.21489628993226</v>
      </c>
      <c r="R81">
        <v>2.2196785668008996</v>
      </c>
      <c r="S81">
        <v>-1.80803910797306</v>
      </c>
      <c r="T81">
        <v>2.8928947928035198</v>
      </c>
      <c r="U81">
        <v>2.8938986759608198</v>
      </c>
      <c r="V81">
        <v>18.0654023206617</v>
      </c>
      <c r="W81">
        <v>2.1099966721931001</v>
      </c>
      <c r="X81">
        <v>2.1151490771771009</v>
      </c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</row>
    <row r="82" spans="1:47" x14ac:dyDescent="0.2">
      <c r="A82">
        <v>7</v>
      </c>
      <c r="B82" t="s">
        <v>7</v>
      </c>
      <c r="C82" s="19">
        <v>19696.09</v>
      </c>
      <c r="D82">
        <v>7.4297124059032997</v>
      </c>
      <c r="E82">
        <v>3.44397757234568</v>
      </c>
      <c r="F82">
        <v>-1.6360652463179799</v>
      </c>
      <c r="G82">
        <v>4.5723296968373699</v>
      </c>
      <c r="H82">
        <v>16.731622734524102</v>
      </c>
      <c r="I82">
        <v>3.0582386568044999</v>
      </c>
      <c r="J82">
        <v>7.0072914056044304</v>
      </c>
      <c r="K82">
        <v>3.2668960054887202</v>
      </c>
      <c r="L82">
        <v>-3.8439574604364299</v>
      </c>
      <c r="M82">
        <v>4.6712395070581501</v>
      </c>
      <c r="N82">
        <v>18.481068385909602</v>
      </c>
      <c r="O82">
        <v>2.78551021970679</v>
      </c>
      <c r="P82">
        <v>7.3633962879190298</v>
      </c>
      <c r="Q82">
        <v>2.4436000567810297</v>
      </c>
      <c r="R82">
        <v>2.4500232787773202</v>
      </c>
      <c r="S82">
        <v>-2.8146827730859001</v>
      </c>
      <c r="T82">
        <v>2.8255381426947301</v>
      </c>
      <c r="U82">
        <v>2.8263427781311794</v>
      </c>
      <c r="V82">
        <v>17.849392195915701</v>
      </c>
      <c r="W82">
        <v>2.0759903491100022</v>
      </c>
      <c r="X82">
        <v>2.0739339365402998</v>
      </c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</row>
    <row r="83" spans="1:47" x14ac:dyDescent="0.2">
      <c r="A83">
        <v>7</v>
      </c>
      <c r="B83" t="s">
        <v>7</v>
      </c>
      <c r="C83" s="19">
        <v>19699</v>
      </c>
      <c r="D83">
        <v>7.4297124059032997</v>
      </c>
      <c r="E83">
        <v>3.44397757234568</v>
      </c>
      <c r="F83">
        <v>-1.6360652463179799</v>
      </c>
      <c r="G83">
        <v>4.5723296968373699</v>
      </c>
      <c r="H83">
        <v>16.731622734524102</v>
      </c>
      <c r="I83">
        <v>3.0582386568044999</v>
      </c>
      <c r="J83">
        <v>7.0072914056044304</v>
      </c>
      <c r="K83">
        <v>3.2668960054887202</v>
      </c>
      <c r="L83">
        <v>-3.8439574604364299</v>
      </c>
      <c r="M83">
        <v>4.6712395070581501</v>
      </c>
      <c r="N83">
        <v>18.481068385909602</v>
      </c>
      <c r="O83">
        <v>2.78551021970679</v>
      </c>
      <c r="P83">
        <v>7.3633962879190298</v>
      </c>
      <c r="Q83">
        <v>2.4436000567810297</v>
      </c>
      <c r="R83">
        <v>2.4500232787773202</v>
      </c>
      <c r="S83">
        <v>-2.8146827730859001</v>
      </c>
      <c r="T83">
        <v>2.8255381426947301</v>
      </c>
      <c r="U83">
        <v>2.8263427781311794</v>
      </c>
      <c r="V83">
        <v>17.849392195915701</v>
      </c>
      <c r="W83">
        <v>2.0759903491100022</v>
      </c>
      <c r="X83">
        <v>2.0739339365402998</v>
      </c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</row>
    <row r="84" spans="1:47" x14ac:dyDescent="0.2">
      <c r="A84">
        <v>7</v>
      </c>
      <c r="B84" t="s">
        <v>7</v>
      </c>
      <c r="C84" s="19">
        <v>19721</v>
      </c>
      <c r="D84">
        <v>7.4297124059032997</v>
      </c>
      <c r="E84">
        <v>3.44397757234568</v>
      </c>
      <c r="F84">
        <v>-1.6360652463179799</v>
      </c>
      <c r="G84">
        <v>4.5723296968373699</v>
      </c>
      <c r="H84">
        <v>16.731622734524102</v>
      </c>
      <c r="I84">
        <v>3.0582386568044999</v>
      </c>
      <c r="J84">
        <v>7.0072914056044304</v>
      </c>
      <c r="K84">
        <v>3.2668960054887202</v>
      </c>
      <c r="L84">
        <v>-3.8439574604364299</v>
      </c>
      <c r="M84">
        <v>4.6712395070581501</v>
      </c>
      <c r="N84">
        <v>18.481068385909602</v>
      </c>
      <c r="O84">
        <v>2.78551021970679</v>
      </c>
      <c r="P84">
        <v>7.3633962879190298</v>
      </c>
      <c r="Q84">
        <v>2.4436000567810297</v>
      </c>
      <c r="R84">
        <v>2.4500232787773202</v>
      </c>
      <c r="S84">
        <v>-2.8146827730859001</v>
      </c>
      <c r="T84">
        <v>2.8255381426947301</v>
      </c>
      <c r="U84">
        <v>2.8263427781311794</v>
      </c>
      <c r="V84">
        <v>17.849392195915701</v>
      </c>
      <c r="W84">
        <v>2.0759903491100022</v>
      </c>
      <c r="X84">
        <v>2.0739339365402998</v>
      </c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</row>
    <row r="85" spans="1:47" x14ac:dyDescent="0.2">
      <c r="A85">
        <v>7</v>
      </c>
      <c r="B85" t="s">
        <v>7</v>
      </c>
      <c r="C85" s="19">
        <v>19837</v>
      </c>
      <c r="D85">
        <v>7.5833257342536298</v>
      </c>
      <c r="E85">
        <v>3.1323471873520599</v>
      </c>
      <c r="F85">
        <v>-2.69631955112976</v>
      </c>
      <c r="G85">
        <v>4.3587922447727703</v>
      </c>
      <c r="H85">
        <v>18.010288537279902</v>
      </c>
      <c r="I85">
        <v>2.7469979426147</v>
      </c>
      <c r="J85">
        <v>7.2395340397117902</v>
      </c>
      <c r="K85">
        <v>3.1612863022102902</v>
      </c>
      <c r="L85">
        <v>-3.4297209692063602</v>
      </c>
      <c r="M85">
        <v>4.49965862951729</v>
      </c>
      <c r="N85">
        <v>18.549446238702298</v>
      </c>
      <c r="O85">
        <v>2.7170140380529499</v>
      </c>
      <c r="P85">
        <v>7.68018680328335</v>
      </c>
      <c r="Q85">
        <v>2.5580446691288996</v>
      </c>
      <c r="R85">
        <v>2.5539529141452508</v>
      </c>
      <c r="S85">
        <v>-2.2686389211303002</v>
      </c>
      <c r="T85">
        <v>3.1852312407922794</v>
      </c>
      <c r="U85">
        <v>3.1932313661435234</v>
      </c>
      <c r="V85">
        <v>17.738558640098901</v>
      </c>
      <c r="W85">
        <v>2.1933795639147018</v>
      </c>
      <c r="X85">
        <v>2.1847407667097976</v>
      </c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</row>
    <row r="86" spans="1:47" x14ac:dyDescent="0.2">
      <c r="A86">
        <v>7</v>
      </c>
      <c r="B86" t="s">
        <v>7</v>
      </c>
      <c r="C86" s="19">
        <v>19930</v>
      </c>
      <c r="D86">
        <v>7.5833257342536298</v>
      </c>
      <c r="E86">
        <v>3.1323471873520599</v>
      </c>
      <c r="F86">
        <v>-2.69631955112976</v>
      </c>
      <c r="G86">
        <v>4.3587922447727703</v>
      </c>
      <c r="H86">
        <v>18.010288537279902</v>
      </c>
      <c r="I86">
        <v>2.7469979426147</v>
      </c>
      <c r="J86">
        <v>7.2395340397117902</v>
      </c>
      <c r="K86">
        <v>3.1612863022102902</v>
      </c>
      <c r="L86">
        <v>-3.4297209692063602</v>
      </c>
      <c r="M86">
        <v>4.49965862951729</v>
      </c>
      <c r="N86">
        <v>18.549446238702298</v>
      </c>
      <c r="O86">
        <v>2.7170140380529499</v>
      </c>
      <c r="P86">
        <v>7.68018680328335</v>
      </c>
      <c r="Q86">
        <v>2.5580446691288996</v>
      </c>
      <c r="R86">
        <v>2.5539529141452508</v>
      </c>
      <c r="S86">
        <v>-2.2686389211303002</v>
      </c>
      <c r="T86">
        <v>3.1852312407922794</v>
      </c>
      <c r="U86">
        <v>3.1932313661435234</v>
      </c>
      <c r="V86">
        <v>17.738558640098901</v>
      </c>
      <c r="W86">
        <v>2.1933795639147018</v>
      </c>
      <c r="X86">
        <v>2.1847407667097976</v>
      </c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</row>
    <row r="87" spans="1:47" x14ac:dyDescent="0.2">
      <c r="A87">
        <v>7</v>
      </c>
      <c r="B87" t="s">
        <v>7</v>
      </c>
      <c r="C87" s="19">
        <v>19957.97</v>
      </c>
      <c r="D87">
        <v>7.5833257342536298</v>
      </c>
      <c r="E87">
        <v>3.1323471873520599</v>
      </c>
      <c r="F87">
        <v>-2.69631955112976</v>
      </c>
      <c r="G87">
        <v>4.3587922447727703</v>
      </c>
      <c r="H87">
        <v>18.010288537279902</v>
      </c>
      <c r="I87">
        <v>2.7469979426147</v>
      </c>
      <c r="J87">
        <v>7.2395340397117902</v>
      </c>
      <c r="K87">
        <v>3.1612863022102902</v>
      </c>
      <c r="L87">
        <v>-3.4297209692063602</v>
      </c>
      <c r="M87">
        <v>4.49965862951729</v>
      </c>
      <c r="N87">
        <v>18.549446238702298</v>
      </c>
      <c r="O87">
        <v>2.7170140380529499</v>
      </c>
      <c r="P87">
        <v>7.68018680328335</v>
      </c>
      <c r="Q87">
        <v>2.5580446691288996</v>
      </c>
      <c r="R87">
        <v>2.5539529141452508</v>
      </c>
      <c r="S87">
        <v>-2.2686389211303002</v>
      </c>
      <c r="T87">
        <v>3.1852312407922794</v>
      </c>
      <c r="U87">
        <v>3.1932313661435234</v>
      </c>
      <c r="V87">
        <v>17.738558640098901</v>
      </c>
      <c r="W87">
        <v>2.1933795639147018</v>
      </c>
      <c r="X87">
        <v>2.1847407667097976</v>
      </c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</row>
    <row r="88" spans="1:47" x14ac:dyDescent="0.2">
      <c r="A88">
        <v>7</v>
      </c>
      <c r="B88" t="s">
        <v>7</v>
      </c>
      <c r="C88" s="19">
        <v>19975</v>
      </c>
      <c r="D88">
        <v>9.2220226240766205</v>
      </c>
      <c r="E88">
        <v>3.1427470448029302</v>
      </c>
      <c r="F88">
        <v>-0.31680583253209799</v>
      </c>
      <c r="G88">
        <v>4.17825267752856</v>
      </c>
      <c r="H88">
        <v>19.886072118429901</v>
      </c>
      <c r="I88">
        <v>2.7178902750697498</v>
      </c>
      <c r="J88">
        <v>6.3187403974767404</v>
      </c>
      <c r="K88">
        <v>3.1418406719686298</v>
      </c>
      <c r="L88">
        <v>-5.1866807253609801</v>
      </c>
      <c r="M88">
        <v>4.4960997600809103</v>
      </c>
      <c r="N88">
        <v>18.309053150227601</v>
      </c>
      <c r="O88">
        <v>2.6927882748907601</v>
      </c>
      <c r="P88">
        <v>7.5511284755931696</v>
      </c>
      <c r="Q88">
        <v>2.4157232328481593</v>
      </c>
      <c r="R88">
        <v>2.4191977094641208</v>
      </c>
      <c r="S88">
        <v>-2.4667318099524902</v>
      </c>
      <c r="T88">
        <v>3.0448897024573602</v>
      </c>
      <c r="U88">
        <v>3.0456888834721729</v>
      </c>
      <c r="V88">
        <v>18.053655174354802</v>
      </c>
      <c r="W88">
        <v>2.0680761359753017</v>
      </c>
      <c r="X88">
        <v>2.067693544608197</v>
      </c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</row>
    <row r="89" spans="1:47" x14ac:dyDescent="0.2">
      <c r="A89">
        <v>7</v>
      </c>
      <c r="B89" t="s">
        <v>7</v>
      </c>
      <c r="C89" s="19">
        <v>20095.900000000001</v>
      </c>
      <c r="D89">
        <v>9.2220226240766205</v>
      </c>
      <c r="E89">
        <v>3.1427470448029302</v>
      </c>
      <c r="F89">
        <v>-0.31680583253209799</v>
      </c>
      <c r="G89">
        <v>4.17825267752856</v>
      </c>
      <c r="H89">
        <v>19.886072118429901</v>
      </c>
      <c r="I89">
        <v>2.7178902750697498</v>
      </c>
      <c r="J89">
        <v>6.3187403974767404</v>
      </c>
      <c r="K89">
        <v>3.1418406719686298</v>
      </c>
      <c r="L89">
        <v>-5.1866807253609801</v>
      </c>
      <c r="M89">
        <v>4.4960997600809103</v>
      </c>
      <c r="N89">
        <v>18.309053150227601</v>
      </c>
      <c r="O89">
        <v>2.6927882748907601</v>
      </c>
      <c r="P89">
        <v>7.5511284755931696</v>
      </c>
      <c r="Q89">
        <v>2.4157232328481593</v>
      </c>
      <c r="R89">
        <v>2.4191977094641208</v>
      </c>
      <c r="S89">
        <v>-2.4667318099524902</v>
      </c>
      <c r="T89">
        <v>3.0448897024573602</v>
      </c>
      <c r="U89">
        <v>3.0456888834721729</v>
      </c>
      <c r="V89">
        <v>18.053655174354802</v>
      </c>
      <c r="W89">
        <v>2.0680761359753017</v>
      </c>
      <c r="X89">
        <v>2.067693544608197</v>
      </c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</row>
    <row r="90" spans="1:47" x14ac:dyDescent="0.2">
      <c r="A90">
        <v>7</v>
      </c>
      <c r="B90" t="s">
        <v>7</v>
      </c>
      <c r="C90" s="19">
        <v>20222.57</v>
      </c>
      <c r="D90">
        <v>9.2220226240766205</v>
      </c>
      <c r="E90">
        <v>3.1427470448029302</v>
      </c>
      <c r="F90">
        <v>-0.31680583253209799</v>
      </c>
      <c r="G90">
        <v>4.17825267752856</v>
      </c>
      <c r="H90">
        <v>19.886072118429901</v>
      </c>
      <c r="I90">
        <v>2.7178902750697498</v>
      </c>
      <c r="J90">
        <v>6.3187403974767404</v>
      </c>
      <c r="K90">
        <v>3.1418406719686298</v>
      </c>
      <c r="L90">
        <v>-5.1866807253609801</v>
      </c>
      <c r="M90">
        <v>4.4960997600809103</v>
      </c>
      <c r="N90">
        <v>18.309053150227601</v>
      </c>
      <c r="O90">
        <v>2.6927882748907601</v>
      </c>
      <c r="P90">
        <v>7.5511284755931696</v>
      </c>
      <c r="Q90">
        <v>2.4157232328481593</v>
      </c>
      <c r="R90">
        <v>2.4191977094641208</v>
      </c>
      <c r="S90">
        <v>-2.4667318099524902</v>
      </c>
      <c r="T90">
        <v>3.0448897024573602</v>
      </c>
      <c r="U90">
        <v>3.0456888834721729</v>
      </c>
      <c r="V90">
        <v>18.053655174354802</v>
      </c>
      <c r="W90">
        <v>2.0680761359753017</v>
      </c>
      <c r="X90">
        <v>2.067693544608197</v>
      </c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</row>
    <row r="91" spans="1:47" x14ac:dyDescent="0.2">
      <c r="A91">
        <v>7</v>
      </c>
      <c r="B91" t="s">
        <v>7</v>
      </c>
      <c r="C91" s="19">
        <v>20223</v>
      </c>
      <c r="D91">
        <v>9.3395503669330093</v>
      </c>
      <c r="E91">
        <v>3.0073319117036998</v>
      </c>
      <c r="F91">
        <v>-0.25358863645416002</v>
      </c>
      <c r="G91">
        <v>4.1722852453788102</v>
      </c>
      <c r="H91">
        <v>19.7002064741372</v>
      </c>
      <c r="I91">
        <v>2.7786162981807698</v>
      </c>
      <c r="J91">
        <v>7.9756698476844701</v>
      </c>
      <c r="K91">
        <v>3.0506813966237201</v>
      </c>
      <c r="L91">
        <v>-2.3215886453753498</v>
      </c>
      <c r="M91">
        <v>4.3536132598156598</v>
      </c>
      <c r="N91">
        <v>18.9381528197422</v>
      </c>
      <c r="O91">
        <v>2.6457427907674602</v>
      </c>
      <c r="P91">
        <v>8.8026838874735294</v>
      </c>
      <c r="Q91">
        <v>2.0869076604871495</v>
      </c>
      <c r="R91">
        <v>2.0923198925956701</v>
      </c>
      <c r="S91">
        <v>-0.83738508675357803</v>
      </c>
      <c r="T91">
        <v>2.6600242356074721</v>
      </c>
      <c r="U91">
        <v>2.654982963231908</v>
      </c>
      <c r="V91">
        <v>18.476453983162401</v>
      </c>
      <c r="W91">
        <v>2.0716602829862012</v>
      </c>
      <c r="X91">
        <v>2.0780818510332999</v>
      </c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</row>
    <row r="92" spans="1:47" x14ac:dyDescent="0.2">
      <c r="A92">
        <v>7</v>
      </c>
      <c r="B92" t="s">
        <v>7</v>
      </c>
      <c r="C92" s="19">
        <v>20224</v>
      </c>
      <c r="D92">
        <v>9.3395503669330093</v>
      </c>
      <c r="E92">
        <v>3.0073319117036998</v>
      </c>
      <c r="F92">
        <v>-0.25358863645416002</v>
      </c>
      <c r="G92">
        <v>4.1722852453788102</v>
      </c>
      <c r="H92">
        <v>19.7002064741372</v>
      </c>
      <c r="I92">
        <v>2.7786162981807698</v>
      </c>
      <c r="J92">
        <v>7.9756698476844701</v>
      </c>
      <c r="K92">
        <v>3.0506813966237201</v>
      </c>
      <c r="L92">
        <v>-2.3215886453753498</v>
      </c>
      <c r="M92">
        <v>4.3536132598156598</v>
      </c>
      <c r="N92">
        <v>18.9381528197422</v>
      </c>
      <c r="O92">
        <v>2.6457427907674602</v>
      </c>
      <c r="P92">
        <v>8.8026838874735294</v>
      </c>
      <c r="Q92">
        <v>2.0869076604871495</v>
      </c>
      <c r="R92">
        <v>2.0923198925956701</v>
      </c>
      <c r="S92">
        <v>-0.83738508675357803</v>
      </c>
      <c r="T92">
        <v>2.6600242356074721</v>
      </c>
      <c r="U92">
        <v>2.654982963231908</v>
      </c>
      <c r="V92">
        <v>18.476453983162401</v>
      </c>
      <c r="W92">
        <v>2.0716602829862012</v>
      </c>
      <c r="X92">
        <v>2.0780818510332999</v>
      </c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</row>
    <row r="93" spans="1:47" x14ac:dyDescent="0.2">
      <c r="A93">
        <v>7</v>
      </c>
      <c r="B93" t="s">
        <v>7</v>
      </c>
      <c r="C93" s="19">
        <v>20360</v>
      </c>
      <c r="D93">
        <v>9.3395503669330093</v>
      </c>
      <c r="E93">
        <v>3.0073319117036998</v>
      </c>
      <c r="F93">
        <v>-0.25358863645416002</v>
      </c>
      <c r="G93">
        <v>4.1722852453788102</v>
      </c>
      <c r="H93">
        <v>19.7002064741372</v>
      </c>
      <c r="I93">
        <v>2.7786162981807698</v>
      </c>
      <c r="J93">
        <v>7.9756698476844701</v>
      </c>
      <c r="K93">
        <v>3.0506813966237201</v>
      </c>
      <c r="L93">
        <v>-2.3215886453753498</v>
      </c>
      <c r="M93">
        <v>4.3536132598156598</v>
      </c>
      <c r="N93">
        <v>18.9381528197422</v>
      </c>
      <c r="O93">
        <v>2.6457427907674602</v>
      </c>
      <c r="P93">
        <v>8.8026838874735294</v>
      </c>
      <c r="Q93">
        <v>2.0869076604871495</v>
      </c>
      <c r="R93">
        <v>2.0923198925956701</v>
      </c>
      <c r="S93">
        <v>-0.83738508675357803</v>
      </c>
      <c r="T93">
        <v>2.6600242356074721</v>
      </c>
      <c r="U93">
        <v>2.654982963231908</v>
      </c>
      <c r="V93">
        <v>18.476453983162401</v>
      </c>
      <c r="W93">
        <v>2.0716602829862012</v>
      </c>
      <c r="X93">
        <v>2.0780818510332999</v>
      </c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</row>
    <row r="94" spans="1:47" x14ac:dyDescent="0.2">
      <c r="A94">
        <v>7</v>
      </c>
      <c r="B94" t="s">
        <v>7</v>
      </c>
      <c r="C94" s="19">
        <v>20497</v>
      </c>
      <c r="D94">
        <v>7.0563055016247498</v>
      </c>
      <c r="E94">
        <v>3.26687549308128</v>
      </c>
      <c r="F94">
        <v>-1.89921391514427</v>
      </c>
      <c r="G94">
        <v>4.1350793585807004</v>
      </c>
      <c r="H94">
        <v>16.720132707509102</v>
      </c>
      <c r="I94">
        <v>2.9238861274765502</v>
      </c>
      <c r="J94">
        <v>7.7010416175656102</v>
      </c>
      <c r="K94">
        <v>3.1290087384501502</v>
      </c>
      <c r="L94">
        <v>-2.4565732011875498</v>
      </c>
      <c r="M94">
        <v>4.4521016773987796</v>
      </c>
      <c r="N94">
        <v>18.450861725602099</v>
      </c>
      <c r="O94">
        <v>2.6973865081748598</v>
      </c>
      <c r="P94">
        <v>8.2867641640017204</v>
      </c>
      <c r="Q94">
        <v>2.3489446874704107</v>
      </c>
      <c r="R94">
        <v>2.3475085745484794</v>
      </c>
      <c r="S94">
        <v>-1.6870928613159499</v>
      </c>
      <c r="T94">
        <v>2.9707550484061604</v>
      </c>
      <c r="U94">
        <v>2.9679708005278398</v>
      </c>
      <c r="V94">
        <v>18.283232455440402</v>
      </c>
      <c r="W94">
        <v>2.0565475590277025</v>
      </c>
      <c r="X94">
        <v>2.0585829404944995</v>
      </c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</row>
    <row r="95" spans="1:47" x14ac:dyDescent="0.2">
      <c r="A95">
        <v>7</v>
      </c>
      <c r="B95" t="s">
        <v>7</v>
      </c>
      <c r="C95" s="19">
        <v>20771</v>
      </c>
      <c r="D95">
        <v>7.0563055016247498</v>
      </c>
      <c r="E95">
        <v>3.26687549308128</v>
      </c>
      <c r="F95">
        <v>-1.89921391514427</v>
      </c>
      <c r="G95">
        <v>4.1350793585807004</v>
      </c>
      <c r="H95">
        <v>16.720132707509102</v>
      </c>
      <c r="I95">
        <v>2.9238861274765502</v>
      </c>
      <c r="J95">
        <v>7.7010416175656102</v>
      </c>
      <c r="K95">
        <v>3.1290087384501502</v>
      </c>
      <c r="L95">
        <v>-2.4565732011875498</v>
      </c>
      <c r="M95">
        <v>4.4521016773987796</v>
      </c>
      <c r="N95">
        <v>18.450861725602099</v>
      </c>
      <c r="O95">
        <v>2.6973865081748598</v>
      </c>
      <c r="P95">
        <v>8.2867641640017204</v>
      </c>
      <c r="Q95">
        <v>2.3489446874704107</v>
      </c>
      <c r="R95">
        <v>2.3475085745484794</v>
      </c>
      <c r="S95">
        <v>-1.6870928613159499</v>
      </c>
      <c r="T95">
        <v>2.9707550484061604</v>
      </c>
      <c r="U95">
        <v>2.9679708005278398</v>
      </c>
      <c r="V95">
        <v>18.283232455440402</v>
      </c>
      <c r="W95">
        <v>2.0565475590277025</v>
      </c>
      <c r="X95">
        <v>2.0585829404944995</v>
      </c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</row>
    <row r="96" spans="1:47" x14ac:dyDescent="0.2">
      <c r="A96">
        <v>7</v>
      </c>
      <c r="B96" t="s">
        <v>7</v>
      </c>
      <c r="C96" s="19">
        <v>20909</v>
      </c>
      <c r="D96">
        <v>7.0563055016247498</v>
      </c>
      <c r="E96">
        <v>3.26687549308128</v>
      </c>
      <c r="F96">
        <v>-1.89921391514427</v>
      </c>
      <c r="G96">
        <v>4.1350793585807004</v>
      </c>
      <c r="H96">
        <v>16.720132707509102</v>
      </c>
      <c r="I96">
        <v>2.9238861274765502</v>
      </c>
      <c r="J96">
        <v>7.7010416175656102</v>
      </c>
      <c r="K96">
        <v>3.1290087384501502</v>
      </c>
      <c r="L96">
        <v>-2.4565732011875498</v>
      </c>
      <c r="M96">
        <v>4.4521016773987796</v>
      </c>
      <c r="N96">
        <v>18.450861725602099</v>
      </c>
      <c r="O96">
        <v>2.6973865081748598</v>
      </c>
      <c r="P96">
        <v>8.2867641640017204</v>
      </c>
      <c r="Q96">
        <v>2.3489446874704107</v>
      </c>
      <c r="R96">
        <v>2.3475085745484794</v>
      </c>
      <c r="S96">
        <v>-1.6870928613159499</v>
      </c>
      <c r="T96">
        <v>2.9707550484061604</v>
      </c>
      <c r="U96">
        <v>2.9679708005278398</v>
      </c>
      <c r="V96">
        <v>18.283232455440402</v>
      </c>
      <c r="W96">
        <v>2.0565475590277025</v>
      </c>
      <c r="X96">
        <v>2.0585829404944995</v>
      </c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</row>
    <row r="97" spans="1:47" x14ac:dyDescent="0.2">
      <c r="A97">
        <v>7</v>
      </c>
      <c r="B97" t="s">
        <v>7</v>
      </c>
      <c r="C97" s="19">
        <v>21071</v>
      </c>
      <c r="D97">
        <v>8.7423516987301593</v>
      </c>
      <c r="E97">
        <v>3.6576337172735802</v>
      </c>
      <c r="F97">
        <v>-1.97507734515072</v>
      </c>
      <c r="G97">
        <v>5.4073845710014599</v>
      </c>
      <c r="H97">
        <v>19.7533140031579</v>
      </c>
      <c r="I97">
        <v>2.8633391420929399</v>
      </c>
      <c r="J97">
        <v>7.5383353170174701</v>
      </c>
      <c r="K97">
        <v>3.3420803261091798</v>
      </c>
      <c r="L97">
        <v>-3.5566133583756701</v>
      </c>
      <c r="M97">
        <v>4.7841201454209203</v>
      </c>
      <c r="N97">
        <v>19.093456885805601</v>
      </c>
      <c r="O97">
        <v>2.8053448592616501</v>
      </c>
      <c r="P97">
        <v>8.3135286009747098</v>
      </c>
      <c r="Q97">
        <v>2.7392826295386996</v>
      </c>
      <c r="R97">
        <v>2.7440436079989894</v>
      </c>
      <c r="S97">
        <v>-1.8495194098887899</v>
      </c>
      <c r="T97">
        <v>3.5034733491737398</v>
      </c>
      <c r="U97">
        <v>3.4923685154766497</v>
      </c>
      <c r="V97">
        <v>18.426132229326601</v>
      </c>
      <c r="W97">
        <v>2.3377218679408003</v>
      </c>
      <c r="X97">
        <v>2.3373319895745972</v>
      </c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</row>
    <row r="98" spans="1:47" x14ac:dyDescent="0.2">
      <c r="A98">
        <v>7</v>
      </c>
      <c r="B98" t="s">
        <v>7</v>
      </c>
      <c r="C98" s="19">
        <v>21516</v>
      </c>
      <c r="D98">
        <v>8.4981864992356009</v>
      </c>
      <c r="E98">
        <v>3.1440062697601698</v>
      </c>
      <c r="F98">
        <v>-2.5223312817459398</v>
      </c>
      <c r="G98">
        <v>4.6063443540432196</v>
      </c>
      <c r="H98">
        <v>19.355882826023802</v>
      </c>
      <c r="I98">
        <v>2.7737192313027301</v>
      </c>
      <c r="J98">
        <v>8.7308118095944405</v>
      </c>
      <c r="K98">
        <v>3.11947877948371</v>
      </c>
      <c r="L98">
        <v>-1.92750397840287</v>
      </c>
      <c r="M98">
        <v>4.43003311500535</v>
      </c>
      <c r="N98">
        <v>19.8107237724114</v>
      </c>
      <c r="O98">
        <v>2.69484741913113</v>
      </c>
      <c r="P98">
        <v>8.8897018329192008</v>
      </c>
      <c r="Q98">
        <v>2.1126610307756204</v>
      </c>
      <c r="R98">
        <v>2.1179041350399999</v>
      </c>
      <c r="S98">
        <v>-1.3288883625030099</v>
      </c>
      <c r="T98">
        <v>2.48329055699989</v>
      </c>
      <c r="U98">
        <v>2.4837037412381298</v>
      </c>
      <c r="V98">
        <v>19.068964552148302</v>
      </c>
      <c r="W98">
        <v>2.1054911378436003</v>
      </c>
      <c r="X98">
        <v>2.1059813340975992</v>
      </c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</row>
    <row r="99" spans="1:47" x14ac:dyDescent="0.2">
      <c r="A99">
        <v>7</v>
      </c>
      <c r="B99" t="s">
        <v>7</v>
      </c>
      <c r="C99" s="19">
        <v>21880</v>
      </c>
      <c r="D99">
        <v>8.8800028056685498</v>
      </c>
      <c r="E99">
        <v>3.1707307088154901</v>
      </c>
      <c r="F99">
        <v>-3.1182111014315601</v>
      </c>
      <c r="G99">
        <v>4.7353097498318899</v>
      </c>
      <c r="H99">
        <v>20.483900392263799</v>
      </c>
      <c r="I99">
        <v>2.5810030752255502</v>
      </c>
      <c r="J99">
        <v>7.9715951467327999</v>
      </c>
      <c r="K99">
        <v>3.3587653684015799</v>
      </c>
      <c r="L99">
        <v>-3.22941404349262</v>
      </c>
      <c r="M99">
        <v>4.8192431376251497</v>
      </c>
      <c r="N99">
        <v>19.5700566060525</v>
      </c>
      <c r="O99">
        <v>2.8174560004249298</v>
      </c>
      <c r="P99">
        <v>8.6283810586626206</v>
      </c>
      <c r="Q99">
        <v>2.238597921077381</v>
      </c>
      <c r="R99">
        <v>2.25472216987108</v>
      </c>
      <c r="S99">
        <v>-1.6711909708656201</v>
      </c>
      <c r="T99">
        <v>2.8549562090844995</v>
      </c>
      <c r="U99">
        <v>2.8650359915019799</v>
      </c>
      <c r="V99">
        <v>19.018373405505798</v>
      </c>
      <c r="W99">
        <v>2.0406463755223996</v>
      </c>
      <c r="X99">
        <v>2.0461908227135019</v>
      </c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</row>
    <row r="100" spans="1:47" x14ac:dyDescent="0.2">
      <c r="A100">
        <v>7</v>
      </c>
      <c r="B100" t="s">
        <v>7</v>
      </c>
      <c r="C100" s="19">
        <v>22017</v>
      </c>
      <c r="D100">
        <v>7.8292322884687504</v>
      </c>
      <c r="E100">
        <v>3.7145517648227302</v>
      </c>
      <c r="F100">
        <v>-2.03432237853132</v>
      </c>
      <c r="G100">
        <v>4.7981065333434003</v>
      </c>
      <c r="H100">
        <v>18.222640330513201</v>
      </c>
      <c r="I100">
        <v>3.3803953842905399</v>
      </c>
      <c r="J100">
        <v>8.7900567128281004</v>
      </c>
      <c r="K100">
        <v>3.2679106989569702</v>
      </c>
      <c r="L100">
        <v>-2.0482606318109799</v>
      </c>
      <c r="M100">
        <v>4.6935924932396302</v>
      </c>
      <c r="N100">
        <v>19.9583211298912</v>
      </c>
      <c r="O100">
        <v>2.7445605013126899</v>
      </c>
      <c r="P100">
        <v>9.0582258696731994</v>
      </c>
      <c r="Q100">
        <v>2.2031423197925992</v>
      </c>
      <c r="R100">
        <v>2.2002633595693002</v>
      </c>
      <c r="S100">
        <v>-1.26299492306739</v>
      </c>
      <c r="T100">
        <v>2.9423720335847698</v>
      </c>
      <c r="U100">
        <v>2.9463115160147901</v>
      </c>
      <c r="V100">
        <v>19.196595961833498</v>
      </c>
      <c r="W100">
        <v>1.9558366825740983</v>
      </c>
      <c r="X100">
        <v>1.9526813260293032</v>
      </c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</row>
    <row r="101" spans="1:47" x14ac:dyDescent="0.2">
      <c r="A101">
        <v>7</v>
      </c>
      <c r="B101" t="s">
        <v>7</v>
      </c>
      <c r="C101" s="19">
        <v>22266</v>
      </c>
      <c r="D101">
        <v>8.6692544269314897</v>
      </c>
      <c r="E101">
        <v>2.7324497677697899</v>
      </c>
      <c r="F101">
        <v>-1.9658904605763401</v>
      </c>
      <c r="G101">
        <v>3.9304161029241902</v>
      </c>
      <c r="H101">
        <v>19.588550457038099</v>
      </c>
      <c r="I101">
        <v>2.4596065801059601</v>
      </c>
      <c r="J101">
        <v>8.7623388967868099</v>
      </c>
      <c r="K101">
        <v>3.1719168970046798</v>
      </c>
      <c r="L101">
        <v>-1.9441799162900799</v>
      </c>
      <c r="M101">
        <v>4.5044329038447097</v>
      </c>
      <c r="N101">
        <v>19.680422654197098</v>
      </c>
      <c r="O101">
        <v>2.7342557787935999</v>
      </c>
      <c r="P101">
        <v>9.2538149745308296</v>
      </c>
      <c r="Q101">
        <v>2.0361243175596693</v>
      </c>
      <c r="R101">
        <v>2.0436206485945707</v>
      </c>
      <c r="S101">
        <v>-0.37299993762893102</v>
      </c>
      <c r="T101">
        <v>2.621248854253809</v>
      </c>
      <c r="U101">
        <v>2.624470938817181</v>
      </c>
      <c r="V101">
        <v>19.293958585281</v>
      </c>
      <c r="W101">
        <v>1.9245916515707009</v>
      </c>
      <c r="X101">
        <v>1.9329086642134996</v>
      </c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</row>
    <row r="102" spans="1:47" x14ac:dyDescent="0.2">
      <c r="A102">
        <v>7</v>
      </c>
      <c r="B102" t="s">
        <v>7</v>
      </c>
      <c r="C102" s="19">
        <v>22404</v>
      </c>
      <c r="D102">
        <v>7.9483622957548201</v>
      </c>
      <c r="E102">
        <v>3.5411776847662599</v>
      </c>
      <c r="F102">
        <v>-1.4046328938561099</v>
      </c>
      <c r="G102">
        <v>4.74599998931828</v>
      </c>
      <c r="H102">
        <v>18.909046123951999</v>
      </c>
      <c r="I102">
        <v>2.8568623757690199</v>
      </c>
      <c r="J102">
        <v>7.7340643493446697</v>
      </c>
      <c r="K102">
        <v>3.2232310052559399</v>
      </c>
      <c r="L102">
        <v>-3.1991960326519302</v>
      </c>
      <c r="M102">
        <v>4.5911058854677398</v>
      </c>
      <c r="N102">
        <v>19.115107088363001</v>
      </c>
      <c r="O102">
        <v>2.7469548775880401</v>
      </c>
      <c r="P102">
        <v>8.0621937148655594</v>
      </c>
      <c r="Q102">
        <v>2.5891601740178594</v>
      </c>
      <c r="R102">
        <v>2.59043247300494</v>
      </c>
      <c r="S102">
        <v>-1.93290919951091</v>
      </c>
      <c r="T102">
        <v>3.2482155488521296</v>
      </c>
      <c r="U102">
        <v>3.2500199562505201</v>
      </c>
      <c r="V102">
        <v>18.088024739721501</v>
      </c>
      <c r="W102">
        <v>2.2055434341847011</v>
      </c>
      <c r="X102">
        <v>2.2032081425140007</v>
      </c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</row>
    <row r="103" spans="1:47" x14ac:dyDescent="0.2">
      <c r="A103">
        <v>7</v>
      </c>
      <c r="B103" t="s">
        <v>7</v>
      </c>
      <c r="C103" s="19">
        <v>22519</v>
      </c>
      <c r="D103">
        <v>10.652603107032601</v>
      </c>
      <c r="E103">
        <v>3.2527265146450999</v>
      </c>
      <c r="F103">
        <v>0.304551484618174</v>
      </c>
      <c r="G103">
        <v>4.6670494778286304</v>
      </c>
      <c r="H103">
        <v>21.16255766023</v>
      </c>
      <c r="I103">
        <v>2.5773179321084898</v>
      </c>
      <c r="J103">
        <v>8.0658105348935294</v>
      </c>
      <c r="K103">
        <v>3.3200413827016901</v>
      </c>
      <c r="L103">
        <v>-3.4154287702396902</v>
      </c>
      <c r="M103">
        <v>4.73830782873444</v>
      </c>
      <c r="N103">
        <v>19.825002429238801</v>
      </c>
      <c r="O103">
        <v>2.8060976795972201</v>
      </c>
      <c r="P103">
        <v>8.88720400004539</v>
      </c>
      <c r="Q103">
        <v>2.2650097075047801</v>
      </c>
      <c r="R103">
        <v>2.2652393651555105</v>
      </c>
      <c r="S103">
        <v>-1.46993528530396</v>
      </c>
      <c r="T103">
        <v>2.9374069640209002</v>
      </c>
      <c r="U103">
        <v>2.94165185244184</v>
      </c>
      <c r="V103">
        <v>19.399995269756602</v>
      </c>
      <c r="W103">
        <v>2.013289233636403</v>
      </c>
      <c r="X103">
        <v>2.0117708759563975</v>
      </c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</row>
    <row r="104" spans="1:47" x14ac:dyDescent="0.2">
      <c r="A104">
        <v>7</v>
      </c>
      <c r="B104" t="s">
        <v>7</v>
      </c>
      <c r="C104" s="19">
        <v>22775</v>
      </c>
      <c r="D104">
        <v>6.49738676680869</v>
      </c>
      <c r="E104">
        <v>3.5764336268944299</v>
      </c>
      <c r="F104">
        <v>-4.7836821157718497</v>
      </c>
      <c r="G104">
        <v>5.8556989376970803</v>
      </c>
      <c r="H104">
        <v>18.946099483211199</v>
      </c>
      <c r="I104">
        <v>2.7576077570075999</v>
      </c>
      <c r="J104">
        <v>5.9719081887590404</v>
      </c>
      <c r="K104">
        <v>3.2262722163072901</v>
      </c>
      <c r="L104">
        <v>-5.4524672346380996</v>
      </c>
      <c r="M104">
        <v>4.6358785397611104</v>
      </c>
      <c r="N104">
        <v>17.938609173964799</v>
      </c>
      <c r="O104">
        <v>2.74573180505493</v>
      </c>
      <c r="P104">
        <v>6.3711131640038801</v>
      </c>
      <c r="Q104">
        <v>2.7306823167755501</v>
      </c>
      <c r="R104">
        <v>2.7375049505995896</v>
      </c>
      <c r="S104">
        <v>-3.8219693814267002</v>
      </c>
      <c r="T104">
        <v>3.53299629271255</v>
      </c>
      <c r="U104">
        <v>3.5497943486424783</v>
      </c>
      <c r="V104">
        <v>17.422259474862901</v>
      </c>
      <c r="W104">
        <v>2.2410429641950014</v>
      </c>
      <c r="X104">
        <v>2.2370173654651992</v>
      </c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</row>
    <row r="105" spans="1:47" x14ac:dyDescent="0.2">
      <c r="A105">
        <v>7</v>
      </c>
      <c r="B105" t="s">
        <v>7</v>
      </c>
      <c r="C105" s="19">
        <v>22913</v>
      </c>
      <c r="D105">
        <v>6.0945222222292603</v>
      </c>
      <c r="E105">
        <v>3.01874535290687</v>
      </c>
      <c r="F105">
        <v>-3.1930253659668</v>
      </c>
      <c r="G105">
        <v>4.5001220148407999</v>
      </c>
      <c r="H105">
        <v>16.189322996592999</v>
      </c>
      <c r="I105">
        <v>2.76769215701521</v>
      </c>
      <c r="J105">
        <v>7.1663183499875496</v>
      </c>
      <c r="K105">
        <v>3.1797988299334601</v>
      </c>
      <c r="L105">
        <v>-3.773816960569</v>
      </c>
      <c r="M105">
        <v>4.5512774500703097</v>
      </c>
      <c r="N105">
        <v>18.5669780347223</v>
      </c>
      <c r="O105">
        <v>2.7139650793186099</v>
      </c>
      <c r="P105">
        <v>8.1278244373097603</v>
      </c>
      <c r="Q105">
        <v>2.2985767420048404</v>
      </c>
      <c r="R105">
        <v>2.2995011899723394</v>
      </c>
      <c r="S105">
        <v>-2.3045238983902498</v>
      </c>
      <c r="T105">
        <v>3.0780088143845106</v>
      </c>
      <c r="U105">
        <v>3.0678341939303868</v>
      </c>
      <c r="V105">
        <v>18.216229277960402</v>
      </c>
      <c r="W105">
        <v>2.0222226031259005</v>
      </c>
      <c r="X105">
        <v>2.0190394236096978</v>
      </c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</row>
    <row r="106" spans="1:47" x14ac:dyDescent="0.2">
      <c r="A106">
        <v>7</v>
      </c>
      <c r="B106" t="s">
        <v>7</v>
      </c>
      <c r="C106" s="19">
        <v>23266</v>
      </c>
      <c r="D106">
        <v>6.6747133216247398</v>
      </c>
      <c r="E106">
        <v>3.2205040720528499</v>
      </c>
      <c r="F106">
        <v>-3.4211729149114101</v>
      </c>
      <c r="G106">
        <v>4.87966093236553</v>
      </c>
      <c r="H106">
        <v>16.6206621344271</v>
      </c>
      <c r="I106">
        <v>2.68787477863567</v>
      </c>
      <c r="J106">
        <v>6.7115493057190596</v>
      </c>
      <c r="K106">
        <v>3.1937331290813198</v>
      </c>
      <c r="L106">
        <v>-4.0341076469033998</v>
      </c>
      <c r="M106">
        <v>4.54629171042862</v>
      </c>
      <c r="N106">
        <v>17.954333964591299</v>
      </c>
      <c r="O106">
        <v>2.74477826780958</v>
      </c>
      <c r="P106">
        <v>8.2147125130049297</v>
      </c>
      <c r="Q106">
        <v>2.3047479296472897</v>
      </c>
      <c r="R106">
        <v>2.2990454498921711</v>
      </c>
      <c r="S106">
        <v>-1.98799167244493</v>
      </c>
      <c r="T106">
        <v>3.0346611409939799</v>
      </c>
      <c r="U106">
        <v>3.0272432741197903</v>
      </c>
      <c r="V106">
        <v>18.108235274395501</v>
      </c>
      <c r="W106">
        <v>2.0814608696343022</v>
      </c>
      <c r="X106">
        <v>2.0769664321404981</v>
      </c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</row>
    <row r="107" spans="1:47" x14ac:dyDescent="0.2">
      <c r="A107">
        <v>7</v>
      </c>
      <c r="B107" t="s">
        <v>7</v>
      </c>
      <c r="C107" s="19">
        <v>24315</v>
      </c>
      <c r="D107">
        <v>8.3999716887783507</v>
      </c>
      <c r="E107">
        <v>2.98454670052188</v>
      </c>
      <c r="F107">
        <v>-1.0844587865294</v>
      </c>
      <c r="G107">
        <v>3.7815134451053698</v>
      </c>
      <c r="H107">
        <v>18.122064340625499</v>
      </c>
      <c r="I107">
        <v>2.84701262027207</v>
      </c>
      <c r="J107">
        <v>7.4292063684980301</v>
      </c>
      <c r="K107">
        <v>3.10862263944479</v>
      </c>
      <c r="L107">
        <v>-3.0758241586039801</v>
      </c>
      <c r="M107">
        <v>4.4198541772603797</v>
      </c>
      <c r="N107">
        <v>18.468520734765999</v>
      </c>
      <c r="O107">
        <v>2.6836782274864301</v>
      </c>
      <c r="P107">
        <v>8.7983560339666091</v>
      </c>
      <c r="Q107">
        <v>2.0293259490831792</v>
      </c>
      <c r="R107">
        <v>2.0309648136884917</v>
      </c>
      <c r="S107">
        <v>-0.82213878707757704</v>
      </c>
      <c r="T107">
        <v>2.653875746430693</v>
      </c>
      <c r="U107">
        <v>2.6434463064396971</v>
      </c>
      <c r="V107">
        <v>18.423519675082002</v>
      </c>
      <c r="W107">
        <v>1.965456329775602</v>
      </c>
      <c r="X107">
        <v>1.9597000193773972</v>
      </c>
      <c r="Y107" s="31">
        <f>AVERAGE(D75:D105)</f>
        <v>8.1148677466785681</v>
      </c>
      <c r="Z107" s="31" cm="1">
        <f t="array" ref="Z107">SQRT((_xlfn.STDEV.S(D75:D105)^2/COUNT(D75:D105)) + SUMPRODUCT(E75:E105^2)/COUNT(D75:D105))</f>
        <v>3.251994004721062</v>
      </c>
      <c r="AA107" s="31">
        <f>AVERAGE(F75:F105)</f>
        <v>-1.7193845903088438</v>
      </c>
      <c r="AB107" s="31" cm="1">
        <f t="array" ref="AB107">SQRT((_xlfn.STDEV.S(F75:F105)^2/COUNT(F75:F105)) + SUMPRODUCT(G75:G105^2)/COUNT(F75:F105))</f>
        <v>4.5015043953339946</v>
      </c>
      <c r="AC107" s="31">
        <f>AVERAGE(H75:H105)</f>
        <v>18.4640039109876</v>
      </c>
      <c r="AD107" s="31" cm="1">
        <f t="array" ref="AD107">SQRT((_xlfn.STDEV.S(H75:H105)^2/COUNT(H75:H105)) + SUMPRODUCT(I75:I105^2)/COUNT(H75:H105))</f>
        <v>2.8098504705142533</v>
      </c>
      <c r="AE107" s="31">
        <f>AVERAGE(J75:J105)</f>
        <v>7.320968933312014</v>
      </c>
      <c r="AF107" s="31" cm="1">
        <f t="array" ref="AF107">SQRT((_xlfn.STDEV.S(J75:J105)^2/COUNT(J75:J105)) + SUMPRODUCT(K75:K105^2)/COUNT(J75:J105))</f>
        <v>3.1805783965495582</v>
      </c>
      <c r="AG107" s="31">
        <f>AVERAGE(L75:L105)</f>
        <v>-3.5201964657428237</v>
      </c>
      <c r="AH107" s="31" cm="1">
        <f t="array" ref="AH107">SQRT((_xlfn.STDEV.S(L75:L105)^2/COUNT(L75:L105)) + SUMPRODUCT(M75:M105^2)/COUNT(L75:L105))</f>
        <v>4.5447362630791783</v>
      </c>
      <c r="AI107" s="31">
        <f>AVERAGE(N75:N105)</f>
        <v>18.702890212529024</v>
      </c>
      <c r="AJ107" s="31" cm="1">
        <f t="array" ref="AJ107">SQRT((_xlfn.STDEV.S(N75:N105)^2/COUNT(N75:N105)) + SUMPRODUCT(O75:O105^2)/COUNT(N75:N105))</f>
        <v>2.7201359765371897</v>
      </c>
      <c r="AK107" s="31">
        <f>AVERAGE(P75:P105)</f>
        <v>8.0512975095455008</v>
      </c>
      <c r="AL107" s="31" cm="1">
        <f t="array" ref="AL107">SQRT((_xlfn.STDEV.S(P75:P105)^2/COUNT(P75:P105)) + SUMPRODUCT(Q75:Q105^2)/COUNT(P75:P105))</f>
        <v>2.3777597687505856</v>
      </c>
      <c r="AM107" s="31" cm="1">
        <f t="array" ref="AM107">SQRT((_xlfn.STDEV.S(P75:P105)^2/COUNT(P75:P105)) + SUMPRODUCT(R75:R105^2)/COUNT(P75:P105))</f>
        <v>2.3809226714840448</v>
      </c>
      <c r="AN107" s="31">
        <f>AVERAGE(S75:S105)</f>
        <v>-2.0168944879091018</v>
      </c>
      <c r="AO107" s="31" cm="1">
        <f t="array" ref="AO107">SQRT((_xlfn.STDEV.S(S75:S105)^2/COUNT(S75:S105)) + SUMPRODUCT(T75:T105^2)/COUNT(S75:S105))</f>
        <v>3.0113068124333773</v>
      </c>
      <c r="AP107" s="31" cm="1">
        <f t="array" ref="AP107">SQRT((_xlfn.STDEV.S(S75:S105)^2/COUNT(S75:S105)) + SUMPRODUCT(U75:U105^2)/COUNT(S75:S105))</f>
        <v>3.0120777960992666</v>
      </c>
      <c r="AQ107" s="31">
        <f>AVERAGE(V75:V105)</f>
        <v>18.259569522226233</v>
      </c>
      <c r="AR107" s="31" cm="1">
        <f t="array" ref="AR107">SQRT((_xlfn.STDEV.S(V75:V105)^2/COUNT(V75:V105)) + SUMPRODUCT(W75:W105^2)/COUNT(V75:V105))</f>
        <v>2.0995140849242651</v>
      </c>
      <c r="AS107" s="31" cm="1">
        <f t="array" ref="AS107">SQRT((_xlfn.STDEV.S(V75:V105)^2/COUNT(V75:V105)) + SUMPRODUCT(X75:X105^2)/COUNT(V75:V105))</f>
        <v>2.1002036069960233</v>
      </c>
      <c r="AT107" s="31"/>
      <c r="AU107" s="31"/>
    </row>
    <row r="108" spans="1:47" x14ac:dyDescent="0.2">
      <c r="A108">
        <v>7</v>
      </c>
      <c r="B108" t="s">
        <v>7</v>
      </c>
      <c r="C108" s="19">
        <v>24474</v>
      </c>
      <c r="D108">
        <v>6.5750896658507898</v>
      </c>
      <c r="E108">
        <v>3.20754525513185</v>
      </c>
      <c r="F108">
        <v>-3.4805288049302701</v>
      </c>
      <c r="G108">
        <v>4.5290594127729902</v>
      </c>
      <c r="H108">
        <v>17.641634071905798</v>
      </c>
      <c r="I108">
        <v>2.87680548366319</v>
      </c>
      <c r="J108">
        <v>6.9342301777415303</v>
      </c>
      <c r="K108">
        <v>3.0684617826423599</v>
      </c>
      <c r="L108">
        <v>-3.0113436959031201</v>
      </c>
      <c r="M108">
        <v>4.36835241702485</v>
      </c>
      <c r="N108">
        <v>17.672788282699202</v>
      </c>
      <c r="O108">
        <v>2.6535172981627899</v>
      </c>
      <c r="P108">
        <v>8.2408118217932298</v>
      </c>
      <c r="Q108">
        <v>2.2950108291934699</v>
      </c>
      <c r="R108">
        <v>2.3013771510799703</v>
      </c>
      <c r="S108">
        <v>-1.6785698299041001</v>
      </c>
      <c r="T108">
        <v>2.8515922332715697</v>
      </c>
      <c r="U108">
        <v>2.8596184916261702</v>
      </c>
      <c r="V108">
        <v>17.983930328112301</v>
      </c>
      <c r="W108">
        <v>2.2340348149278011</v>
      </c>
      <c r="X108">
        <v>2.2257117237917008</v>
      </c>
      <c r="Y108" s="23">
        <f>AVERAGE(D72:D108)</f>
        <v>7.9091648132894079</v>
      </c>
      <c r="Z108" s="23" cm="1">
        <f t="array" ref="Z108">SQRT((_xlfn.STDEV.S(D72:D108)^2/COUNT(D72:D108)) + SUMPRODUCT(E72:E108^2)/COUNT(D72:D108))</f>
        <v>3.2297502547848453</v>
      </c>
      <c r="AA108" s="23">
        <f>AVERAGE(F72:F108)</f>
        <v>-1.9347674831312864</v>
      </c>
      <c r="AB108" s="23" cm="1">
        <f t="array" ref="AB108">SQRT((_xlfn.STDEV.S(F72:F108)^2/COUNT(F72:F108)) + SUMPRODUCT(G72:G108^2)/COUNT(F72:F108))</f>
        <v>4.4939087627971048</v>
      </c>
      <c r="AC108" s="23">
        <f>AVERAGE(H72:H108)</f>
        <v>18.303506938476637</v>
      </c>
      <c r="AD108" s="23" cm="1">
        <f t="array" ref="AD108">SQRT((_xlfn.STDEV.S(H72:H108)^2/COUNT(H72:H108)) + SUMPRODUCT(I72:I108^2)/COUNT(H72:H108))</f>
        <v>2.8145312189172422</v>
      </c>
      <c r="AE108" s="23">
        <f>AVERAGE(J72:J108)</f>
        <v>7.2857593616287755</v>
      </c>
      <c r="AF108" s="23" cm="1">
        <f t="array" ref="AF108">SQRT((_xlfn.STDEV.S(J72:J108)^2/COUNT(J72:J108)) + SUMPRODUCT(K72:K108^2)/COUNT(J72:J108))</f>
        <v>3.1746148487123125</v>
      </c>
      <c r="AG108" s="23">
        <f>AVERAGE(L72:L108)</f>
        <v>-3.4892800355495432</v>
      </c>
      <c r="AH108" s="23" cm="1">
        <f t="array" ref="AH108">SQRT((_xlfn.STDEV.S(L72:L108)^2/COUNT(L72:L108)) + SUMPRODUCT(M72:M108^2)/COUNT(L72:L108))</f>
        <v>4.5365026229931953</v>
      </c>
      <c r="AI108" s="23">
        <f>AVERAGE(N72:N108)</f>
        <v>18.618504183339383</v>
      </c>
      <c r="AJ108" s="23" cm="1">
        <f t="array" ref="AJ108">SQRT((_xlfn.STDEV.S(N72:N108)^2/COUNT(N72:N108)) + SUMPRODUCT(O72:O108^2)/COUNT(N72:N108))</f>
        <v>2.7157496402588341</v>
      </c>
      <c r="AK108" s="23">
        <f>AVERAGE(P72:P108)</f>
        <v>8.0670753170820682</v>
      </c>
      <c r="AL108" s="23" cm="1">
        <f t="array" ref="AL108">SQRT((_xlfn.STDEV.S(P72:P108)^2/COUNT(P72:P108)) + SUMPRODUCT(Q72:Q108^2)/COUNT(P72:P108))</f>
        <v>2.3682695120812509</v>
      </c>
      <c r="AM108" s="23" cm="1">
        <f t="array" ref="AM108">SQRT((_xlfn.STDEV.S(P72:P108)^2/COUNT(P72:P108)) + SUMPRODUCT(R72:R108^2)/COUNT(P72:P108))</f>
        <v>2.3708797747352883</v>
      </c>
      <c r="AN108" s="23">
        <f>AVERAGE(S72:S108)</f>
        <v>-1.9993502912743126</v>
      </c>
      <c r="AO108" s="23" cm="1">
        <f t="array" ref="AO108">SQRT((_xlfn.STDEV.S(S72:S108)^2/COUNT(S72:S108)) + SUMPRODUCT(T72:T108^2)/COUNT(S72:S108))</f>
        <v>3.0031260466181506</v>
      </c>
      <c r="AP108" s="23" cm="1">
        <f t="array" ref="AP108">SQRT((_xlfn.STDEV.S(S72:S108)^2/COUNT(S72:S108)) + SUMPRODUCT(U72:U108^2)/COUNT(S72:S108))</f>
        <v>3.0040157622433603</v>
      </c>
      <c r="AQ108" s="23">
        <f>AVERAGE(V72:V108)</f>
        <v>18.225323008833321</v>
      </c>
      <c r="AR108" s="23" cm="1">
        <f t="array" ref="AR108">SQRT((_xlfn.STDEV.S(V72:V108)^2/COUNT(V72:V108)) + SUMPRODUCT(W72:W108^2)/COUNT(V72:V108))</f>
        <v>2.1028734155553352</v>
      </c>
      <c r="AS108" s="23" cm="1">
        <f t="array" ref="AS108">SQRT((_xlfn.STDEV.S(V72:V108)^2/COUNT(V72:V108)) + SUMPRODUCT(X72:X108^2)/COUNT(V72:V108))</f>
        <v>2.102631281477449</v>
      </c>
      <c r="AT108" s="23"/>
      <c r="AU108" s="23"/>
    </row>
    <row r="109" spans="1:47" x14ac:dyDescent="0.2">
      <c r="A109">
        <v>8</v>
      </c>
      <c r="B109" t="s">
        <v>205</v>
      </c>
      <c r="C109" s="19">
        <v>19478</v>
      </c>
      <c r="D109">
        <v>5.4534502049317704</v>
      </c>
      <c r="E109">
        <v>3.46214447500898</v>
      </c>
      <c r="F109">
        <v>-9.1321392101392806</v>
      </c>
      <c r="G109">
        <v>5.6140005791459604</v>
      </c>
      <c r="H109">
        <v>19.519429580042601</v>
      </c>
      <c r="I109">
        <v>2.7481544873937098</v>
      </c>
      <c r="J109">
        <v>5.3092513671346797</v>
      </c>
      <c r="K109">
        <v>3.3158297303706701</v>
      </c>
      <c r="L109">
        <v>-7.5655668257303601</v>
      </c>
      <c r="M109">
        <v>4.8656043975189398</v>
      </c>
      <c r="N109">
        <v>18.298999535505899</v>
      </c>
      <c r="O109">
        <v>2.7168953541002598</v>
      </c>
      <c r="P109">
        <v>6.44903402394708</v>
      </c>
      <c r="Q109">
        <v>3.2026524777907199</v>
      </c>
      <c r="R109">
        <v>3.2050640202789999</v>
      </c>
      <c r="S109">
        <v>-5.4962047784269199</v>
      </c>
      <c r="T109">
        <v>4.6128041542785798</v>
      </c>
      <c r="U109">
        <v>4.6339389158181543</v>
      </c>
      <c r="V109">
        <v>18.323477580065902</v>
      </c>
      <c r="W109">
        <v>2.4332106006501011</v>
      </c>
      <c r="X109">
        <v>2.4391480045125</v>
      </c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</row>
    <row r="110" spans="1:47" x14ac:dyDescent="0.2">
      <c r="A110">
        <v>8</v>
      </c>
      <c r="B110" t="s">
        <v>205</v>
      </c>
      <c r="C110" s="19">
        <v>20474</v>
      </c>
      <c r="D110">
        <v>3.65398886368216</v>
      </c>
      <c r="E110">
        <v>3.1203483606993601</v>
      </c>
      <c r="F110">
        <v>-11.9997880966095</v>
      </c>
      <c r="G110">
        <v>4.6459037498579203</v>
      </c>
      <c r="H110">
        <v>18.596689090178799</v>
      </c>
      <c r="I110">
        <v>2.5559184106990802</v>
      </c>
      <c r="J110">
        <v>5.3596312199511802</v>
      </c>
      <c r="K110">
        <v>3.2767564934044802</v>
      </c>
      <c r="L110">
        <v>-7.4483713015518402</v>
      </c>
      <c r="M110">
        <v>4.7953074799817603</v>
      </c>
      <c r="N110">
        <v>18.249607032504301</v>
      </c>
      <c r="O110">
        <v>2.7127335136450901</v>
      </c>
      <c r="P110">
        <v>6.9816416532903496</v>
      </c>
      <c r="Q110">
        <v>2.9817630809137694</v>
      </c>
      <c r="R110">
        <v>2.9801492149549595</v>
      </c>
      <c r="S110">
        <v>-4.1777028468659996</v>
      </c>
      <c r="T110">
        <v>4.2593728229649699</v>
      </c>
      <c r="U110">
        <v>4.2835222397533759</v>
      </c>
      <c r="V110">
        <v>18.3968106657919</v>
      </c>
      <c r="W110">
        <v>2.3582459393985005</v>
      </c>
      <c r="X110">
        <v>2.3559740302885999</v>
      </c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</row>
    <row r="111" spans="1:47" x14ac:dyDescent="0.2">
      <c r="A111">
        <v>8</v>
      </c>
      <c r="B111" t="s">
        <v>205</v>
      </c>
      <c r="C111" s="19">
        <v>21489</v>
      </c>
      <c r="D111">
        <v>3.4317522513077798</v>
      </c>
      <c r="E111">
        <v>3.1853402687224301</v>
      </c>
      <c r="F111">
        <v>-12.391835557985299</v>
      </c>
      <c r="G111">
        <v>4.7681432545532498</v>
      </c>
      <c r="H111">
        <v>18.4387625607243</v>
      </c>
      <c r="I111">
        <v>2.5182599391399401</v>
      </c>
      <c r="J111">
        <v>4.8408681017110302</v>
      </c>
      <c r="K111">
        <v>3.29398159543114</v>
      </c>
      <c r="L111">
        <v>-8.1000152827310004</v>
      </c>
      <c r="M111">
        <v>4.8366526028228503</v>
      </c>
      <c r="N111">
        <v>17.930762486713402</v>
      </c>
      <c r="O111">
        <v>2.71183556133973</v>
      </c>
      <c r="P111">
        <v>6.2324976685320204</v>
      </c>
      <c r="Q111">
        <v>3.0759944173373506</v>
      </c>
      <c r="R111">
        <v>3.0852666484192701</v>
      </c>
      <c r="S111">
        <v>-5.5911845470600001</v>
      </c>
      <c r="T111">
        <v>4.4613796377710004</v>
      </c>
      <c r="U111">
        <v>4.48399301673102</v>
      </c>
      <c r="V111">
        <v>18.081091425044601</v>
      </c>
      <c r="W111">
        <v>2.338216168847902</v>
      </c>
      <c r="X111">
        <v>2.3399211775868984</v>
      </c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</row>
    <row r="112" spans="1:47" x14ac:dyDescent="0.2">
      <c r="A112">
        <v>8</v>
      </c>
      <c r="B112" t="s">
        <v>205</v>
      </c>
      <c r="C112" s="19">
        <v>21974</v>
      </c>
      <c r="D112">
        <v>3.5470136482169101</v>
      </c>
      <c r="E112">
        <v>3.1325186806413101</v>
      </c>
      <c r="F112">
        <v>-12.479849543366401</v>
      </c>
      <c r="G112">
        <v>4.6775932498123103</v>
      </c>
      <c r="H112">
        <v>18.7342303095392</v>
      </c>
      <c r="I112">
        <v>2.5374954685490199</v>
      </c>
      <c r="J112">
        <v>4.5386591494276098</v>
      </c>
      <c r="K112">
        <v>3.3043398928848502</v>
      </c>
      <c r="L112">
        <v>-8.5438001959404808</v>
      </c>
      <c r="M112">
        <v>4.8465333321739301</v>
      </c>
      <c r="N112">
        <v>17.747270717168501</v>
      </c>
      <c r="O112">
        <v>2.7247657405079901</v>
      </c>
      <c r="P112">
        <v>6.0749672359003402</v>
      </c>
      <c r="Q112">
        <v>3.0574525393718903</v>
      </c>
      <c r="R112">
        <v>3.0617950241906104</v>
      </c>
      <c r="S112">
        <v>-5.7705684511745297</v>
      </c>
      <c r="T112">
        <v>4.4440452745091701</v>
      </c>
      <c r="U112">
        <v>4.4691449548628093</v>
      </c>
      <c r="V112">
        <v>17.9701938564838</v>
      </c>
      <c r="W112">
        <v>2.3040144902716992</v>
      </c>
      <c r="X112">
        <v>2.3055055875845021</v>
      </c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</row>
    <row r="113" spans="1:47" x14ac:dyDescent="0.2">
      <c r="A113">
        <v>8</v>
      </c>
      <c r="B113" t="s">
        <v>205</v>
      </c>
      <c r="C113" s="19">
        <v>22385</v>
      </c>
      <c r="D113">
        <v>4.65713909296481</v>
      </c>
      <c r="E113">
        <v>3.1294078550777802</v>
      </c>
      <c r="F113">
        <v>-11.6732888458952</v>
      </c>
      <c r="G113">
        <v>4.6406365875801896</v>
      </c>
      <c r="H113">
        <v>19.252614871094298</v>
      </c>
      <c r="I113">
        <v>2.5451548953161498</v>
      </c>
      <c r="J113">
        <v>4.49286895108962</v>
      </c>
      <c r="K113">
        <v>3.3012346001316102</v>
      </c>
      <c r="L113">
        <v>-8.6105591810156596</v>
      </c>
      <c r="M113">
        <v>4.8327437260388004</v>
      </c>
      <c r="N113">
        <v>17.718685560041699</v>
      </c>
      <c r="O113">
        <v>2.7268881209848601</v>
      </c>
      <c r="P113">
        <v>6.0545825233130603</v>
      </c>
      <c r="Q113">
        <v>3.0440166398917605</v>
      </c>
      <c r="R113">
        <v>3.0470926755269705</v>
      </c>
      <c r="S113">
        <v>-5.6202398722464304</v>
      </c>
      <c r="T113">
        <v>4.3358680874029796</v>
      </c>
      <c r="U113">
        <v>4.3532748660496203</v>
      </c>
      <c r="V113">
        <v>17.790482713871999</v>
      </c>
      <c r="W113">
        <v>2.3467443214677992</v>
      </c>
      <c r="X113">
        <v>2.3546603579831</v>
      </c>
      <c r="Y113" s="31">
        <f>AVERAGE(D109:D113)</f>
        <v>4.1486688122206861</v>
      </c>
      <c r="Z113" s="31" cm="1">
        <f t="array" ref="Z113">SQRT((_xlfn.STDEV.S(D109:D113)^2/COUNT(D109:D113)) + SUMPRODUCT(E109:E113^2)/COUNT(D109:D113))</f>
        <v>3.2325127519182986</v>
      </c>
      <c r="AA113" s="31">
        <f>AVERAGE(F109:F113)</f>
        <v>-11.535380250799136</v>
      </c>
      <c r="AB113" s="31" cm="1">
        <f t="array" ref="AB113">SQRT((_xlfn.STDEV.S(F109:F113)^2/COUNT(F109:F113)) + SUMPRODUCT(G109:G113^2)/COUNT(F109:F113))</f>
        <v>4.9226202477239216</v>
      </c>
      <c r="AC113" s="31">
        <f>AVERAGE(H109:H113)</f>
        <v>18.908345282315839</v>
      </c>
      <c r="AD113" s="31" cm="1">
        <f t="array" ref="AD113">SQRT((_xlfn.STDEV.S(H109:H113)^2/COUNT(H109:H113)) + SUMPRODUCT(I109:I113^2)/COUNT(H109:H113))</f>
        <v>2.5904971183386696</v>
      </c>
      <c r="AE113" s="31">
        <f>AVERAGE(J109:J113)</f>
        <v>4.9082557578628236</v>
      </c>
      <c r="AF113" s="31" cm="1">
        <f t="array" ref="AF113">SQRT((_xlfn.STDEV.S(J109:J113)^2/COUNT(J109:J113)) + SUMPRODUCT(K109:K113^2)/COUNT(J109:J113))</f>
        <v>3.3035902663751759</v>
      </c>
      <c r="AG113" s="31">
        <f>AVERAGE(L109:L113)</f>
        <v>-8.0536625573938689</v>
      </c>
      <c r="AH113" s="31" cm="1">
        <f t="array" ref="AH113">SQRT((_xlfn.STDEV.S(L109:L113)^2/COUNT(L109:L113)) + SUMPRODUCT(M109:M113^2)/COUNT(L109:L113))</f>
        <v>4.8414020430406657</v>
      </c>
      <c r="AI113" s="31">
        <f>AVERAGE(N109:N113)</f>
        <v>17.989065066386765</v>
      </c>
      <c r="AJ113" s="31" cm="1">
        <f t="array" ref="AJ113">SQRT((_xlfn.STDEV.S(N109:N113)^2/COUNT(N109:N113)) + SUMPRODUCT(O109:O113^2)/COUNT(N109:N113))</f>
        <v>2.7213779717139839</v>
      </c>
      <c r="AK113" s="31">
        <f>AVERAGE(P109:P113)</f>
        <v>6.3585446209965699</v>
      </c>
      <c r="AL113" s="31" cm="1">
        <f t="array" ref="AL113">SQRT((_xlfn.STDEV.S(P109:P113)^2/COUNT(P109:P113)) + SUMPRODUCT(Q109:Q113^2)/COUNT(P109:P113))</f>
        <v>3.0779854693017108</v>
      </c>
      <c r="AM113" s="31" cm="1">
        <f t="array" ref="AM113">SQRT((_xlfn.STDEV.S(P109:P113)^2/COUNT(P109:P113)) + SUMPRODUCT(R109:R113^2)/COUNT(P109:P113))</f>
        <v>3.081500976626919</v>
      </c>
      <c r="AN113" s="31">
        <f>AVERAGE(S109:S113)</f>
        <v>-5.3311800991547758</v>
      </c>
      <c r="AO113" s="31" cm="1">
        <f t="array" ref="AO113">SQRT((_xlfn.STDEV.S(S109:S113)^2/COUNT(S109:S113)) + SUMPRODUCT(T109:T113^2)/COUNT(S109:S113))</f>
        <v>4.4339352381985968</v>
      </c>
      <c r="AP113" s="31" cm="1">
        <f t="array" ref="AP113">SQRT((_xlfn.STDEV.S(S109:S113)^2/COUNT(S109:S113)) + SUMPRODUCT(U109:U113^2)/COUNT(S109:S113))</f>
        <v>4.4559599513782135</v>
      </c>
      <c r="AQ113" s="31">
        <f>AVERAGE(V109:V113)</f>
        <v>18.11241124825164</v>
      </c>
      <c r="AR113" s="31" cm="1">
        <f t="array" ref="AR113">SQRT((_xlfn.STDEV.S(V109:V113)^2/COUNT(V109:V113)) + SUMPRODUCT(W109:W113^2)/COUNT(V109:V113))</f>
        <v>2.3591249840924076</v>
      </c>
      <c r="AS113" s="31" cm="1">
        <f t="array" ref="AS113">SQRT((_xlfn.STDEV.S(V109:V113)^2/COUNT(V109:V113)) + SUMPRODUCT(X109:X113^2)/COUNT(V109:V113))</f>
        <v>2.3621023827737071</v>
      </c>
      <c r="AT113" s="31"/>
      <c r="AU113" s="31"/>
    </row>
    <row r="114" spans="1:47" x14ac:dyDescent="0.2">
      <c r="A114">
        <v>8</v>
      </c>
      <c r="B114" t="s">
        <v>205</v>
      </c>
      <c r="C114" s="19">
        <v>23859</v>
      </c>
      <c r="D114">
        <v>4.3824377658299198</v>
      </c>
      <c r="E114">
        <v>3.2784789304275699</v>
      </c>
      <c r="F114">
        <v>-10.2277347132889</v>
      </c>
      <c r="G114">
        <v>4.9610649158663396</v>
      </c>
      <c r="H114">
        <v>19.018878140355799</v>
      </c>
      <c r="I114">
        <v>2.6468125779734599</v>
      </c>
      <c r="J114">
        <v>4.45862636212361</v>
      </c>
      <c r="K114">
        <v>3.32232238898077</v>
      </c>
      <c r="L114">
        <v>-8.4663785583259497</v>
      </c>
      <c r="M114">
        <v>4.8608573228065701</v>
      </c>
      <c r="N114">
        <v>17.574046569629001</v>
      </c>
      <c r="O114">
        <v>2.7374469453342698</v>
      </c>
      <c r="P114">
        <v>6.1132784878386097</v>
      </c>
      <c r="Q114">
        <v>3.0099703828110997</v>
      </c>
      <c r="R114">
        <v>3.0050990525576111</v>
      </c>
      <c r="S114">
        <v>-5.2860520229836299</v>
      </c>
      <c r="T114">
        <v>4.23502141539407</v>
      </c>
      <c r="U114">
        <v>4.2451880486861704</v>
      </c>
      <c r="V114">
        <v>17.618892479506901</v>
      </c>
      <c r="W114">
        <v>2.364448757236401</v>
      </c>
      <c r="X114">
        <v>2.3649960161107977</v>
      </c>
      <c r="Y114" s="23">
        <f>AVERAGE(D109:D114)</f>
        <v>4.1876303044888914</v>
      </c>
      <c r="Z114" s="23" cm="1">
        <f t="array" ref="Z114">SQRT((_xlfn.STDEV.S(D109:D114)^2/COUNT(D109:D114)) + SUMPRODUCT(E109:E114^2)/COUNT(D109:D114))</f>
        <v>3.2364883847696055</v>
      </c>
      <c r="AA114" s="23">
        <f>AVERAGE(F109:F114)</f>
        <v>-11.317439327880763</v>
      </c>
      <c r="AB114" s="23" cm="1">
        <f t="array" ref="AB114">SQRT((_xlfn.STDEV.S(F109:F114)^2/COUNT(F109:F114)) + SUMPRODUCT(G109:G114^2)/COUNT(F109:F114))</f>
        <v>4.927411679370552</v>
      </c>
      <c r="AC114" s="23">
        <f>AVERAGE(H109:H114)</f>
        <v>18.926767425322499</v>
      </c>
      <c r="AD114" s="23" cm="1">
        <f t="array" ref="AD114">SQRT((_xlfn.STDEV.S(H109:H114)^2/COUNT(H109:H114)) + SUMPRODUCT(I109:I114^2)/COUNT(H109:H114))</f>
        <v>2.5986866785709837</v>
      </c>
      <c r="AE114" s="23">
        <f>AVERAGE(J109:J114)</f>
        <v>4.8333175252396217</v>
      </c>
      <c r="AF114" s="23" cm="1">
        <f t="array" ref="AF114">SQRT((_xlfn.STDEV.S(J109:J114)^2/COUNT(J109:J114)) + SUMPRODUCT(K109:K114^2)/COUNT(J109:J114))</f>
        <v>3.3067141902820749</v>
      </c>
      <c r="AG114" s="23">
        <f>AVERAGE(L109:L114)</f>
        <v>-8.122448557549216</v>
      </c>
      <c r="AH114" s="23" cm="1">
        <f t="array" ref="AH114">SQRT((_xlfn.STDEV.S(L109:L114)^2/COUNT(L109:L114)) + SUMPRODUCT(M109:M114^2)/COUNT(L109:L114))</f>
        <v>4.844143114688972</v>
      </c>
      <c r="AI114" s="23">
        <f>AVERAGE(N109:N114)</f>
        <v>17.919895316927136</v>
      </c>
      <c r="AJ114" s="23" cm="1">
        <f t="array" ref="AJ114">SQRT((_xlfn.STDEV.S(N109:N114)^2/COUNT(N109:N114)) + SUMPRODUCT(O109:O114^2)/COUNT(N109:N114))</f>
        <v>2.7244836610286187</v>
      </c>
      <c r="AK114" s="23">
        <f>AVERAGE(P109:P114)</f>
        <v>6.317666932136909</v>
      </c>
      <c r="AL114" s="23" cm="1">
        <f t="array" ref="AL114">SQRT((_xlfn.STDEV.S(P109:P114)^2/COUNT(P109:P114)) + SUMPRODUCT(Q109:Q114^2)/COUNT(P109:P114))</f>
        <v>3.0662317700460076</v>
      </c>
      <c r="AM114" s="23" cm="1">
        <f t="array" ref="AM114">SQRT((_xlfn.STDEV.S(P109:P114)^2/COUNT(P109:P114)) + SUMPRODUCT(R109:R114^2)/COUNT(P109:P114))</f>
        <v>3.0683771719135291</v>
      </c>
      <c r="AN114" s="23">
        <f>AVERAGE(S109:S114)</f>
        <v>-5.3236587531262511</v>
      </c>
      <c r="AO114" s="23" cm="1">
        <f t="array" ref="AO114">SQRT((_xlfn.STDEV.S(S109:S114)^2/COUNT(S109:S114)) + SUMPRODUCT(T109:T114^2)/COUNT(S109:S114))</f>
        <v>4.3998021953670676</v>
      </c>
      <c r="AP114" s="23" cm="1">
        <f t="array" ref="AP114">SQRT((_xlfn.STDEV.S(S109:S114)^2/COUNT(S109:S114)) + SUMPRODUCT(U109:U114^2)/COUNT(S109:S114))</f>
        <v>4.4199313397521456</v>
      </c>
      <c r="AQ114" s="23">
        <f>AVERAGE(V109:V114)</f>
        <v>18.030158120127517</v>
      </c>
      <c r="AR114" s="23" cm="1">
        <f t="array" ref="AR114">SQRT((_xlfn.STDEV.S(V109:V114)^2/COUNT(V109:V114)) + SUMPRODUCT(W109:W114^2)/COUNT(V109:V114))</f>
        <v>2.3610044121357938</v>
      </c>
      <c r="AS114" s="23" cm="1">
        <f t="array" ref="AS114">SQRT((_xlfn.STDEV.S(V109:V114)^2/COUNT(V109:V114)) + SUMPRODUCT(X109:X114^2)/COUNT(V109:V114))</f>
        <v>2.3635751210138003</v>
      </c>
      <c r="AT114" s="23"/>
      <c r="AU114" s="23"/>
    </row>
    <row r="115" spans="1:47" x14ac:dyDescent="0.2">
      <c r="A115" s="19">
        <v>9</v>
      </c>
      <c r="B115" t="s">
        <v>204</v>
      </c>
      <c r="C115" s="19">
        <v>19102</v>
      </c>
      <c r="D115">
        <v>10.0394139431087</v>
      </c>
      <c r="E115">
        <v>2.7713243503809402</v>
      </c>
      <c r="F115">
        <v>-0.64581308496726297</v>
      </c>
      <c r="G115">
        <v>3.9645099184743899</v>
      </c>
      <c r="H115">
        <v>20.2269946339872</v>
      </c>
      <c r="I115">
        <v>2.4128418347487202</v>
      </c>
      <c r="J115">
        <v>9.0742424703058209</v>
      </c>
      <c r="K115">
        <v>3.08025056566265</v>
      </c>
      <c r="L115">
        <v>-1.6764476731482501</v>
      </c>
      <c r="M115">
        <v>4.3777950441233804</v>
      </c>
      <c r="N115">
        <v>20.373443581755399</v>
      </c>
      <c r="O115">
        <v>2.6607605192015198</v>
      </c>
      <c r="P115">
        <v>9.7875450477043504</v>
      </c>
      <c r="Q115">
        <v>2.2638169080562101</v>
      </c>
      <c r="R115">
        <v>2.2538439409464495</v>
      </c>
      <c r="S115">
        <v>0.188622346648252</v>
      </c>
      <c r="T115">
        <v>2.6638671221013119</v>
      </c>
      <c r="U115">
        <v>2.655083687470118</v>
      </c>
      <c r="V115">
        <v>19.9296599966077</v>
      </c>
      <c r="W115">
        <v>2.2214644972412003</v>
      </c>
      <c r="X115">
        <v>2.2247145894866982</v>
      </c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</row>
    <row r="116" spans="1:47" x14ac:dyDescent="0.2">
      <c r="A116" s="19">
        <v>9</v>
      </c>
      <c r="B116" t="s">
        <v>204</v>
      </c>
      <c r="C116" s="19">
        <v>19374</v>
      </c>
      <c r="D116">
        <v>9.9760843815155908</v>
      </c>
      <c r="E116">
        <v>2.8041207638141299</v>
      </c>
      <c r="F116">
        <v>0.188382309502276</v>
      </c>
      <c r="G116">
        <v>4.1847041799215496</v>
      </c>
      <c r="H116">
        <v>20.7154510962635</v>
      </c>
      <c r="I116">
        <v>2.4164829384264901</v>
      </c>
      <c r="J116">
        <v>8.8224494678119498</v>
      </c>
      <c r="K116">
        <v>3.07409679849115</v>
      </c>
      <c r="L116">
        <v>-2.0100842972390001</v>
      </c>
      <c r="M116">
        <v>4.3741860429926502</v>
      </c>
      <c r="N116">
        <v>20.249401989757398</v>
      </c>
      <c r="O116">
        <v>2.65618950059776</v>
      </c>
      <c r="P116">
        <v>9.6673856778920904</v>
      </c>
      <c r="Q116">
        <v>2.2894175573811406</v>
      </c>
      <c r="R116">
        <v>2.2871360257590094</v>
      </c>
      <c r="S116">
        <v>5.1300875588228198E-2</v>
      </c>
      <c r="T116">
        <v>2.6719422110159878</v>
      </c>
      <c r="U116">
        <v>2.6786035865902917</v>
      </c>
      <c r="V116">
        <v>19.795690493318801</v>
      </c>
      <c r="W116">
        <v>2.2709392831727016</v>
      </c>
      <c r="X116">
        <v>2.2753027140329003</v>
      </c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</row>
    <row r="117" spans="1:47" x14ac:dyDescent="0.2">
      <c r="A117" s="19">
        <v>9</v>
      </c>
      <c r="B117" t="s">
        <v>204</v>
      </c>
      <c r="C117" s="19">
        <v>20183</v>
      </c>
      <c r="D117">
        <v>9.2580399857935092</v>
      </c>
      <c r="E117">
        <v>2.78008573270328</v>
      </c>
      <c r="F117">
        <v>-0.36661560559751399</v>
      </c>
      <c r="G117">
        <v>4.2021478098655898</v>
      </c>
      <c r="H117">
        <v>20.5317331740466</v>
      </c>
      <c r="I117">
        <v>2.3169081477575499</v>
      </c>
      <c r="J117">
        <v>8.5437569634327595</v>
      </c>
      <c r="K117">
        <v>2.9994289072303699</v>
      </c>
      <c r="L117">
        <v>-2.52126409782172</v>
      </c>
      <c r="M117">
        <v>4.2602929227145898</v>
      </c>
      <c r="N117">
        <v>20.153947079092202</v>
      </c>
      <c r="O117">
        <v>2.6170828385281899</v>
      </c>
      <c r="P117">
        <v>9.3029178385399494</v>
      </c>
      <c r="Q117">
        <v>2.2972838728440692</v>
      </c>
      <c r="R117">
        <v>2.2946624279085501</v>
      </c>
      <c r="S117">
        <v>-0.40495982886640702</v>
      </c>
      <c r="T117">
        <v>2.6992600292991229</v>
      </c>
      <c r="U117">
        <v>2.6964954978059268</v>
      </c>
      <c r="V117">
        <v>19.5282740312059</v>
      </c>
      <c r="W117">
        <v>2.2664909421739985</v>
      </c>
      <c r="X117">
        <v>2.2667646476439991</v>
      </c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</row>
    <row r="118" spans="1:47" x14ac:dyDescent="0.2">
      <c r="A118" s="19">
        <v>9</v>
      </c>
      <c r="B118" t="s">
        <v>204</v>
      </c>
      <c r="C118" s="19">
        <v>20849</v>
      </c>
      <c r="D118">
        <v>9.3615616312823295</v>
      </c>
      <c r="E118">
        <v>2.7918415490167199</v>
      </c>
      <c r="F118">
        <v>0.15933886170512099</v>
      </c>
      <c r="G118">
        <v>4.0977924372784198</v>
      </c>
      <c r="H118">
        <v>20.3021779839342</v>
      </c>
      <c r="I118">
        <v>2.29660915775005</v>
      </c>
      <c r="J118">
        <v>8.3117163789285797</v>
      </c>
      <c r="K118">
        <v>2.9778453643154901</v>
      </c>
      <c r="L118">
        <v>-3.0839019385850599</v>
      </c>
      <c r="M118">
        <v>4.2296069564963901</v>
      </c>
      <c r="N118">
        <v>20.1380600844378</v>
      </c>
      <c r="O118">
        <v>2.60528333207936</v>
      </c>
      <c r="P118">
        <v>9.0884711304649208</v>
      </c>
      <c r="Q118">
        <v>2.2930216303511806</v>
      </c>
      <c r="R118">
        <v>2.2947859244133788</v>
      </c>
      <c r="S118">
        <v>-0.71541766754820002</v>
      </c>
      <c r="T118">
        <v>2.7518448081475402</v>
      </c>
      <c r="U118">
        <v>2.7460568402309997</v>
      </c>
      <c r="V118">
        <v>19.491598768086199</v>
      </c>
      <c r="W118">
        <v>2.2177083651240004</v>
      </c>
      <c r="X118">
        <v>2.2109145634323006</v>
      </c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</row>
    <row r="119" spans="1:47" x14ac:dyDescent="0.2">
      <c r="A119" s="19">
        <v>9</v>
      </c>
      <c r="B119" t="s">
        <v>204</v>
      </c>
      <c r="C119" s="19">
        <v>21849</v>
      </c>
      <c r="D119">
        <v>9.1457630553646503</v>
      </c>
      <c r="E119">
        <v>2.7780414578521002</v>
      </c>
      <c r="F119">
        <v>0.13498747011698201</v>
      </c>
      <c r="G119">
        <v>4.0798633021053501</v>
      </c>
      <c r="H119">
        <v>20.068004807380898</v>
      </c>
      <c r="I119">
        <v>2.2532050575979601</v>
      </c>
      <c r="J119">
        <v>7.9460761906186903</v>
      </c>
      <c r="K119">
        <v>2.9883482420858098</v>
      </c>
      <c r="L119">
        <v>-3.64949826911641</v>
      </c>
      <c r="M119">
        <v>4.2532201606692102</v>
      </c>
      <c r="N119">
        <v>19.946080778756599</v>
      </c>
      <c r="O119">
        <v>2.6073637241242298</v>
      </c>
      <c r="P119">
        <v>8.8643955771832807</v>
      </c>
      <c r="Q119">
        <v>2.3502376764400008</v>
      </c>
      <c r="R119">
        <v>2.3517386643498188</v>
      </c>
      <c r="S119">
        <v>-0.98949176752438694</v>
      </c>
      <c r="T119">
        <v>2.8501497527900432</v>
      </c>
      <c r="U119">
        <v>2.848119291969347</v>
      </c>
      <c r="V119">
        <v>19.346062287637601</v>
      </c>
      <c r="W119">
        <v>2.2193874130545019</v>
      </c>
      <c r="X119">
        <v>2.2278636683917981</v>
      </c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</row>
    <row r="120" spans="1:47" x14ac:dyDescent="0.2">
      <c r="A120" s="19">
        <v>9</v>
      </c>
      <c r="B120" t="s">
        <v>204</v>
      </c>
      <c r="C120" s="19">
        <v>22948</v>
      </c>
      <c r="D120">
        <v>9.9151185482047097</v>
      </c>
      <c r="E120">
        <v>2.8166980344180801</v>
      </c>
      <c r="F120">
        <v>0.43909773848889799</v>
      </c>
      <c r="G120">
        <v>3.9897736502744801</v>
      </c>
      <c r="H120">
        <v>20.2530599188594</v>
      </c>
      <c r="I120">
        <v>2.2934279742046599</v>
      </c>
      <c r="J120">
        <v>7.6170033332193601</v>
      </c>
      <c r="K120">
        <v>2.9545340924232599</v>
      </c>
      <c r="L120">
        <v>-3.9546688529032998</v>
      </c>
      <c r="M120">
        <v>4.2046305385319203</v>
      </c>
      <c r="N120">
        <v>19.6546697689109</v>
      </c>
      <c r="O120">
        <v>2.5882994017412999</v>
      </c>
      <c r="P120">
        <v>8.4745634350736196</v>
      </c>
      <c r="Q120">
        <v>2.4085388541040196</v>
      </c>
      <c r="R120">
        <v>2.4116575837865799</v>
      </c>
      <c r="S120">
        <v>-1.4157739997018399</v>
      </c>
      <c r="T120">
        <v>2.89593420349021</v>
      </c>
      <c r="U120">
        <v>2.89320607259938</v>
      </c>
      <c r="V120">
        <v>18.9089982055552</v>
      </c>
      <c r="W120">
        <v>2.2910930807499987</v>
      </c>
      <c r="X120">
        <v>2.2885207224653996</v>
      </c>
      <c r="Y120" s="31">
        <f>AVERAGE(D115:D120)</f>
        <v>9.615996924211581</v>
      </c>
      <c r="Z120" s="31" cm="1">
        <f t="array" ref="Z120">SQRT((_xlfn.STDEV.S(D115:D120)^2/COUNT(D115:D120)) + SUMPRODUCT(E115:E120^2)/COUNT(D115:D120))</f>
        <v>2.7952451234952544</v>
      </c>
      <c r="AA120" s="31">
        <f>AVERAGE(F115:F120)</f>
        <v>-1.5103718458583326E-2</v>
      </c>
      <c r="AB120" s="31" cm="1">
        <f t="array" ref="AB120">SQRT((_xlfn.STDEV.S(F115:F120)^2/COUNT(F115:F120)) + SUMPRODUCT(G115:G120^2)/COUNT(F115:F120))</f>
        <v>4.0907827081115355</v>
      </c>
      <c r="AC120" s="31">
        <f>AVERAGE(H115:H120)</f>
        <v>20.349570269078637</v>
      </c>
      <c r="AD120" s="31" cm="1">
        <f t="array" ref="AD120">SQRT((_xlfn.STDEV.S(H115:H120)^2/COUNT(H115:H120)) + SUMPRODUCT(I115:I120^2)/COUNT(H115:H120))</f>
        <v>2.3343450423117136</v>
      </c>
      <c r="AE120" s="31">
        <f>AVERAGE(J115:J120)</f>
        <v>8.3858741340528589</v>
      </c>
      <c r="AF120" s="31" cm="1">
        <f t="array" ref="AF120">SQRT((_xlfn.STDEV.S(J115:J120)^2/COUNT(J115:J120)) + SUMPRODUCT(K115:K120^2)/COUNT(J115:J120))</f>
        <v>3.020969500949116</v>
      </c>
      <c r="AG120" s="31">
        <f>AVERAGE(L115:L120)</f>
        <v>-2.8159775214689566</v>
      </c>
      <c r="AH120" s="31" cm="1">
        <f t="array" ref="AH120">SQRT((_xlfn.STDEV.S(L115:L120)^2/COUNT(L115:L120)) + SUMPRODUCT(M115:M120^2)/COUNT(L115:L120))</f>
        <v>4.299741557551493</v>
      </c>
      <c r="AI120" s="31">
        <f>AVERAGE(N115:N120)</f>
        <v>20.085933880451716</v>
      </c>
      <c r="AJ120" s="31" cm="1">
        <f t="array" ref="AJ120">SQRT((_xlfn.STDEV.S(N115:N120)^2/COUNT(N115:N120)) + SUMPRODUCT(O115:O120^2)/COUNT(N115:N120))</f>
        <v>2.6246811632707043</v>
      </c>
      <c r="AK120" s="31">
        <f>AVERAGE(P115:P120)</f>
        <v>9.1975464511430349</v>
      </c>
      <c r="AL120" s="31" cm="1">
        <f t="array" ref="AL120">SQRT((_xlfn.STDEV.S(P115:P120)^2/COUNT(P115:P120)) + SUMPRODUCT(Q115:Q120^2)/COUNT(P115:P120))</f>
        <v>2.3263543020231507</v>
      </c>
      <c r="AM120" s="31" cm="1">
        <f t="array" ref="AM120">SQRT((_xlfn.STDEV.S(P115:P120)^2/COUNT(P115:P120)) + SUMPRODUCT(R115:R120^2)/COUNT(P115:P120))</f>
        <v>2.3250160287285744</v>
      </c>
      <c r="AN120" s="31">
        <f>AVERAGE(S115:S120)</f>
        <v>-0.54762000690072565</v>
      </c>
      <c r="AO120" s="31" cm="1">
        <f t="array" ref="AO120">SQRT((_xlfn.STDEV.S(S115:S120)^2/COUNT(S115:S120)) + SUMPRODUCT(T115:T120^2)/COUNT(S115:S120))</f>
        <v>2.7683794328270017</v>
      </c>
      <c r="AP120" s="31" cm="1">
        <f t="array" ref="AP120">SQRT((_xlfn.STDEV.S(S115:S120)^2/COUNT(S115:S120)) + SUMPRODUCT(U115:U120^2)/COUNT(S115:S120))</f>
        <v>2.7658142075480283</v>
      </c>
      <c r="AQ120" s="31">
        <f>AVERAGE(V115:V120)</f>
        <v>19.500047297068566</v>
      </c>
      <c r="AR120" s="31" cm="1">
        <f t="array" ref="AR120">SQRT((_xlfn.STDEV.S(V115:V120)^2/COUNT(V115:V120)) + SUMPRODUCT(W115:W120^2)/COUNT(V115:V120))</f>
        <v>2.2528222085396199</v>
      </c>
      <c r="AS120" s="31" cm="1">
        <f t="array" ref="AS120">SQRT((_xlfn.STDEV.S(V115:V120)^2/COUNT(V115:V120)) + SUMPRODUCT(X115:X120^2)/COUNT(V115:V120))</f>
        <v>2.2539818227473485</v>
      </c>
      <c r="AT120" s="31"/>
      <c r="AU120" s="31"/>
    </row>
    <row r="121" spans="1:47" x14ac:dyDescent="0.2">
      <c r="A121" s="19">
        <v>9</v>
      </c>
      <c r="B121" t="s">
        <v>204</v>
      </c>
      <c r="C121" s="19">
        <v>23940</v>
      </c>
      <c r="D121">
        <v>9.5429466881197502</v>
      </c>
      <c r="E121">
        <v>3.1503837655824198</v>
      </c>
      <c r="F121">
        <v>6.6567166864441696E-2</v>
      </c>
      <c r="G121">
        <v>4.7606204664106802</v>
      </c>
      <c r="H121">
        <v>20.230806529178501</v>
      </c>
      <c r="I121">
        <v>2.3811786265628601</v>
      </c>
      <c r="J121">
        <v>7.2727526792373203</v>
      </c>
      <c r="K121">
        <v>2.9791646715739399</v>
      </c>
      <c r="L121">
        <v>-4.5380029570783398</v>
      </c>
      <c r="M121">
        <v>4.2605466282395303</v>
      </c>
      <c r="N121">
        <v>19.5192433405741</v>
      </c>
      <c r="O121">
        <v>2.5922126861752401</v>
      </c>
      <c r="P121">
        <v>8.2312103030316095</v>
      </c>
      <c r="Q121">
        <v>2.5061158610340799</v>
      </c>
      <c r="R121">
        <v>2.5074941493513911</v>
      </c>
      <c r="S121">
        <v>-1.8378402662654101</v>
      </c>
      <c r="T121">
        <v>3.0955169306635804</v>
      </c>
      <c r="U121">
        <v>3.0972206089847201</v>
      </c>
      <c r="V121">
        <v>18.825539801163199</v>
      </c>
      <c r="W121">
        <v>2.3298986316147996</v>
      </c>
      <c r="X121">
        <v>2.3330316849546016</v>
      </c>
      <c r="Y121" s="23">
        <f>AVERAGE(D115:D121)</f>
        <v>9.6055611761984618</v>
      </c>
      <c r="Z121" s="23" cm="1">
        <f t="array" ref="Z121">SQRT((_xlfn.STDEV.S(D115:D121)^2/COUNT(D115:D121)) + SUMPRODUCT(E115:E121^2)/COUNT(D115:D121))</f>
        <v>2.8480311922542487</v>
      </c>
      <c r="AA121" s="23">
        <f>AVERAGE(F115:F121)</f>
        <v>-3.4364491267226088E-3</v>
      </c>
      <c r="AB121" s="23" cm="1">
        <f t="array" ref="AB121">SQRT((_xlfn.STDEV.S(F115:F121)^2/COUNT(F115:F121)) + SUMPRODUCT(G115:G121^2)/COUNT(F115:F121))</f>
        <v>4.1925798142286972</v>
      </c>
      <c r="AC121" s="23">
        <f>AVERAGE(H115:H121)</f>
        <v>20.332604020521472</v>
      </c>
      <c r="AD121" s="23" cm="1">
        <f t="array" ref="AD121">SQRT((_xlfn.STDEV.S(H115:H121)^2/COUNT(H115:H121)) + SUMPRODUCT(I115:I121^2)/COUNT(H115:H121))</f>
        <v>2.3408768221982927</v>
      </c>
      <c r="AE121" s="23">
        <f>AVERAGE(J115:J121)</f>
        <v>8.2268567833649247</v>
      </c>
      <c r="AF121" s="23" cm="1">
        <f t="array" ref="AF121">SQRT((_xlfn.STDEV.S(J115:J121)^2/COUNT(J115:J121)) + SUMPRODUCT(K115:K121^2)/COUNT(J115:J121))</f>
        <v>3.0180564415216429</v>
      </c>
      <c r="AG121" s="23">
        <f>AVERAGE(L115:L121)</f>
        <v>-3.0619811551274401</v>
      </c>
      <c r="AH121" s="23" cm="1">
        <f t="array" ref="AH121">SQRT((_xlfn.STDEV.S(L115:L121)^2/COUNT(L115:L121)) + SUMPRODUCT(M115:M121^2)/COUNT(L115:L121))</f>
        <v>4.2989358590471713</v>
      </c>
      <c r="AI121" s="23">
        <f>AVERAGE(N115:N121)</f>
        <v>20.004978089040627</v>
      </c>
      <c r="AJ121" s="23" cm="1">
        <f t="array" ref="AJ121">SQRT((_xlfn.STDEV.S(N115:N121)^2/COUNT(N115:N121)) + SUMPRODUCT(O115:O121^2)/COUNT(N115:N121))</f>
        <v>2.6210251067300283</v>
      </c>
      <c r="AK121" s="23">
        <f>AVERAGE(P115:P121)</f>
        <v>9.0594984299842594</v>
      </c>
      <c r="AL121" s="23" cm="1">
        <f t="array" ref="AL121">SQRT((_xlfn.STDEV.S(P115:P121)^2/COUNT(P115:P121)) + SUMPRODUCT(Q115:Q121^2)/COUNT(P115:P121))</f>
        <v>2.355683465934062</v>
      </c>
      <c r="AM121" s="23" cm="1">
        <f t="array" ref="AM121">SQRT((_xlfn.STDEV.S(P115:P121)^2/COUNT(P115:P121)) + SUMPRODUCT(R115:R121^2)/COUNT(P115:P121))</f>
        <v>2.3547603309542295</v>
      </c>
      <c r="AN121" s="23">
        <f>AVERAGE(S115:S121)</f>
        <v>-0.73193718680996622</v>
      </c>
      <c r="AO121" s="23" cm="1">
        <f t="array" ref="AO121">SQRT((_xlfn.STDEV.S(S115:S121)^2/COUNT(S115:S121)) + SUMPRODUCT(T115:T121^2)/COUNT(S115:S121))</f>
        <v>2.8218613233725987</v>
      </c>
      <c r="AP121" s="23" cm="1">
        <f t="array" ref="AP121">SQRT((_xlfn.STDEV.S(S115:S121)^2/COUNT(S115:S121)) + SUMPRODUCT(U115:U121^2)/COUNT(S115:S121))</f>
        <v>2.8199716566601909</v>
      </c>
      <c r="AQ121" s="23">
        <f>AVERAGE(V115:V121)</f>
        <v>19.403689083367798</v>
      </c>
      <c r="AR121" s="23" cm="1">
        <f t="array" ref="AR121">SQRT((_xlfn.STDEV.S(V115:V121)^2/COUNT(V115:V121)) + SUMPRODUCT(W115:W121^2)/COUNT(V115:V121))</f>
        <v>2.2653646728550463</v>
      </c>
      <c r="AS121" s="23" cm="1">
        <f t="array" ref="AS121">SQRT((_xlfn.STDEV.S(V115:V121)^2/COUNT(V115:V121)) + SUMPRODUCT(X115:X121^2)/COUNT(V115:V121))</f>
        <v>2.2668135546386923</v>
      </c>
      <c r="AT121" s="23"/>
      <c r="AU121" s="23"/>
    </row>
    <row r="122" spans="1:47" x14ac:dyDescent="0.2">
      <c r="A122">
        <v>10</v>
      </c>
      <c r="B122" t="s">
        <v>8</v>
      </c>
      <c r="C122" s="19">
        <v>20456</v>
      </c>
      <c r="D122">
        <v>11.011254265252701</v>
      </c>
      <c r="E122">
        <v>2.8723272765749299</v>
      </c>
      <c r="F122">
        <v>1.42283137228287</v>
      </c>
      <c r="G122">
        <v>4.1398164081301498</v>
      </c>
      <c r="H122">
        <v>20.990523103897701</v>
      </c>
      <c r="I122">
        <v>2.4579716886221599</v>
      </c>
      <c r="J122">
        <v>8.4840123084048695</v>
      </c>
      <c r="K122">
        <v>3.0053990577190501</v>
      </c>
      <c r="L122">
        <v>-2.4597503242935601</v>
      </c>
      <c r="M122">
        <v>4.2729932814641503</v>
      </c>
      <c r="N122">
        <v>20.103795869375599</v>
      </c>
      <c r="O122">
        <v>2.5906528873061498</v>
      </c>
      <c r="P122">
        <v>8.7833241672678195</v>
      </c>
      <c r="Q122">
        <v>2.1430388295847891</v>
      </c>
      <c r="R122">
        <v>2.1434350117144803</v>
      </c>
      <c r="S122">
        <v>-1.7642549590772301</v>
      </c>
      <c r="T122">
        <v>2.8033471516690396</v>
      </c>
      <c r="U122">
        <v>2.8042481215846902</v>
      </c>
      <c r="V122">
        <v>19.992023995692001</v>
      </c>
      <c r="W122">
        <v>1.8680706871082009</v>
      </c>
      <c r="X122">
        <v>1.8700052667091001</v>
      </c>
      <c r="Y122" s="31">
        <f t="shared" ref="Y122:AP122" si="2">D122</f>
        <v>11.011254265252701</v>
      </c>
      <c r="Z122" s="31">
        <f t="shared" si="2"/>
        <v>2.8723272765749299</v>
      </c>
      <c r="AA122" s="31">
        <f t="shared" si="2"/>
        <v>1.42283137228287</v>
      </c>
      <c r="AB122" s="31">
        <f t="shared" si="2"/>
        <v>4.1398164081301498</v>
      </c>
      <c r="AC122" s="31">
        <f t="shared" si="2"/>
        <v>20.990523103897701</v>
      </c>
      <c r="AD122" s="31">
        <f t="shared" si="2"/>
        <v>2.4579716886221599</v>
      </c>
      <c r="AE122" s="31">
        <f t="shared" si="2"/>
        <v>8.4840123084048695</v>
      </c>
      <c r="AF122" s="31">
        <f t="shared" si="2"/>
        <v>3.0053990577190501</v>
      </c>
      <c r="AG122" s="31">
        <f t="shared" si="2"/>
        <v>-2.4597503242935601</v>
      </c>
      <c r="AH122" s="31">
        <f t="shared" si="2"/>
        <v>4.2729932814641503</v>
      </c>
      <c r="AI122" s="31">
        <f t="shared" si="2"/>
        <v>20.103795869375599</v>
      </c>
      <c r="AJ122" s="31">
        <f t="shared" si="2"/>
        <v>2.5906528873061498</v>
      </c>
      <c r="AK122" s="31">
        <f t="shared" si="2"/>
        <v>8.7833241672678195</v>
      </c>
      <c r="AL122" s="31">
        <f t="shared" si="2"/>
        <v>2.1430388295847891</v>
      </c>
      <c r="AM122" s="31">
        <f t="shared" si="2"/>
        <v>2.1434350117144803</v>
      </c>
      <c r="AN122" s="31">
        <f t="shared" si="2"/>
        <v>-1.7642549590772301</v>
      </c>
      <c r="AO122" s="31">
        <f t="shared" si="2"/>
        <v>2.8033471516690396</v>
      </c>
      <c r="AP122" s="31">
        <f t="shared" si="2"/>
        <v>2.8042481215846902</v>
      </c>
      <c r="AQ122" s="31">
        <f t="shared" ref="AQ122" si="3">V122</f>
        <v>19.992023995692001</v>
      </c>
      <c r="AR122" s="31">
        <f>W122</f>
        <v>1.8680706871082009</v>
      </c>
      <c r="AS122" s="31">
        <f>X122</f>
        <v>1.8700052667091001</v>
      </c>
      <c r="AT122" s="31"/>
      <c r="AU122" s="31"/>
    </row>
    <row r="123" spans="1:47" x14ac:dyDescent="0.2">
      <c r="A123">
        <v>11</v>
      </c>
      <c r="B123" t="s">
        <v>9</v>
      </c>
      <c r="C123" s="19">
        <v>20649.7</v>
      </c>
      <c r="D123">
        <v>10.8767406699736</v>
      </c>
      <c r="E123">
        <v>2.4950331259836198</v>
      </c>
      <c r="F123">
        <v>2.0047008412818199</v>
      </c>
      <c r="G123">
        <v>3.3300115866947202</v>
      </c>
      <c r="H123">
        <v>21.275166536833598</v>
      </c>
      <c r="I123">
        <v>2.19902133514571</v>
      </c>
      <c r="J123">
        <v>8.1420273005512893</v>
      </c>
      <c r="K123">
        <v>2.7735926524171699</v>
      </c>
      <c r="L123">
        <v>-2.42210796817414</v>
      </c>
      <c r="M123">
        <v>3.9556740512599999</v>
      </c>
      <c r="N123">
        <v>19.374977102362099</v>
      </c>
      <c r="O123">
        <v>2.45024703360823</v>
      </c>
      <c r="P123">
        <v>8.1608496233740198</v>
      </c>
      <c r="Q123">
        <v>2.3856109905518794</v>
      </c>
      <c r="R123">
        <v>2.3967778002733802</v>
      </c>
      <c r="S123">
        <v>-1.9381469846724699</v>
      </c>
      <c r="T123">
        <v>3.06154337875653</v>
      </c>
      <c r="U123">
        <v>3.0634200447984101</v>
      </c>
      <c r="V123">
        <v>18.597569604840398</v>
      </c>
      <c r="W123">
        <v>2.1557138293806979</v>
      </c>
      <c r="X123">
        <v>2.1583626771431028</v>
      </c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</row>
    <row r="124" spans="1:47" x14ac:dyDescent="0.2">
      <c r="A124">
        <v>11</v>
      </c>
      <c r="B124" t="s">
        <v>9</v>
      </c>
      <c r="C124" s="19">
        <v>22001.599999999999</v>
      </c>
      <c r="D124">
        <v>11.225672911718</v>
      </c>
      <c r="E124">
        <v>2.9227338271334702</v>
      </c>
      <c r="F124">
        <v>0.71021812744796398</v>
      </c>
      <c r="G124">
        <v>4.4312828486658304</v>
      </c>
      <c r="H124">
        <v>21.867270601502302</v>
      </c>
      <c r="I124">
        <v>2.3799549850142401</v>
      </c>
      <c r="J124">
        <v>8.8826006963424309</v>
      </c>
      <c r="K124">
        <v>2.8346441662640598</v>
      </c>
      <c r="L124">
        <v>-1.77228964030484</v>
      </c>
      <c r="M124">
        <v>4.0918314237834199</v>
      </c>
      <c r="N124">
        <v>20.0295063053528</v>
      </c>
      <c r="O124">
        <v>2.4665165332894801</v>
      </c>
      <c r="P124">
        <v>8.2608429824805807</v>
      </c>
      <c r="Q124">
        <v>2.5993212488999111</v>
      </c>
      <c r="R124">
        <v>2.6054573320358188</v>
      </c>
      <c r="S124">
        <v>-2.4028238181774699</v>
      </c>
      <c r="T124">
        <v>3.5793888012939399</v>
      </c>
      <c r="U124">
        <v>3.5952508913883299</v>
      </c>
      <c r="V124">
        <v>18.908616620814499</v>
      </c>
      <c r="W124">
        <v>2.2066991607928976</v>
      </c>
      <c r="X124">
        <v>2.2041472262449027</v>
      </c>
      <c r="Y124" s="31">
        <f>AVERAGE(D123:D124)</f>
        <v>11.0512067908458</v>
      </c>
      <c r="Z124" s="31" cm="1">
        <f t="array" ref="Z124">SQRT((_xlfn.STDEV.S(D123:D124)^2/COUNT(D123:D124)) + SUMPRODUCT(E123:E124^2)/COUNT(D123:D124))</f>
        <v>2.7229065517099773</v>
      </c>
      <c r="AA124" s="31">
        <f>AVERAGE(F123:F124)</f>
        <v>1.3574594843648919</v>
      </c>
      <c r="AB124" s="31" cm="1">
        <f t="array" ref="AB124">SQRT((_xlfn.STDEV.S(F123:F124)^2/COUNT(F123:F124)) + SUMPRODUCT(G123:G124^2)/COUNT(F123:F124))</f>
        <v>3.9725991240375853</v>
      </c>
      <c r="AC124" s="31">
        <f>AVERAGE(H123:H124)</f>
        <v>21.57121856916795</v>
      </c>
      <c r="AD124" s="31" cm="1">
        <f t="array" ref="AD124">SQRT((_xlfn.STDEV.S(H123:H124)^2/COUNT(H123:H124)) + SUMPRODUCT(I123:I124^2)/COUNT(H123:H124))</f>
        <v>2.3103218579690092</v>
      </c>
      <c r="AE124" s="31">
        <f>AVERAGE(J123:J124)</f>
        <v>8.5123139984468601</v>
      </c>
      <c r="AF124" s="31" cm="1">
        <f t="array" ref="AF124">SQRT((_xlfn.STDEV.S(J123:J124)^2/COUNT(J123:J124)) + SUMPRODUCT(K123:K124^2)/COUNT(J123:J124))</f>
        <v>2.8286258349377169</v>
      </c>
      <c r="AG124" s="31">
        <f>AVERAGE(L123:L124)</f>
        <v>-2.0971988042394898</v>
      </c>
      <c r="AH124" s="31" cm="1">
        <f t="array" ref="AH124">SQRT((_xlfn.STDEV.S(L123:L124)^2/COUNT(L123:L124)) + SUMPRODUCT(M123:M124^2)/COUNT(L123:L124))</f>
        <v>4.0374232828680832</v>
      </c>
      <c r="AI124" s="31">
        <f>AVERAGE(N123:N124)</f>
        <v>19.70224170385745</v>
      </c>
      <c r="AJ124" s="31" cm="1">
        <f t="array" ref="AJ124">SQRT((_xlfn.STDEV.S(N123:N124)^2/COUNT(N123:N124)) + SUMPRODUCT(O123:O124^2)/COUNT(N123:N124))</f>
        <v>2.4800825161151501</v>
      </c>
      <c r="AK124" s="31">
        <f>AVERAGE(P123:P124)</f>
        <v>8.2108463029273011</v>
      </c>
      <c r="AL124" s="31" cm="1">
        <f t="array" ref="AL124">SQRT((_xlfn.STDEV.S(P123:P124)^2/COUNT(P123:P124)) + SUMPRODUCT(Q123:Q124^2)/COUNT(P123:P124))</f>
        <v>2.4952565087739198</v>
      </c>
      <c r="AM124" s="31" cm="1">
        <f t="array" ref="AM124">SQRT((_xlfn.STDEV.S(P123:P124)^2/COUNT(P123:P124)) + SUMPRODUCT(R123:R124^2)/COUNT(P123:P124))</f>
        <v>2.5037922306848084</v>
      </c>
      <c r="AN124" s="31">
        <f>AVERAGE(S123:S124)</f>
        <v>-2.1704854014249699</v>
      </c>
      <c r="AO124" s="31" cm="1">
        <f t="array" ref="AO124">SQRT((_xlfn.STDEV.S(S123:S124)^2/COUNT(S123:S124)) + SUMPRODUCT(T123:T124^2)/COUNT(S123:S124))</f>
        <v>3.3386400173300008</v>
      </c>
      <c r="AP124" s="31" cm="1">
        <f t="array" ref="AP124">SQRT((_xlfn.STDEV.S(S123:S124)^2/COUNT(S123:S124)) + SUMPRODUCT(U123:U124^2)/COUNT(S123:S124))</f>
        <v>3.3480093804154274</v>
      </c>
      <c r="AQ124" s="31">
        <f>AVERAGE(V123:V124)</f>
        <v>18.75309311282745</v>
      </c>
      <c r="AR124" s="31" cm="1">
        <f t="array" ref="AR124">SQRT((_xlfn.STDEV.S(V123:V124)^2/COUNT(V123:V124)) + SUMPRODUCT(W123:W124^2)/COUNT(V123:V124))</f>
        <v>2.1868925926414935</v>
      </c>
      <c r="AS124" s="31" cm="1">
        <f t="array" ref="AS124">SQRT((_xlfn.STDEV.S(V123:V124)^2/COUNT(V123:V124)) + SUMPRODUCT(X123:X124^2)/COUNT(V123:V124))</f>
        <v>2.1869121569144743</v>
      </c>
      <c r="AT124" s="31"/>
      <c r="AU124" s="31"/>
    </row>
    <row r="125" spans="1:47" x14ac:dyDescent="0.2">
      <c r="A125">
        <v>12</v>
      </c>
      <c r="B125" t="s">
        <v>10</v>
      </c>
      <c r="C125" s="19">
        <v>19500</v>
      </c>
      <c r="D125">
        <v>4.5473347129366903</v>
      </c>
      <c r="E125">
        <v>3.1276575969368299</v>
      </c>
      <c r="F125">
        <v>-8.7916159490748704</v>
      </c>
      <c r="G125">
        <v>5.0481921736922297</v>
      </c>
      <c r="H125">
        <v>17.046853454969199</v>
      </c>
      <c r="I125">
        <v>2.5737742180421699</v>
      </c>
      <c r="J125">
        <v>5.14786975319939</v>
      </c>
      <c r="K125">
        <v>3.12737067052303</v>
      </c>
      <c r="L125">
        <v>-6.9180321171996697</v>
      </c>
      <c r="M125">
        <v>4.50607806214951</v>
      </c>
      <c r="N125">
        <v>17.604652686476001</v>
      </c>
      <c r="O125">
        <v>2.6745532596914199</v>
      </c>
      <c r="P125">
        <v>6.9115224688407704</v>
      </c>
      <c r="Q125">
        <v>2.4256408626592307</v>
      </c>
      <c r="R125">
        <v>2.4240088469673502</v>
      </c>
      <c r="S125">
        <v>-4.4825284598044197</v>
      </c>
      <c r="T125">
        <v>3.4102049488746999</v>
      </c>
      <c r="U125">
        <v>3.41933015602807</v>
      </c>
      <c r="V125">
        <v>18.333226546896999</v>
      </c>
      <c r="W125">
        <v>2.0547742052769991</v>
      </c>
      <c r="X125">
        <v>2.057942757411503</v>
      </c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</row>
    <row r="126" spans="1:47" x14ac:dyDescent="0.2">
      <c r="A126">
        <v>12</v>
      </c>
      <c r="B126" t="s">
        <v>10</v>
      </c>
      <c r="C126" s="19">
        <v>19773</v>
      </c>
      <c r="D126">
        <v>4.9016101551998696</v>
      </c>
      <c r="E126">
        <v>3.2318310808460602</v>
      </c>
      <c r="F126">
        <v>-8.7322820099473493</v>
      </c>
      <c r="G126">
        <v>5.14076367569045</v>
      </c>
      <c r="H126">
        <v>17.499017767676001</v>
      </c>
      <c r="I126">
        <v>2.5603322717811898</v>
      </c>
      <c r="J126">
        <v>5.4645948006638099</v>
      </c>
      <c r="K126">
        <v>3.2740463810840801</v>
      </c>
      <c r="L126">
        <v>-6.5664600116478802</v>
      </c>
      <c r="M126">
        <v>4.7014520284286796</v>
      </c>
      <c r="N126">
        <v>17.91420266159</v>
      </c>
      <c r="O126">
        <v>2.7696963622047699</v>
      </c>
      <c r="P126">
        <v>7.4054963885348997</v>
      </c>
      <c r="Q126">
        <v>2.6631610137674695</v>
      </c>
      <c r="R126">
        <v>2.6748526433798006</v>
      </c>
      <c r="S126">
        <v>-3.7731441711418401</v>
      </c>
      <c r="T126">
        <v>3.73763402802811</v>
      </c>
      <c r="U126">
        <v>3.7408090327546688</v>
      </c>
      <c r="V126">
        <v>18.626830679966101</v>
      </c>
      <c r="W126">
        <v>2.1811551901154012</v>
      </c>
      <c r="X126">
        <v>2.1818726973978997</v>
      </c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</row>
    <row r="127" spans="1:47" x14ac:dyDescent="0.2">
      <c r="A127">
        <v>12</v>
      </c>
      <c r="B127" t="s">
        <v>10</v>
      </c>
      <c r="C127" s="19">
        <v>20784</v>
      </c>
      <c r="D127">
        <v>5.0409721401749499</v>
      </c>
      <c r="E127">
        <v>3.1642670668725099</v>
      </c>
      <c r="F127">
        <v>-7.5682864195974897</v>
      </c>
      <c r="G127">
        <v>4.96646939319744</v>
      </c>
      <c r="H127">
        <v>17.491882825550601</v>
      </c>
      <c r="I127">
        <v>2.6002005301769202</v>
      </c>
      <c r="J127">
        <v>5.7197422694495001</v>
      </c>
      <c r="K127">
        <v>3.3517916659684701</v>
      </c>
      <c r="L127">
        <v>-6.4571480050545196</v>
      </c>
      <c r="M127">
        <v>4.8458379540713201</v>
      </c>
      <c r="N127">
        <v>18.209367243129201</v>
      </c>
      <c r="O127">
        <v>2.8061971677222801</v>
      </c>
      <c r="P127">
        <v>7.3563364691671103</v>
      </c>
      <c r="Q127">
        <v>2.7270707968391505</v>
      </c>
      <c r="R127">
        <v>2.7248667132075903</v>
      </c>
      <c r="S127">
        <v>-4.1723223001114498</v>
      </c>
      <c r="T127">
        <v>3.7880068078522804</v>
      </c>
      <c r="U127">
        <v>3.7947474633625289</v>
      </c>
      <c r="V127">
        <v>18.7336791567345</v>
      </c>
      <c r="W127">
        <v>2.1898845291668998</v>
      </c>
      <c r="X127">
        <v>2.192134467529101</v>
      </c>
      <c r="Y127" s="31">
        <f>AVERAGE(D125:D127)</f>
        <v>4.8299723361038369</v>
      </c>
      <c r="Z127" s="31" cm="1">
        <f t="array" ref="Z127">SQRT((_xlfn.STDEV.S(D125:D127)^2/COUNT(D125:D127)) + SUMPRODUCT(E125:E127^2)/COUNT(D125:D127))</f>
        <v>3.1782767191005394</v>
      </c>
      <c r="AA127" s="31">
        <f>AVERAGE(F125:F127)</f>
        <v>-8.3640614595399043</v>
      </c>
      <c r="AB127" s="31" cm="1">
        <f t="array" ref="AB127">SQRT((_xlfn.STDEV.S(F125:F127)^2/COUNT(F125:F127)) + SUMPRODUCT(G125:G127^2)/COUNT(F125:F127))</f>
        <v>5.0679824121676669</v>
      </c>
      <c r="AC127" s="31">
        <f>AVERAGE(H125:H127)</f>
        <v>17.345918016065269</v>
      </c>
      <c r="AD127" s="31" cm="1">
        <f t="array" ref="AD127">SQRT((_xlfn.STDEV.S(H125:H127)^2/COUNT(H125:H127)) + SUMPRODUCT(I125:I127^2)/COUNT(H125:H127))</f>
        <v>2.5824891287375324</v>
      </c>
      <c r="AE127" s="31">
        <f>AVERAGE(J125:J127)</f>
        <v>5.4440689411042333</v>
      </c>
      <c r="AF127" s="31" cm="1">
        <f t="array" ref="AF127">SQRT((_xlfn.STDEV.S(J125:J127)^2/COUNT(J125:J127)) + SUMPRODUCT(K125:K127^2)/COUNT(J125:J127))</f>
        <v>3.2566040551105111</v>
      </c>
      <c r="AG127" s="31">
        <f>AVERAGE(L125:L127)</f>
        <v>-6.6472133779673568</v>
      </c>
      <c r="AH127" s="31" cm="1">
        <f t="array" ref="AH127">SQRT((_xlfn.STDEV.S(L125:L127)^2/COUNT(L125:L127)) + SUMPRODUCT(M125:M127^2)/COUNT(L125:L127))</f>
        <v>4.6885865149941601</v>
      </c>
      <c r="AI127" s="31">
        <f>AVERAGE(N125:N127)</f>
        <v>17.909407530398401</v>
      </c>
      <c r="AJ127" s="31" cm="1">
        <f t="array" ref="AJ127">SQRT((_xlfn.STDEV.S(N125:N127)^2/COUNT(N125:N127)) + SUMPRODUCT(O125:O127^2)/COUNT(N125:N127))</f>
        <v>2.7562433849104782</v>
      </c>
      <c r="AK127" s="31">
        <f>AVERAGE(P125:P127)</f>
        <v>7.2244517755142601</v>
      </c>
      <c r="AL127" s="31" cm="1">
        <f t="array" ref="AL127">SQRT((_xlfn.STDEV.S(P125:P127)^2/COUNT(P125:P127)) + SUMPRODUCT(Q125:Q127^2)/COUNT(P125:P127))</f>
        <v>2.6132433901492056</v>
      </c>
      <c r="AM127" s="31" cm="1">
        <f t="array" ref="AM127">SQRT((_xlfn.STDEV.S(P125:P127)^2/COUNT(P125:P127)) + SUMPRODUCT(R125:R127^2)/COUNT(P125:P127))</f>
        <v>2.6159511906996058</v>
      </c>
      <c r="AN127" s="31">
        <f>AVERAGE(S125:S127)</f>
        <v>-4.1426649770192361</v>
      </c>
      <c r="AO127" s="31" cm="1">
        <f t="array" ref="AO127">SQRT((_xlfn.STDEV.S(S125:S127)^2/COUNT(S125:S127)) + SUMPRODUCT(T125:T127^2)/COUNT(S125:S127))</f>
        <v>3.6548993457184027</v>
      </c>
      <c r="AP127" s="31" cm="1">
        <f t="array" ref="AP127">SQRT((_xlfn.STDEV.S(S125:S127)^2/COUNT(S125:S127)) + SUMPRODUCT(U125:U127^2)/COUNT(S125:S127))</f>
        <v>3.6611494293012354</v>
      </c>
      <c r="AQ127" s="31">
        <f>AVERAGE(V125:V127)</f>
        <v>18.564578794532533</v>
      </c>
      <c r="AR127" s="31" cm="1">
        <f t="array" ref="AR127">SQRT((_xlfn.STDEV.S(V125:V127)^2/COUNT(V125:V127)) + SUMPRODUCT(W125:W127^2)/COUNT(V125:V127))</f>
        <v>2.1461691681719044</v>
      </c>
      <c r="AS127" s="31" cm="1">
        <f t="array" ref="AS127">SQRT((_xlfn.STDEV.S(V125:V127)^2/COUNT(V125:V127)) + SUMPRODUCT(X125:X127^2)/COUNT(V125:V127))</f>
        <v>2.1481889605179356</v>
      </c>
      <c r="AT127" s="31"/>
      <c r="AU127" s="31"/>
    </row>
    <row r="128" spans="1:47" x14ac:dyDescent="0.2">
      <c r="A128">
        <v>13</v>
      </c>
      <c r="B128" t="s">
        <v>11</v>
      </c>
      <c r="C128" s="19">
        <v>21484</v>
      </c>
      <c r="D128">
        <v>4.6126344007559696</v>
      </c>
      <c r="E128">
        <v>3.5872432305503401</v>
      </c>
      <c r="F128">
        <v>-12.7123007282509</v>
      </c>
      <c r="G128">
        <v>5.6530311490846801</v>
      </c>
      <c r="H128">
        <v>20.015732467846</v>
      </c>
      <c r="I128">
        <v>2.6633067587339498</v>
      </c>
      <c r="J128">
        <v>6.3925002192058704</v>
      </c>
      <c r="K128">
        <v>3.2305343885822002</v>
      </c>
      <c r="L128">
        <v>-7.4069297668163898</v>
      </c>
      <c r="M128">
        <v>4.6923291306156498</v>
      </c>
      <c r="N128">
        <v>19.901365995725701</v>
      </c>
      <c r="O128">
        <v>2.7523143530038499</v>
      </c>
      <c r="P128">
        <v>5.8859699394913498</v>
      </c>
      <c r="Q128">
        <v>3.23326667570326</v>
      </c>
      <c r="R128">
        <v>3.2290390278622993</v>
      </c>
      <c r="S128">
        <v>-6.62106188895521</v>
      </c>
      <c r="T128">
        <v>4.4659334230294894</v>
      </c>
      <c r="U128">
        <v>4.4938024498019598</v>
      </c>
      <c r="V128">
        <v>17.628728026645199</v>
      </c>
      <c r="W128">
        <v>2.4279770884325984</v>
      </c>
      <c r="X128">
        <v>2.4316547251717999</v>
      </c>
    </row>
    <row r="129" spans="1:47" x14ac:dyDescent="0.2">
      <c r="A129">
        <v>13</v>
      </c>
      <c r="B129" t="s">
        <v>11</v>
      </c>
      <c r="C129" s="19">
        <v>21927</v>
      </c>
      <c r="D129">
        <v>7.5413441739684002</v>
      </c>
      <c r="E129">
        <v>3.6674496164550399</v>
      </c>
      <c r="F129">
        <v>-4.67645970688001</v>
      </c>
      <c r="G129">
        <v>5.9297434906821698</v>
      </c>
      <c r="H129">
        <v>20.398122741613999</v>
      </c>
      <c r="I129">
        <v>2.8152661270219501</v>
      </c>
      <c r="J129">
        <v>5.8098990105735702</v>
      </c>
      <c r="K129">
        <v>3.2119310074398402</v>
      </c>
      <c r="L129">
        <v>-6.2914611612638298</v>
      </c>
      <c r="M129">
        <v>4.6269418954782902</v>
      </c>
      <c r="N129">
        <v>18.0247289383008</v>
      </c>
      <c r="O129">
        <v>2.7733528936692302</v>
      </c>
      <c r="P129">
        <v>5.6651939788375296</v>
      </c>
      <c r="Q129">
        <v>3.0385260100118296</v>
      </c>
      <c r="R129">
        <v>3.0434751191070104</v>
      </c>
      <c r="S129">
        <v>-5.5272450900290702</v>
      </c>
      <c r="T129">
        <v>4.2275062007437496</v>
      </c>
      <c r="U129">
        <v>4.2420762495435005</v>
      </c>
      <c r="V129">
        <v>16.461467978194602</v>
      </c>
      <c r="W129">
        <v>2.4110111905257021</v>
      </c>
      <c r="X129">
        <v>2.4018781751123974</v>
      </c>
      <c r="Y129" s="31">
        <f>AVERAGE(D128:D129)</f>
        <v>6.0769892873621849</v>
      </c>
      <c r="Z129" s="31" cm="1">
        <f t="array" ref="Z129">SQRT((_xlfn.STDEV.S(D128:D129)^2/COUNT(D128:D129)) + SUMPRODUCT(E128:E129^2)/COUNT(D128:D129))</f>
        <v>3.9119797514954278</v>
      </c>
      <c r="AA129" s="31">
        <f>AVERAGE(F128:F129)</f>
        <v>-8.6943802175654561</v>
      </c>
      <c r="AB129" s="31" cm="1">
        <f t="array" ref="AB129">SQRT((_xlfn.STDEV.S(F128:F129)^2/COUNT(F128:F129)) + SUMPRODUCT(G128:G129^2)/COUNT(F128:F129))</f>
        <v>7.0500350885007226</v>
      </c>
      <c r="AC129" s="31">
        <f>AVERAGE(H128:H129)</f>
        <v>20.206927604729998</v>
      </c>
      <c r="AD129" s="31" cm="1">
        <f t="array" ref="AD129">SQRT((_xlfn.STDEV.S(H128:H129)^2/COUNT(H128:H129)) + SUMPRODUCT(I128:I129^2)/COUNT(H128:H129))</f>
        <v>2.7470017671828399</v>
      </c>
      <c r="AE129" s="31">
        <f>AVERAGE(J128:J129)</f>
        <v>6.1011996148897207</v>
      </c>
      <c r="AF129" s="31" cm="1">
        <f t="array" ref="AF129">SQRT((_xlfn.STDEV.S(J128:J129)^2/COUNT(J128:J129)) + SUMPRODUCT(K128:K129^2)/COUNT(J128:J129))</f>
        <v>3.2343906162147134</v>
      </c>
      <c r="AG129" s="31">
        <f>AVERAGE(L128:L129)</f>
        <v>-6.8491954640401094</v>
      </c>
      <c r="AH129" s="31" cm="1">
        <f t="array" ref="AH129">SQRT((_xlfn.STDEV.S(L128:L129)^2/COUNT(L128:L129)) + SUMPRODUCT(M128:M129^2)/COUNT(L128:L129))</f>
        <v>4.6930096462261366</v>
      </c>
      <c r="AI129" s="31">
        <f>AVERAGE(N128:N129)</f>
        <v>18.963047467013251</v>
      </c>
      <c r="AJ129" s="31" cm="1">
        <f t="array" ref="AJ129">SQRT((_xlfn.STDEV.S(N128:N129)^2/COUNT(N128:N129)) + SUMPRODUCT(O128:O129^2)/COUNT(N128:N129))</f>
        <v>2.9178420016533355</v>
      </c>
      <c r="AK129" s="31">
        <f>AVERAGE(P128:P129)</f>
        <v>5.7755819591644393</v>
      </c>
      <c r="AL129" s="31" cm="1">
        <f t="array" ref="AL129">SQRT((_xlfn.STDEV.S(P128:P129)^2/COUNT(P128:P129)) + SUMPRODUCT(Q128:Q129^2)/COUNT(P128:P129))</f>
        <v>3.1393490346035855</v>
      </c>
      <c r="AM129" s="31" cm="1">
        <f t="array" ref="AM129">SQRT((_xlfn.STDEV.S(P128:P129)^2/COUNT(P128:P129)) + SUMPRODUCT(R128:R129^2)/COUNT(P128:P129))</f>
        <v>3.139570420971844</v>
      </c>
      <c r="AN129" s="31">
        <f>AVERAGE(S128:S129)</f>
        <v>-6.0741534894921401</v>
      </c>
      <c r="AO129" s="31" cm="1">
        <f t="array" ref="AO129">SQRT((_xlfn.STDEV.S(S128:S129)^2/COUNT(S128:S129)) + SUMPRODUCT(T128:T129^2)/COUNT(S128:S129))</f>
        <v>4.3826126688919969</v>
      </c>
      <c r="AP129" s="31" cm="1">
        <f t="array" ref="AP129">SQRT((_xlfn.STDEV.S(S128:S129)^2/COUNT(S128:S129)) + SUMPRODUCT(U128:U129^2)/COUNT(S128:S129))</f>
        <v>4.4038442842358574</v>
      </c>
      <c r="AQ129" s="31">
        <f>AVERAGE(V128:V129)</f>
        <v>17.045098002419898</v>
      </c>
      <c r="AR129" s="31" cm="1">
        <f t="array" ref="AR129">SQRT((_xlfn.STDEV.S(V128:V129)^2/COUNT(V128:V129)) + SUMPRODUCT(W128:W129^2)/COUNT(V128:V129))</f>
        <v>2.4889049512936654</v>
      </c>
      <c r="AS129" s="31" cm="1">
        <f t="array" ref="AS129">SQRT((_xlfn.STDEV.S(V128:V129)^2/COUNT(V128:V129)) + SUMPRODUCT(X128:X129^2)/COUNT(V128:V129))</f>
        <v>2.4862835197223632</v>
      </c>
      <c r="AT129" s="31"/>
      <c r="AU129" s="31"/>
    </row>
    <row r="130" spans="1:47" x14ac:dyDescent="0.2">
      <c r="A130">
        <v>14</v>
      </c>
      <c r="B130" t="s">
        <v>12</v>
      </c>
      <c r="C130" s="19">
        <v>18669.810000000001</v>
      </c>
      <c r="D130">
        <v>7.4467042650947599</v>
      </c>
      <c r="E130">
        <v>3.5972202029580602</v>
      </c>
      <c r="F130">
        <v>-3.9098728401884499</v>
      </c>
      <c r="G130">
        <v>6.0837665875807199</v>
      </c>
      <c r="H130">
        <v>20.339490406721598</v>
      </c>
      <c r="I130">
        <v>2.52772318311921</v>
      </c>
      <c r="J130">
        <v>8.6007416428453798</v>
      </c>
      <c r="K130">
        <v>3.2466009426689602</v>
      </c>
      <c r="L130">
        <v>-3.3496972255138999</v>
      </c>
      <c r="M130">
        <v>4.6414747905261597</v>
      </c>
      <c r="N130">
        <v>20.6975752040257</v>
      </c>
      <c r="O130">
        <v>2.7446538559115199</v>
      </c>
      <c r="P130">
        <v>8.7660487056885295</v>
      </c>
      <c r="Q130">
        <v>2.5656949234077695</v>
      </c>
      <c r="R130">
        <v>2.5701403527679698</v>
      </c>
      <c r="S130">
        <v>-1.6055947492885601</v>
      </c>
      <c r="T130">
        <v>3.3041465705767301</v>
      </c>
      <c r="U130">
        <v>3.2939634645888498</v>
      </c>
      <c r="V130">
        <v>19.207840873764699</v>
      </c>
      <c r="W130">
        <v>2.0875803397053971</v>
      </c>
      <c r="X130">
        <v>2.0977149020900008</v>
      </c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</row>
    <row r="131" spans="1:47" x14ac:dyDescent="0.2">
      <c r="A131">
        <v>14</v>
      </c>
      <c r="B131" t="s">
        <v>12</v>
      </c>
      <c r="C131" s="19">
        <v>18672</v>
      </c>
      <c r="D131">
        <v>7.4467042650947599</v>
      </c>
      <c r="E131">
        <v>3.5972202029580602</v>
      </c>
      <c r="F131">
        <v>-3.9098728401884499</v>
      </c>
      <c r="G131">
        <v>6.0837665875807199</v>
      </c>
      <c r="H131">
        <v>20.339490406721598</v>
      </c>
      <c r="I131">
        <v>2.52772318311921</v>
      </c>
      <c r="J131">
        <v>8.6457800414263293</v>
      </c>
      <c r="K131">
        <v>3.3525070075753698</v>
      </c>
      <c r="L131">
        <v>-3.3218992674510499</v>
      </c>
      <c r="M131">
        <v>4.7822511688966998</v>
      </c>
      <c r="N131">
        <v>20.772135658462201</v>
      </c>
      <c r="O131">
        <v>2.8306681257895399</v>
      </c>
      <c r="P131">
        <v>8.6812114892588497</v>
      </c>
      <c r="Q131">
        <v>2.6927333772994899</v>
      </c>
      <c r="R131">
        <v>2.6991589812222507</v>
      </c>
      <c r="S131">
        <v>-1.8250021185699099</v>
      </c>
      <c r="T131">
        <v>3.4647095518991797</v>
      </c>
      <c r="U131">
        <v>3.4530523962028399</v>
      </c>
      <c r="V131">
        <v>19.1083500254881</v>
      </c>
      <c r="W131">
        <v>2.1541919917305989</v>
      </c>
      <c r="X131">
        <v>2.1666426052746992</v>
      </c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</row>
    <row r="132" spans="1:47" x14ac:dyDescent="0.2">
      <c r="A132">
        <v>14</v>
      </c>
      <c r="B132" t="s">
        <v>12</v>
      </c>
      <c r="C132" s="19">
        <v>18945.59</v>
      </c>
      <c r="D132">
        <v>7.3497007297227901</v>
      </c>
      <c r="E132">
        <v>3.6456668962701602</v>
      </c>
      <c r="F132">
        <v>-7.8802109317762898</v>
      </c>
      <c r="G132">
        <v>5.4242719438778702</v>
      </c>
      <c r="H132">
        <v>21.672987518697202</v>
      </c>
      <c r="I132">
        <v>3.0065589440789902</v>
      </c>
      <c r="J132">
        <v>7.9331300231315298</v>
      </c>
      <c r="K132">
        <v>3.3166455356745699</v>
      </c>
      <c r="L132">
        <v>-4.2858023760748498</v>
      </c>
      <c r="M132">
        <v>4.6970145778801102</v>
      </c>
      <c r="N132">
        <v>20.245370812549101</v>
      </c>
      <c r="O132">
        <v>2.8365757123122601</v>
      </c>
      <c r="P132">
        <v>7.7931022639484997</v>
      </c>
      <c r="Q132">
        <v>2.7029289854135499</v>
      </c>
      <c r="R132">
        <v>2.7049173860132001</v>
      </c>
      <c r="S132">
        <v>-3.0666876385644599</v>
      </c>
      <c r="T132">
        <v>3.47977217491845</v>
      </c>
      <c r="U132">
        <v>3.488182542722662</v>
      </c>
      <c r="V132">
        <v>18.3421769653452</v>
      </c>
      <c r="W132">
        <v>2.1981760050356982</v>
      </c>
      <c r="X132">
        <v>2.1920129775282007</v>
      </c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</row>
    <row r="133" spans="1:47" x14ac:dyDescent="0.2">
      <c r="A133">
        <v>14</v>
      </c>
      <c r="B133" t="s">
        <v>12</v>
      </c>
      <c r="C133" s="19">
        <v>18947</v>
      </c>
      <c r="D133">
        <v>7.3497007297227901</v>
      </c>
      <c r="E133">
        <v>3.6456668962701602</v>
      </c>
      <c r="F133">
        <v>-7.8802109317762898</v>
      </c>
      <c r="G133">
        <v>5.4242719438778702</v>
      </c>
      <c r="H133">
        <v>21.672987518697202</v>
      </c>
      <c r="I133">
        <v>3.0065589440789902</v>
      </c>
      <c r="J133">
        <v>7.9331300231315298</v>
      </c>
      <c r="K133">
        <v>3.3166455356745699</v>
      </c>
      <c r="L133">
        <v>-4.2858023760748498</v>
      </c>
      <c r="M133">
        <v>4.6970145778801102</v>
      </c>
      <c r="N133">
        <v>20.245370812549101</v>
      </c>
      <c r="O133">
        <v>2.8365757123122601</v>
      </c>
      <c r="P133">
        <v>7.7931022639484997</v>
      </c>
      <c r="Q133">
        <v>2.7029289854135499</v>
      </c>
      <c r="R133">
        <v>2.7049173860132001</v>
      </c>
      <c r="S133">
        <v>-3.0666876385644599</v>
      </c>
      <c r="T133">
        <v>3.47977217491845</v>
      </c>
      <c r="U133">
        <v>3.488182542722662</v>
      </c>
      <c r="V133">
        <v>18.3421769653452</v>
      </c>
      <c r="W133">
        <v>2.1981760050356982</v>
      </c>
      <c r="X133">
        <v>2.1920129775282007</v>
      </c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</row>
    <row r="134" spans="1:47" x14ac:dyDescent="0.2">
      <c r="A134">
        <v>14</v>
      </c>
      <c r="B134" t="s">
        <v>12</v>
      </c>
      <c r="C134" s="19">
        <v>19252</v>
      </c>
      <c r="D134">
        <v>7.6080754464067697</v>
      </c>
      <c r="E134">
        <v>3.8635222373560101</v>
      </c>
      <c r="F134">
        <v>-7.1869849381453204</v>
      </c>
      <c r="G134">
        <v>6.1715825614766704</v>
      </c>
      <c r="H134">
        <v>21.906676044745499</v>
      </c>
      <c r="I134">
        <v>3.0867886580610402</v>
      </c>
      <c r="J134">
        <v>7.7991910225177596</v>
      </c>
      <c r="K134">
        <v>3.5171021931476498</v>
      </c>
      <c r="L134">
        <v>-4.6416065555605703</v>
      </c>
      <c r="M134">
        <v>5.0564400027043996</v>
      </c>
      <c r="N134">
        <v>20.369947251401801</v>
      </c>
      <c r="O134">
        <v>2.9104242375748401</v>
      </c>
      <c r="P134">
        <v>7.6722975102473399</v>
      </c>
      <c r="Q134">
        <v>3.0491794231711697</v>
      </c>
      <c r="R134">
        <v>3.05589262712666</v>
      </c>
      <c r="S134">
        <v>-3.63401726477912</v>
      </c>
      <c r="T134">
        <v>3.9640676224531197</v>
      </c>
      <c r="U134">
        <v>3.9766059923000499</v>
      </c>
      <c r="V134">
        <v>18.562789983888301</v>
      </c>
      <c r="W134">
        <v>2.4081828749476024</v>
      </c>
      <c r="X134">
        <v>2.4068045040967974</v>
      </c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</row>
    <row r="135" spans="1:47" x14ac:dyDescent="0.2">
      <c r="A135">
        <v>14</v>
      </c>
      <c r="B135" t="s">
        <v>12</v>
      </c>
      <c r="C135" s="19">
        <v>19252.02</v>
      </c>
      <c r="D135">
        <v>7.6080754464067697</v>
      </c>
      <c r="E135">
        <v>3.8635222373560101</v>
      </c>
      <c r="F135">
        <v>-7.1869849381453204</v>
      </c>
      <c r="G135">
        <v>6.1715825614766704</v>
      </c>
      <c r="H135">
        <v>21.906676044745499</v>
      </c>
      <c r="I135">
        <v>3.0867886580610402</v>
      </c>
      <c r="J135">
        <v>7.7991910225177596</v>
      </c>
      <c r="K135">
        <v>3.5171021931476498</v>
      </c>
      <c r="L135">
        <v>-4.6416065555605703</v>
      </c>
      <c r="M135">
        <v>5.0564400027043996</v>
      </c>
      <c r="N135">
        <v>20.369947251401801</v>
      </c>
      <c r="O135">
        <v>2.9104242375748401</v>
      </c>
      <c r="P135">
        <v>7.6722975102473399</v>
      </c>
      <c r="Q135">
        <v>3.0491794231711697</v>
      </c>
      <c r="R135">
        <v>3.05589262712666</v>
      </c>
      <c r="S135">
        <v>-3.63401726477912</v>
      </c>
      <c r="T135">
        <v>3.9640676224531197</v>
      </c>
      <c r="U135">
        <v>3.9766059923000499</v>
      </c>
      <c r="V135">
        <v>18.562789983888301</v>
      </c>
      <c r="W135">
        <v>2.4081828749476024</v>
      </c>
      <c r="X135">
        <v>2.4068045040967974</v>
      </c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</row>
    <row r="136" spans="1:47" x14ac:dyDescent="0.2">
      <c r="A136">
        <v>14</v>
      </c>
      <c r="B136" t="s">
        <v>12</v>
      </c>
      <c r="C136" s="19">
        <v>19679</v>
      </c>
      <c r="D136">
        <v>5.5656807136002202</v>
      </c>
      <c r="E136">
        <v>3.34443421678928</v>
      </c>
      <c r="F136">
        <v>-9.4750423080907495</v>
      </c>
      <c r="G136">
        <v>5.3510460080471898</v>
      </c>
      <c r="H136">
        <v>19.8105008931295</v>
      </c>
      <c r="I136">
        <v>2.5631356392492699</v>
      </c>
      <c r="J136">
        <v>7.3826409690328001</v>
      </c>
      <c r="K136">
        <v>3.5364804063758202</v>
      </c>
      <c r="L136">
        <v>-5.4277796946995798</v>
      </c>
      <c r="M136">
        <v>5.0695383401834704</v>
      </c>
      <c r="N136">
        <v>20.321416890626701</v>
      </c>
      <c r="O136">
        <v>2.9320334737158</v>
      </c>
      <c r="P136">
        <v>6.36594294017425</v>
      </c>
      <c r="Q136">
        <v>3.3873524132847099</v>
      </c>
      <c r="R136">
        <v>3.39216745422973</v>
      </c>
      <c r="S136">
        <v>-5.3500203816200802</v>
      </c>
      <c r="T136">
        <v>4.3327132387313192</v>
      </c>
      <c r="U136">
        <v>4.3461671894356204</v>
      </c>
      <c r="V136">
        <v>17.941545010862001</v>
      </c>
      <c r="W136">
        <v>2.4582559005525013</v>
      </c>
      <c r="X136">
        <v>2.4467323612567</v>
      </c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</row>
    <row r="137" spans="1:47" x14ac:dyDescent="0.2">
      <c r="A137">
        <v>14</v>
      </c>
      <c r="B137" t="s">
        <v>12</v>
      </c>
      <c r="C137" s="19">
        <v>19710</v>
      </c>
      <c r="D137">
        <v>5.5656807136002202</v>
      </c>
      <c r="E137">
        <v>3.34443421678928</v>
      </c>
      <c r="F137">
        <v>-9.4750423080907495</v>
      </c>
      <c r="G137">
        <v>5.3510460080471898</v>
      </c>
      <c r="H137">
        <v>19.8105008931295</v>
      </c>
      <c r="I137">
        <v>2.5631356392492699</v>
      </c>
      <c r="J137">
        <v>7.3826409690328001</v>
      </c>
      <c r="K137">
        <v>3.5364804063758202</v>
      </c>
      <c r="L137">
        <v>-5.4277796946995798</v>
      </c>
      <c r="M137">
        <v>5.0695383401834704</v>
      </c>
      <c r="N137">
        <v>20.321416890626701</v>
      </c>
      <c r="O137">
        <v>2.9320334737158</v>
      </c>
      <c r="P137">
        <v>6.36594294017425</v>
      </c>
      <c r="Q137">
        <v>3.3873524132847099</v>
      </c>
      <c r="R137">
        <v>3.39216745422973</v>
      </c>
      <c r="S137">
        <v>-5.3500203816200802</v>
      </c>
      <c r="T137">
        <v>4.3327132387313192</v>
      </c>
      <c r="U137">
        <v>4.3461671894356204</v>
      </c>
      <c r="V137">
        <v>17.941545010862001</v>
      </c>
      <c r="W137">
        <v>2.4582559005525013</v>
      </c>
      <c r="X137">
        <v>2.4467323612567</v>
      </c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</row>
    <row r="138" spans="1:47" x14ac:dyDescent="0.2">
      <c r="A138">
        <v>14</v>
      </c>
      <c r="B138" t="s">
        <v>12</v>
      </c>
      <c r="C138" s="19">
        <v>19711.66</v>
      </c>
      <c r="D138">
        <v>5.4367918106231796</v>
      </c>
      <c r="E138">
        <v>3.4522559821240399</v>
      </c>
      <c r="F138">
        <v>-9.4893368765363597</v>
      </c>
      <c r="G138">
        <v>5.71664520350018</v>
      </c>
      <c r="H138">
        <v>19.5430694078435</v>
      </c>
      <c r="I138">
        <v>2.6005592923799301</v>
      </c>
      <c r="J138">
        <v>7.4753679588758102</v>
      </c>
      <c r="K138">
        <v>3.3153995766114499</v>
      </c>
      <c r="L138">
        <v>-4.9353554816997001</v>
      </c>
      <c r="M138">
        <v>4.7511824815284003</v>
      </c>
      <c r="N138">
        <v>20.0146945838877</v>
      </c>
      <c r="O138">
        <v>2.7972577076970699</v>
      </c>
      <c r="P138">
        <v>7.8518158533669302</v>
      </c>
      <c r="Q138">
        <v>2.7629932052223598</v>
      </c>
      <c r="R138">
        <v>2.7601365462854703</v>
      </c>
      <c r="S138">
        <v>-3.6574900870099998</v>
      </c>
      <c r="T138">
        <v>3.6755735477206506</v>
      </c>
      <c r="U138">
        <v>3.6868492881842574</v>
      </c>
      <c r="V138">
        <v>18.926747683502999</v>
      </c>
      <c r="W138">
        <v>2.2574294628664973</v>
      </c>
      <c r="X138">
        <v>2.2632977360410997</v>
      </c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</row>
    <row r="139" spans="1:47" x14ac:dyDescent="0.2">
      <c r="A139">
        <v>14</v>
      </c>
      <c r="B139" t="s">
        <v>12</v>
      </c>
      <c r="C139" s="19">
        <v>19762</v>
      </c>
      <c r="D139">
        <v>5.4367918106231796</v>
      </c>
      <c r="E139">
        <v>3.4522559821240399</v>
      </c>
      <c r="F139">
        <v>-9.4893368765363597</v>
      </c>
      <c r="G139">
        <v>5.71664520350018</v>
      </c>
      <c r="H139">
        <v>19.5430694078435</v>
      </c>
      <c r="I139">
        <v>2.6005592923799301</v>
      </c>
      <c r="J139">
        <v>7.4753679588758102</v>
      </c>
      <c r="K139">
        <v>3.3153995766114499</v>
      </c>
      <c r="L139">
        <v>-4.9353554816997001</v>
      </c>
      <c r="M139">
        <v>4.7511824815284003</v>
      </c>
      <c r="N139">
        <v>20.0146945838877</v>
      </c>
      <c r="O139">
        <v>2.7972577076970699</v>
      </c>
      <c r="P139">
        <v>7.8518158533669302</v>
      </c>
      <c r="Q139">
        <v>2.7629932052223598</v>
      </c>
      <c r="R139">
        <v>2.7601365462854703</v>
      </c>
      <c r="S139">
        <v>-3.6574900870099998</v>
      </c>
      <c r="T139">
        <v>3.6755735477206506</v>
      </c>
      <c r="U139">
        <v>3.6868492881842574</v>
      </c>
      <c r="V139">
        <v>18.926747683502999</v>
      </c>
      <c r="W139">
        <v>2.2574294628664973</v>
      </c>
      <c r="X139">
        <v>2.2632977360410997</v>
      </c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</row>
    <row r="140" spans="1:47" x14ac:dyDescent="0.2">
      <c r="A140">
        <v>14</v>
      </c>
      <c r="B140" t="s">
        <v>12</v>
      </c>
      <c r="C140" s="19">
        <v>19893</v>
      </c>
      <c r="D140">
        <v>4.8726964982344203</v>
      </c>
      <c r="E140">
        <v>3.6897354268123101</v>
      </c>
      <c r="F140">
        <v>-8.2560561246799793</v>
      </c>
      <c r="G140">
        <v>5.6437392821533496</v>
      </c>
      <c r="H140">
        <v>19.488025795871302</v>
      </c>
      <c r="I140">
        <v>2.9374130694531799</v>
      </c>
      <c r="J140">
        <v>7.0829600285200698</v>
      </c>
      <c r="K140">
        <v>3.37934256361337</v>
      </c>
      <c r="L140">
        <v>-4.8413056957925704</v>
      </c>
      <c r="M140">
        <v>4.8489883489430898</v>
      </c>
      <c r="N140">
        <v>19.391128013159801</v>
      </c>
      <c r="O140">
        <v>2.8288743428577399</v>
      </c>
      <c r="P140">
        <v>7.4286904946146199</v>
      </c>
      <c r="Q140">
        <v>2.8923731954052601</v>
      </c>
      <c r="R140">
        <v>2.8918108926802804</v>
      </c>
      <c r="S140">
        <v>-3.6679385087084402</v>
      </c>
      <c r="T140">
        <v>3.7448519395161401</v>
      </c>
      <c r="U140">
        <v>3.7589366212310211</v>
      </c>
      <c r="V140">
        <v>18.394080973493399</v>
      </c>
      <c r="W140">
        <v>2.3386527918278972</v>
      </c>
      <c r="X140">
        <v>2.3428016847555</v>
      </c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</row>
    <row r="141" spans="1:47" x14ac:dyDescent="0.2">
      <c r="A141">
        <v>14</v>
      </c>
      <c r="B141" t="s">
        <v>12</v>
      </c>
      <c r="C141" s="19">
        <v>19898.509999999998</v>
      </c>
      <c r="D141">
        <v>4.8726964982344203</v>
      </c>
      <c r="E141">
        <v>3.6897354268123101</v>
      </c>
      <c r="F141">
        <v>-8.2560561246799793</v>
      </c>
      <c r="G141">
        <v>5.6437392821533496</v>
      </c>
      <c r="H141">
        <v>19.488025795871302</v>
      </c>
      <c r="I141">
        <v>2.9374130694531799</v>
      </c>
      <c r="J141">
        <v>7.0829600285200698</v>
      </c>
      <c r="K141">
        <v>3.37934256361337</v>
      </c>
      <c r="L141">
        <v>-4.8413056957925704</v>
      </c>
      <c r="M141">
        <v>4.8489883489430898</v>
      </c>
      <c r="N141">
        <v>19.391128013159801</v>
      </c>
      <c r="O141">
        <v>2.8288743428577399</v>
      </c>
      <c r="P141">
        <v>7.4286904946146199</v>
      </c>
      <c r="Q141">
        <v>2.8923731954052601</v>
      </c>
      <c r="R141">
        <v>2.8918108926802804</v>
      </c>
      <c r="S141">
        <v>-3.6679385087084402</v>
      </c>
      <c r="T141">
        <v>3.7448519395161401</v>
      </c>
      <c r="U141">
        <v>3.7589366212310211</v>
      </c>
      <c r="V141">
        <v>18.394080973493399</v>
      </c>
      <c r="W141">
        <v>2.3386527918278972</v>
      </c>
      <c r="X141">
        <v>2.3428016847555</v>
      </c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</row>
    <row r="142" spans="1:47" x14ac:dyDescent="0.2">
      <c r="A142">
        <v>14</v>
      </c>
      <c r="B142" t="s">
        <v>12</v>
      </c>
      <c r="C142" s="19">
        <v>19973.900000000001</v>
      </c>
      <c r="D142">
        <v>5.91747060958473</v>
      </c>
      <c r="E142">
        <v>3.3012837153829002</v>
      </c>
      <c r="F142">
        <v>-7.0823230990569996</v>
      </c>
      <c r="G142">
        <v>4.6151958583488</v>
      </c>
      <c r="H142">
        <v>18.305673433892299</v>
      </c>
      <c r="I142">
        <v>2.9155554646270101</v>
      </c>
      <c r="J142">
        <v>8.1657231830519699</v>
      </c>
      <c r="K142">
        <v>3.4803033958526401</v>
      </c>
      <c r="L142">
        <v>-3.09980906367409</v>
      </c>
      <c r="M142">
        <v>5.0100091130624902</v>
      </c>
      <c r="N142">
        <v>19.947174623218999</v>
      </c>
      <c r="O142">
        <v>2.8778464677124602</v>
      </c>
      <c r="P142">
        <v>7.4554368150286701</v>
      </c>
      <c r="Q142">
        <v>2.8758899476253399</v>
      </c>
      <c r="R142">
        <v>2.8774446017648296</v>
      </c>
      <c r="S142">
        <v>-3.2089698495003498</v>
      </c>
      <c r="T142">
        <v>3.9135971756285599</v>
      </c>
      <c r="U142">
        <v>3.9212272597982167</v>
      </c>
      <c r="V142">
        <v>18.0644459566313</v>
      </c>
      <c r="W142">
        <v>2.2075016101677001</v>
      </c>
      <c r="X142">
        <v>2.2015530439113</v>
      </c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</row>
    <row r="143" spans="1:47" x14ac:dyDescent="0.2">
      <c r="A143">
        <v>14</v>
      </c>
      <c r="B143" t="s">
        <v>12</v>
      </c>
      <c r="C143" s="19">
        <v>20027</v>
      </c>
      <c r="D143">
        <v>5.91747060958473</v>
      </c>
      <c r="E143">
        <v>3.3012837153829002</v>
      </c>
      <c r="F143">
        <v>-7.0823230990569996</v>
      </c>
      <c r="G143">
        <v>4.6151958583488</v>
      </c>
      <c r="H143">
        <v>18.305673433892299</v>
      </c>
      <c r="I143">
        <v>2.9155554646270101</v>
      </c>
      <c r="J143">
        <v>8.1657231830519699</v>
      </c>
      <c r="K143">
        <v>3.4803033958526401</v>
      </c>
      <c r="L143">
        <v>-3.09980906367409</v>
      </c>
      <c r="M143">
        <v>5.0100091130624902</v>
      </c>
      <c r="N143">
        <v>19.947174623218999</v>
      </c>
      <c r="O143">
        <v>2.8778464677124602</v>
      </c>
      <c r="P143">
        <v>7.4554368150286701</v>
      </c>
      <c r="Q143">
        <v>2.8758899476253399</v>
      </c>
      <c r="R143">
        <v>2.8774446017648296</v>
      </c>
      <c r="S143">
        <v>-3.2089698495003498</v>
      </c>
      <c r="T143">
        <v>3.9135971756285599</v>
      </c>
      <c r="U143">
        <v>3.9212272597982167</v>
      </c>
      <c r="V143">
        <v>18.0644459566313</v>
      </c>
      <c r="W143">
        <v>2.2075016101677001</v>
      </c>
      <c r="X143">
        <v>2.2015530439113</v>
      </c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</row>
    <row r="144" spans="1:47" x14ac:dyDescent="0.2">
      <c r="A144">
        <v>14</v>
      </c>
      <c r="B144" t="s">
        <v>12</v>
      </c>
      <c r="C144" s="19">
        <v>20142</v>
      </c>
      <c r="D144">
        <v>4.6671466181290597</v>
      </c>
      <c r="E144">
        <v>3.1750678653440101</v>
      </c>
      <c r="F144">
        <v>-11.0525346172873</v>
      </c>
      <c r="G144">
        <v>5.4017485542584103</v>
      </c>
      <c r="H144">
        <v>19.303484589082</v>
      </c>
      <c r="I144">
        <v>2.3572478278492301</v>
      </c>
      <c r="J144">
        <v>6.9604989857821398</v>
      </c>
      <c r="K144">
        <v>3.5798776100790102</v>
      </c>
      <c r="L144">
        <v>-6.8943086333512298</v>
      </c>
      <c r="M144">
        <v>5.18560326190768</v>
      </c>
      <c r="N144">
        <v>20.579700851026999</v>
      </c>
      <c r="O144">
        <v>2.9328436048240998</v>
      </c>
      <c r="P144">
        <v>7.5134219619129503</v>
      </c>
      <c r="Q144">
        <v>3.1842690703654206</v>
      </c>
      <c r="R144">
        <v>3.1759965319897496</v>
      </c>
      <c r="S144">
        <v>-6.0223915303772797</v>
      </c>
      <c r="T144">
        <v>4.4980338697443196</v>
      </c>
      <c r="U144">
        <v>4.5128371094766395</v>
      </c>
      <c r="V144">
        <v>19.5219781388457</v>
      </c>
      <c r="W144">
        <v>2.3098158404656992</v>
      </c>
      <c r="X144">
        <v>2.3172040254887989</v>
      </c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</row>
    <row r="145" spans="1:47" x14ac:dyDescent="0.2">
      <c r="A145">
        <v>14</v>
      </c>
      <c r="B145" t="s">
        <v>12</v>
      </c>
      <c r="C145" s="19">
        <v>20241</v>
      </c>
      <c r="D145">
        <v>4.6671466181290597</v>
      </c>
      <c r="E145">
        <v>3.1750678653440101</v>
      </c>
      <c r="F145">
        <v>-11.0525346172873</v>
      </c>
      <c r="G145">
        <v>5.4017485542584103</v>
      </c>
      <c r="H145">
        <v>19.303484589082</v>
      </c>
      <c r="I145">
        <v>2.3572478278492301</v>
      </c>
      <c r="J145">
        <v>6.9604989857821398</v>
      </c>
      <c r="K145">
        <v>3.5798776100790102</v>
      </c>
      <c r="L145">
        <v>-6.8943086333512298</v>
      </c>
      <c r="M145">
        <v>5.18560326190768</v>
      </c>
      <c r="N145">
        <v>20.579700851026999</v>
      </c>
      <c r="O145">
        <v>2.9328436048240998</v>
      </c>
      <c r="P145">
        <v>7.5134219619129503</v>
      </c>
      <c r="Q145">
        <v>3.1842690703654206</v>
      </c>
      <c r="R145">
        <v>3.1759965319897496</v>
      </c>
      <c r="S145">
        <v>-6.0223915303772797</v>
      </c>
      <c r="T145">
        <v>4.4980338697443196</v>
      </c>
      <c r="U145">
        <v>4.5128371094766395</v>
      </c>
      <c r="V145">
        <v>19.5219781388457</v>
      </c>
      <c r="W145">
        <v>2.3098158404656992</v>
      </c>
      <c r="X145">
        <v>2.3172040254887989</v>
      </c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</row>
    <row r="146" spans="1:47" x14ac:dyDescent="0.2">
      <c r="A146">
        <v>14</v>
      </c>
      <c r="B146" t="s">
        <v>12</v>
      </c>
      <c r="C146" s="19">
        <v>20264.82</v>
      </c>
      <c r="D146">
        <v>8.8829933406110797</v>
      </c>
      <c r="E146">
        <v>5.4785542987739797</v>
      </c>
      <c r="F146">
        <v>-7.5887804849249703</v>
      </c>
      <c r="G146">
        <v>8.4427312737380902</v>
      </c>
      <c r="H146">
        <v>22.759488762271602</v>
      </c>
      <c r="I146">
        <v>3.8351574243747999</v>
      </c>
      <c r="J146">
        <v>7.75848301837891</v>
      </c>
      <c r="K146">
        <v>3.1549905919055701</v>
      </c>
      <c r="L146">
        <v>-5.1730942150197601</v>
      </c>
      <c r="M146">
        <v>4.5279444391584303</v>
      </c>
      <c r="N146">
        <v>20.477113795668</v>
      </c>
      <c r="O146">
        <v>2.7107447768163699</v>
      </c>
      <c r="P146">
        <v>7.2963590574573702</v>
      </c>
      <c r="Q146">
        <v>2.8483421053712199</v>
      </c>
      <c r="R146">
        <v>2.8374661163820294</v>
      </c>
      <c r="S146">
        <v>-3.9855821703293999</v>
      </c>
      <c r="T146">
        <v>3.8996090446466805</v>
      </c>
      <c r="U146">
        <v>3.9152738171276149</v>
      </c>
      <c r="V146">
        <v>18.415452635475798</v>
      </c>
      <c r="W146">
        <v>2.2660669412162981</v>
      </c>
      <c r="X146">
        <v>2.2666608821127028</v>
      </c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</row>
    <row r="147" spans="1:47" x14ac:dyDescent="0.2">
      <c r="A147">
        <v>14</v>
      </c>
      <c r="B147" t="s">
        <v>12</v>
      </c>
      <c r="C147" s="19">
        <v>20303</v>
      </c>
      <c r="D147">
        <v>8.8829933406110797</v>
      </c>
      <c r="E147">
        <v>5.4785542987739797</v>
      </c>
      <c r="F147">
        <v>-7.5887804849249703</v>
      </c>
      <c r="G147">
        <v>8.4427312737380902</v>
      </c>
      <c r="H147">
        <v>22.759488762271602</v>
      </c>
      <c r="I147">
        <v>3.8351574243747999</v>
      </c>
      <c r="J147">
        <v>7.75848301837891</v>
      </c>
      <c r="K147">
        <v>3.1549905919055701</v>
      </c>
      <c r="L147">
        <v>-5.1730942150197601</v>
      </c>
      <c r="M147">
        <v>4.5279444391584303</v>
      </c>
      <c r="N147">
        <v>20.477113795668</v>
      </c>
      <c r="O147">
        <v>2.7107447768163699</v>
      </c>
      <c r="P147">
        <v>7.2963590574573702</v>
      </c>
      <c r="Q147">
        <v>2.8483421053712199</v>
      </c>
      <c r="R147">
        <v>2.8374661163820294</v>
      </c>
      <c r="S147">
        <v>-3.9855821703293999</v>
      </c>
      <c r="T147">
        <v>3.8996090446466805</v>
      </c>
      <c r="U147">
        <v>3.9152738171276149</v>
      </c>
      <c r="V147">
        <v>18.415452635475798</v>
      </c>
      <c r="W147">
        <v>2.2660669412162981</v>
      </c>
      <c r="X147">
        <v>2.2666608821127028</v>
      </c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</row>
    <row r="148" spans="1:47" x14ac:dyDescent="0.2">
      <c r="A148">
        <v>14</v>
      </c>
      <c r="B148" t="s">
        <v>12</v>
      </c>
      <c r="C148" s="19">
        <v>20311</v>
      </c>
      <c r="D148">
        <v>4.45428159079108</v>
      </c>
      <c r="E148">
        <v>3.9266692384981998</v>
      </c>
      <c r="F148">
        <v>-13.1774006902903</v>
      </c>
      <c r="G148">
        <v>6.21102280053515</v>
      </c>
      <c r="H148">
        <v>20.316483620842899</v>
      </c>
      <c r="I148">
        <v>2.8551051671398899</v>
      </c>
      <c r="J148">
        <v>7.5074347292011296</v>
      </c>
      <c r="K148">
        <v>3.8491716822806898</v>
      </c>
      <c r="L148">
        <v>-5.5160253021735501</v>
      </c>
      <c r="M148">
        <v>5.5651755125225399</v>
      </c>
      <c r="N148">
        <v>20.6403086135244</v>
      </c>
      <c r="O148">
        <v>3.0841060508148401</v>
      </c>
      <c r="P148">
        <v>8.2875876976357503</v>
      </c>
      <c r="Q148">
        <v>3.8345841452159304</v>
      </c>
      <c r="R148">
        <v>3.8283412667995496</v>
      </c>
      <c r="S148">
        <v>-4.4946362610340502</v>
      </c>
      <c r="T148">
        <v>5.1262437132325003</v>
      </c>
      <c r="U148">
        <v>5.130597259391962</v>
      </c>
      <c r="V148">
        <v>20.184122898898099</v>
      </c>
      <c r="W148">
        <v>2.9253054375544991</v>
      </c>
      <c r="X148">
        <v>2.9230931458385001</v>
      </c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</row>
    <row r="149" spans="1:47" x14ac:dyDescent="0.2">
      <c r="A149">
        <v>14</v>
      </c>
      <c r="B149" t="s">
        <v>12</v>
      </c>
      <c r="C149" s="19">
        <v>20364</v>
      </c>
      <c r="D149">
        <v>4.45428159079108</v>
      </c>
      <c r="E149">
        <v>3.9266692384981998</v>
      </c>
      <c r="F149">
        <v>-13.1774006902903</v>
      </c>
      <c r="G149">
        <v>6.21102280053515</v>
      </c>
      <c r="H149">
        <v>20.316483620842899</v>
      </c>
      <c r="I149">
        <v>2.8551051671398899</v>
      </c>
      <c r="J149">
        <v>7.5074347292011296</v>
      </c>
      <c r="K149">
        <v>3.8491716822806898</v>
      </c>
      <c r="L149">
        <v>-5.5160253021735501</v>
      </c>
      <c r="M149">
        <v>5.5651755125225399</v>
      </c>
      <c r="N149">
        <v>20.6403086135244</v>
      </c>
      <c r="O149">
        <v>3.0841060508148401</v>
      </c>
      <c r="P149">
        <v>8.2875876976357503</v>
      </c>
      <c r="Q149">
        <v>3.8345841452159304</v>
      </c>
      <c r="R149">
        <v>3.8283412667995496</v>
      </c>
      <c r="S149">
        <v>-4.4946362610340502</v>
      </c>
      <c r="T149">
        <v>5.1262437132325003</v>
      </c>
      <c r="U149">
        <v>5.130597259391962</v>
      </c>
      <c r="V149">
        <v>20.184122898898099</v>
      </c>
      <c r="W149">
        <v>2.9253054375544991</v>
      </c>
      <c r="X149">
        <v>2.9230931458385001</v>
      </c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</row>
    <row r="150" spans="1:47" x14ac:dyDescent="0.2">
      <c r="A150">
        <v>14</v>
      </c>
      <c r="B150" t="s">
        <v>12</v>
      </c>
      <c r="C150" s="19">
        <v>20472</v>
      </c>
      <c r="D150">
        <v>5.6383536435113397</v>
      </c>
      <c r="E150">
        <v>4.0207696070168399</v>
      </c>
      <c r="F150">
        <v>-9.9987360856589103</v>
      </c>
      <c r="G150">
        <v>6.3753334454680202</v>
      </c>
      <c r="H150">
        <v>20.002347895294001</v>
      </c>
      <c r="I150">
        <v>3.0740618166689502</v>
      </c>
      <c r="J150">
        <v>7.4820587368517799</v>
      </c>
      <c r="K150">
        <v>3.51226574562775</v>
      </c>
      <c r="L150">
        <v>-5.4521850175150801</v>
      </c>
      <c r="M150">
        <v>5.0708354044431401</v>
      </c>
      <c r="N150">
        <v>20.425102457271802</v>
      </c>
      <c r="O150">
        <v>2.8870751982787102</v>
      </c>
      <c r="P150">
        <v>7.8286745201935997</v>
      </c>
      <c r="Q150">
        <v>3.39317438595819</v>
      </c>
      <c r="R150">
        <v>3.3990885706873009</v>
      </c>
      <c r="S150">
        <v>-4.4427611990371796</v>
      </c>
      <c r="T150">
        <v>4.5341024603668112</v>
      </c>
      <c r="U150">
        <v>4.5409835417332554</v>
      </c>
      <c r="V150">
        <v>19.534922071539299</v>
      </c>
      <c r="W150">
        <v>2.7226710329407986</v>
      </c>
      <c r="X150">
        <v>2.7161875476704012</v>
      </c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</row>
    <row r="151" spans="1:47" x14ac:dyDescent="0.2">
      <c r="A151">
        <v>14</v>
      </c>
      <c r="B151" t="s">
        <v>12</v>
      </c>
      <c r="C151" s="19">
        <v>20588</v>
      </c>
      <c r="D151">
        <v>5.6383536435113397</v>
      </c>
      <c r="E151">
        <v>4.0207696070168399</v>
      </c>
      <c r="F151">
        <v>-9.9987360856589103</v>
      </c>
      <c r="G151">
        <v>6.3753334454680202</v>
      </c>
      <c r="H151">
        <v>20.002347895294001</v>
      </c>
      <c r="I151">
        <v>3.0740618166689502</v>
      </c>
      <c r="J151">
        <v>7.4820587368517799</v>
      </c>
      <c r="K151">
        <v>3.51226574562775</v>
      </c>
      <c r="L151">
        <v>-5.4521850175150801</v>
      </c>
      <c r="M151">
        <v>5.0708354044431401</v>
      </c>
      <c r="N151">
        <v>20.425102457271802</v>
      </c>
      <c r="O151">
        <v>2.8870751982787102</v>
      </c>
      <c r="P151">
        <v>7.8286745201935997</v>
      </c>
      <c r="Q151">
        <v>3.39317438595819</v>
      </c>
      <c r="R151">
        <v>3.3990885706873009</v>
      </c>
      <c r="S151">
        <v>-4.4427611990371796</v>
      </c>
      <c r="T151">
        <v>4.5341024603668112</v>
      </c>
      <c r="U151">
        <v>4.5409835417332554</v>
      </c>
      <c r="V151">
        <v>19.534922071539299</v>
      </c>
      <c r="W151">
        <v>2.7226710329407986</v>
      </c>
      <c r="X151">
        <v>2.7161875476704012</v>
      </c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</row>
    <row r="152" spans="1:47" x14ac:dyDescent="0.2">
      <c r="A152">
        <v>14</v>
      </c>
      <c r="B152" t="s">
        <v>12</v>
      </c>
      <c r="C152" s="19">
        <v>20631.13</v>
      </c>
      <c r="D152">
        <v>5.6383536435113397</v>
      </c>
      <c r="E152">
        <v>4.0207696070168399</v>
      </c>
      <c r="F152">
        <v>-9.9987360856589103</v>
      </c>
      <c r="G152">
        <v>6.3753334454680202</v>
      </c>
      <c r="H152">
        <v>20.002347895294001</v>
      </c>
      <c r="I152">
        <v>3.0740618166689502</v>
      </c>
      <c r="J152">
        <v>7.3142078076241503</v>
      </c>
      <c r="K152">
        <v>3.50762501596438</v>
      </c>
      <c r="L152">
        <v>-5.6591958919612102</v>
      </c>
      <c r="M152">
        <v>5.0566302011370201</v>
      </c>
      <c r="N152">
        <v>20.291241716277401</v>
      </c>
      <c r="O152">
        <v>2.8973847924996599</v>
      </c>
      <c r="P152">
        <v>7.6972245272301203</v>
      </c>
      <c r="Q152">
        <v>3.4029939714490807</v>
      </c>
      <c r="R152">
        <v>3.40943187785438</v>
      </c>
      <c r="S152">
        <v>-4.6041171975716999</v>
      </c>
      <c r="T152">
        <v>4.5305870101368306</v>
      </c>
      <c r="U152">
        <v>4.5372300366248677</v>
      </c>
      <c r="V152">
        <v>19.388039411267901</v>
      </c>
      <c r="W152">
        <v>2.7438125532470004</v>
      </c>
      <c r="X152">
        <v>2.7375800637815004</v>
      </c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</row>
    <row r="153" spans="1:47" x14ac:dyDescent="0.2">
      <c r="A153">
        <v>14</v>
      </c>
      <c r="B153" t="s">
        <v>12</v>
      </c>
      <c r="C153" s="19">
        <v>20724</v>
      </c>
      <c r="D153">
        <v>5.6383536435113397</v>
      </c>
      <c r="E153">
        <v>4.0207696070168399</v>
      </c>
      <c r="F153">
        <v>-9.9987360856589103</v>
      </c>
      <c r="G153">
        <v>6.3753334454680202</v>
      </c>
      <c r="H153">
        <v>20.002347895294001</v>
      </c>
      <c r="I153">
        <v>3.0740618166689502</v>
      </c>
      <c r="J153">
        <v>7.3142078076241503</v>
      </c>
      <c r="K153">
        <v>3.50762501596438</v>
      </c>
      <c r="L153">
        <v>-5.6591958919612102</v>
      </c>
      <c r="M153">
        <v>5.0566302011370201</v>
      </c>
      <c r="N153">
        <v>20.291241716277401</v>
      </c>
      <c r="O153">
        <v>2.8973847924996599</v>
      </c>
      <c r="P153">
        <v>7.6972245272301203</v>
      </c>
      <c r="Q153">
        <v>3.4029939714490807</v>
      </c>
      <c r="R153">
        <v>3.40943187785438</v>
      </c>
      <c r="S153">
        <v>-4.6041171975716999</v>
      </c>
      <c r="T153">
        <v>4.5305870101368306</v>
      </c>
      <c r="U153">
        <v>4.5372300366248677</v>
      </c>
      <c r="V153">
        <v>19.388039411267901</v>
      </c>
      <c r="W153">
        <v>2.7438125532470004</v>
      </c>
      <c r="X153">
        <v>2.7375800637815004</v>
      </c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</row>
    <row r="154" spans="1:47" x14ac:dyDescent="0.2">
      <c r="A154">
        <v>14</v>
      </c>
      <c r="B154" t="s">
        <v>12</v>
      </c>
      <c r="C154" s="19">
        <v>20880</v>
      </c>
      <c r="D154">
        <v>5.3235594233352002</v>
      </c>
      <c r="E154">
        <v>3.3207554881418999</v>
      </c>
      <c r="F154">
        <v>-9.0386453391307704</v>
      </c>
      <c r="G154">
        <v>5.3828153622280102</v>
      </c>
      <c r="H154">
        <v>19.373611631308101</v>
      </c>
      <c r="I154">
        <v>2.42602445058218</v>
      </c>
      <c r="J154">
        <v>7.7645496441456299</v>
      </c>
      <c r="K154">
        <v>3.4763028419272701</v>
      </c>
      <c r="L154">
        <v>-4.1373108509567196</v>
      </c>
      <c r="M154">
        <v>4.9971113474109998</v>
      </c>
      <c r="N154">
        <v>19.8673088064367</v>
      </c>
      <c r="O154">
        <v>2.8763408137745299</v>
      </c>
      <c r="P154">
        <v>8.3099527507280602</v>
      </c>
      <c r="Q154">
        <v>2.5964984426553306</v>
      </c>
      <c r="R154">
        <v>2.5933927286894392</v>
      </c>
      <c r="S154">
        <v>-2.4928381670411</v>
      </c>
      <c r="T154">
        <v>3.2345576703855299</v>
      </c>
      <c r="U154">
        <v>3.2429060608712268</v>
      </c>
      <c r="V154">
        <v>19.212341614119701</v>
      </c>
      <c r="W154">
        <v>2.1973040962874997</v>
      </c>
      <c r="X154">
        <v>2.2051769762059976</v>
      </c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</row>
    <row r="155" spans="1:47" x14ac:dyDescent="0.2">
      <c r="A155">
        <v>14</v>
      </c>
      <c r="B155" t="s">
        <v>12</v>
      </c>
      <c r="C155" s="19">
        <v>20960.82</v>
      </c>
      <c r="D155">
        <v>5.3235594233352002</v>
      </c>
      <c r="E155">
        <v>3.3207554881418999</v>
      </c>
      <c r="F155">
        <v>-9.0386453391307704</v>
      </c>
      <c r="G155">
        <v>5.3828153622280102</v>
      </c>
      <c r="H155">
        <v>19.373611631308101</v>
      </c>
      <c r="I155">
        <v>2.42602445058218</v>
      </c>
      <c r="J155">
        <v>7.7645496441456299</v>
      </c>
      <c r="K155">
        <v>3.4763028419272701</v>
      </c>
      <c r="L155">
        <v>-4.1373108509567196</v>
      </c>
      <c r="M155">
        <v>4.9971113474109998</v>
      </c>
      <c r="N155">
        <v>19.8673088064367</v>
      </c>
      <c r="O155">
        <v>2.8763408137745299</v>
      </c>
      <c r="P155">
        <v>8.3099527507280602</v>
      </c>
      <c r="Q155">
        <v>2.5964984426553306</v>
      </c>
      <c r="R155">
        <v>2.5933927286894392</v>
      </c>
      <c r="S155">
        <v>-2.4928381670411</v>
      </c>
      <c r="T155">
        <v>3.2345576703855299</v>
      </c>
      <c r="U155">
        <v>3.2429060608712268</v>
      </c>
      <c r="V155">
        <v>19.212341614119701</v>
      </c>
      <c r="W155">
        <v>2.1973040962874997</v>
      </c>
      <c r="X155">
        <v>2.2051769762059976</v>
      </c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</row>
    <row r="156" spans="1:47" x14ac:dyDescent="0.2">
      <c r="A156">
        <v>14</v>
      </c>
      <c r="B156" t="s">
        <v>12</v>
      </c>
      <c r="C156" s="19">
        <v>21032</v>
      </c>
      <c r="D156">
        <v>5.3235594233352002</v>
      </c>
      <c r="E156">
        <v>3.3207554881418999</v>
      </c>
      <c r="F156">
        <v>-9.0386453391307704</v>
      </c>
      <c r="G156">
        <v>5.3828153622280102</v>
      </c>
      <c r="H156">
        <v>19.373611631308101</v>
      </c>
      <c r="I156">
        <v>2.42602445058218</v>
      </c>
      <c r="J156">
        <v>7.1083928249007</v>
      </c>
      <c r="K156">
        <v>3.26546697509864</v>
      </c>
      <c r="L156">
        <v>-4.8872823855315897</v>
      </c>
      <c r="M156">
        <v>4.6768480337681897</v>
      </c>
      <c r="N156">
        <v>19.268417349533401</v>
      </c>
      <c r="O156">
        <v>2.7728721424365701</v>
      </c>
      <c r="P156">
        <v>7.3945288922569699</v>
      </c>
      <c r="Q156">
        <v>2.4018513118939095</v>
      </c>
      <c r="R156">
        <v>2.39695950158365</v>
      </c>
      <c r="S156">
        <v>-3.2915045129259002</v>
      </c>
      <c r="T156">
        <v>3.0774459250099899</v>
      </c>
      <c r="U156">
        <v>3.0831312777944473</v>
      </c>
      <c r="V156">
        <v>18.379816637752501</v>
      </c>
      <c r="W156">
        <v>2.087290924509503</v>
      </c>
      <c r="X156">
        <v>2.0921932595800996</v>
      </c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</row>
    <row r="157" spans="1:47" x14ac:dyDescent="0.2">
      <c r="A157">
        <v>14</v>
      </c>
      <c r="B157" t="s">
        <v>12</v>
      </c>
      <c r="C157" s="19">
        <v>21095</v>
      </c>
      <c r="D157">
        <v>5.3235594233352002</v>
      </c>
      <c r="E157">
        <v>3.3207554881418999</v>
      </c>
      <c r="F157">
        <v>-9.0386453391307704</v>
      </c>
      <c r="G157">
        <v>5.3828153622280102</v>
      </c>
      <c r="H157">
        <v>19.373611631308101</v>
      </c>
      <c r="I157">
        <v>2.42602445058218</v>
      </c>
      <c r="J157">
        <v>7.1083928249007</v>
      </c>
      <c r="K157">
        <v>3.26546697509864</v>
      </c>
      <c r="L157">
        <v>-4.8872823855315897</v>
      </c>
      <c r="M157">
        <v>4.6768480337681897</v>
      </c>
      <c r="N157">
        <v>19.268417349533401</v>
      </c>
      <c r="O157">
        <v>2.7728721424365701</v>
      </c>
      <c r="P157">
        <v>7.3945288922569699</v>
      </c>
      <c r="Q157">
        <v>2.4018513118939095</v>
      </c>
      <c r="R157">
        <v>2.39695950158365</v>
      </c>
      <c r="S157">
        <v>-3.2915045129259002</v>
      </c>
      <c r="T157">
        <v>3.0774459250099899</v>
      </c>
      <c r="U157">
        <v>3.0831312777944473</v>
      </c>
      <c r="V157">
        <v>18.379816637752501</v>
      </c>
      <c r="W157">
        <v>2.087290924509503</v>
      </c>
      <c r="X157">
        <v>2.0921932595800996</v>
      </c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</row>
    <row r="158" spans="1:47" x14ac:dyDescent="0.2">
      <c r="A158">
        <v>14</v>
      </c>
      <c r="B158" t="s">
        <v>12</v>
      </c>
      <c r="C158" s="19">
        <v>21276</v>
      </c>
      <c r="D158">
        <v>6.2332159634271704</v>
      </c>
      <c r="E158">
        <v>3.2349422233940501</v>
      </c>
      <c r="F158">
        <v>-8.1565360494541395</v>
      </c>
      <c r="G158">
        <v>5.3500247781142196</v>
      </c>
      <c r="H158">
        <v>18.885688315629299</v>
      </c>
      <c r="I158">
        <v>2.3846859580913899</v>
      </c>
      <c r="J158">
        <v>5.1451600713652699</v>
      </c>
      <c r="K158">
        <v>3.2579927470033199</v>
      </c>
      <c r="L158">
        <v>-7.3252129119263802</v>
      </c>
      <c r="M158">
        <v>4.6632172545224799</v>
      </c>
      <c r="N158">
        <v>18.044789248124999</v>
      </c>
      <c r="O158">
        <v>2.7640366119339301</v>
      </c>
      <c r="P158">
        <v>6.8984621524036696</v>
      </c>
      <c r="Q158">
        <v>3.1693584417868594</v>
      </c>
      <c r="R158">
        <v>3.175848483298231</v>
      </c>
      <c r="S158">
        <v>-4.1749189141554401</v>
      </c>
      <c r="T158">
        <v>4.3631315606977497</v>
      </c>
      <c r="U158">
        <v>4.3898225710696233</v>
      </c>
      <c r="V158">
        <v>18.326979192666698</v>
      </c>
      <c r="W158">
        <v>2.5155432131441984</v>
      </c>
      <c r="X158">
        <v>2.5175780722104015</v>
      </c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</row>
    <row r="159" spans="1:47" x14ac:dyDescent="0.2">
      <c r="A159">
        <v>14</v>
      </c>
      <c r="B159" t="s">
        <v>12</v>
      </c>
      <c r="C159" s="19">
        <v>21314</v>
      </c>
      <c r="D159">
        <v>6.2332159634271704</v>
      </c>
      <c r="E159">
        <v>3.2349422233940501</v>
      </c>
      <c r="F159">
        <v>-8.1565360494541395</v>
      </c>
      <c r="G159">
        <v>5.3500247781142196</v>
      </c>
      <c r="H159">
        <v>18.885688315629299</v>
      </c>
      <c r="I159">
        <v>2.3846859580913899</v>
      </c>
      <c r="J159">
        <v>5.1451600713652699</v>
      </c>
      <c r="K159">
        <v>3.2579927470033199</v>
      </c>
      <c r="L159">
        <v>-7.3252129119263802</v>
      </c>
      <c r="M159">
        <v>4.6632172545224799</v>
      </c>
      <c r="N159">
        <v>18.044789248124999</v>
      </c>
      <c r="O159">
        <v>2.7640366119339301</v>
      </c>
      <c r="P159">
        <v>6.8984621524036696</v>
      </c>
      <c r="Q159">
        <v>3.1693584417868594</v>
      </c>
      <c r="R159">
        <v>3.175848483298231</v>
      </c>
      <c r="S159">
        <v>-4.1749189141554401</v>
      </c>
      <c r="T159">
        <v>4.3631315606977497</v>
      </c>
      <c r="U159">
        <v>4.3898225710696233</v>
      </c>
      <c r="V159">
        <v>18.326979192666698</v>
      </c>
      <c r="W159">
        <v>2.5155432131441984</v>
      </c>
      <c r="X159">
        <v>2.5175780722104015</v>
      </c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</row>
    <row r="160" spans="1:47" x14ac:dyDescent="0.2">
      <c r="A160">
        <v>14</v>
      </c>
      <c r="B160" t="s">
        <v>12</v>
      </c>
      <c r="C160" s="19">
        <v>21327.13</v>
      </c>
      <c r="D160">
        <v>6.2332159634271704</v>
      </c>
      <c r="E160">
        <v>3.2349422233940501</v>
      </c>
      <c r="F160">
        <v>-8.1565360494541395</v>
      </c>
      <c r="G160">
        <v>5.3500247781142196</v>
      </c>
      <c r="H160">
        <v>18.885688315629299</v>
      </c>
      <c r="I160">
        <v>2.3846859580913899</v>
      </c>
      <c r="J160">
        <v>4.8747263903454003</v>
      </c>
      <c r="K160">
        <v>3.05036876071765</v>
      </c>
      <c r="L160">
        <v>-7.4828586725516901</v>
      </c>
      <c r="M160">
        <v>4.3914023194798597</v>
      </c>
      <c r="N160">
        <v>17.720477828383</v>
      </c>
      <c r="O160">
        <v>2.6241442706870299</v>
      </c>
      <c r="P160">
        <v>6.33495369725913</v>
      </c>
      <c r="Q160">
        <v>3.0038647578441799</v>
      </c>
      <c r="R160">
        <v>3.0098272398438697</v>
      </c>
      <c r="S160">
        <v>-4.6805796308922201</v>
      </c>
      <c r="T160">
        <v>4.1120050353405091</v>
      </c>
      <c r="U160">
        <v>4.1361172911884729</v>
      </c>
      <c r="V160">
        <v>17.826391544266599</v>
      </c>
      <c r="W160">
        <v>2.4727272335858999</v>
      </c>
      <c r="X160">
        <v>2.4756832066175001</v>
      </c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</row>
    <row r="161" spans="1:47" x14ac:dyDescent="0.2">
      <c r="A161">
        <v>14</v>
      </c>
      <c r="B161" t="s">
        <v>12</v>
      </c>
      <c r="C161" s="19">
        <v>21409</v>
      </c>
      <c r="D161">
        <v>6.2332159634271704</v>
      </c>
      <c r="E161">
        <v>3.2349422233940501</v>
      </c>
      <c r="F161">
        <v>-8.1565360494541395</v>
      </c>
      <c r="G161">
        <v>5.3500247781142196</v>
      </c>
      <c r="H161">
        <v>18.885688315629299</v>
      </c>
      <c r="I161">
        <v>2.3846859580913899</v>
      </c>
      <c r="J161">
        <v>4.8747263903454003</v>
      </c>
      <c r="K161">
        <v>3.05036876071765</v>
      </c>
      <c r="L161">
        <v>-7.4828586725516901</v>
      </c>
      <c r="M161">
        <v>4.3914023194798597</v>
      </c>
      <c r="N161">
        <v>17.720477828383</v>
      </c>
      <c r="O161">
        <v>2.6241442706870299</v>
      </c>
      <c r="P161">
        <v>6.33495369725913</v>
      </c>
      <c r="Q161">
        <v>3.0038647578441799</v>
      </c>
      <c r="R161">
        <v>3.0098272398438697</v>
      </c>
      <c r="S161">
        <v>-4.6805796308922201</v>
      </c>
      <c r="T161">
        <v>4.1120050353405091</v>
      </c>
      <c r="U161">
        <v>4.1361172911884729</v>
      </c>
      <c r="V161">
        <v>17.826391544266599</v>
      </c>
      <c r="W161">
        <v>2.4727272335858999</v>
      </c>
      <c r="X161">
        <v>2.4756832066175001</v>
      </c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</row>
    <row r="162" spans="1:47" x14ac:dyDescent="0.2">
      <c r="A162">
        <v>14</v>
      </c>
      <c r="B162" t="s">
        <v>12</v>
      </c>
      <c r="C162" s="19">
        <v>21481</v>
      </c>
      <c r="D162">
        <v>6.4481392427189004</v>
      </c>
      <c r="E162">
        <v>3.40159374298899</v>
      </c>
      <c r="F162">
        <v>-8.0917963888257098</v>
      </c>
      <c r="G162">
        <v>5.6250037679825402</v>
      </c>
      <c r="H162">
        <v>19.098196451633299</v>
      </c>
      <c r="I162">
        <v>2.4174147242004902</v>
      </c>
      <c r="J162">
        <v>6.3971902786131896</v>
      </c>
      <c r="K162">
        <v>3.05686483468897</v>
      </c>
      <c r="L162">
        <v>-5.5999767665279201</v>
      </c>
      <c r="M162">
        <v>4.3983199437843696</v>
      </c>
      <c r="N162">
        <v>18.730025425346199</v>
      </c>
      <c r="O162">
        <v>2.6418100168860001</v>
      </c>
      <c r="P162">
        <v>5.8896117824512197</v>
      </c>
      <c r="Q162">
        <v>2.4677453875713296</v>
      </c>
      <c r="R162">
        <v>2.4705089985696</v>
      </c>
      <c r="S162">
        <v>-4.6903907694096603</v>
      </c>
      <c r="T162">
        <v>3.2503928222920795</v>
      </c>
      <c r="U162">
        <v>3.24533333064897</v>
      </c>
      <c r="V162">
        <v>17.571688167072899</v>
      </c>
      <c r="W162">
        <v>2.0466575584621989</v>
      </c>
      <c r="X162">
        <v>2.0432950567972021</v>
      </c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</row>
    <row r="163" spans="1:47" x14ac:dyDescent="0.2">
      <c r="A163">
        <v>14</v>
      </c>
      <c r="B163" t="s">
        <v>12</v>
      </c>
      <c r="C163" s="19">
        <v>21508</v>
      </c>
      <c r="D163">
        <v>6.4481392427189004</v>
      </c>
      <c r="E163">
        <v>3.40159374298899</v>
      </c>
      <c r="F163">
        <v>-8.0917963888257098</v>
      </c>
      <c r="G163">
        <v>5.6250037679825402</v>
      </c>
      <c r="H163">
        <v>19.098196451633299</v>
      </c>
      <c r="I163">
        <v>2.4174147242004902</v>
      </c>
      <c r="J163">
        <v>6.3971902786131896</v>
      </c>
      <c r="K163">
        <v>3.05686483468897</v>
      </c>
      <c r="L163">
        <v>-5.5999767665279201</v>
      </c>
      <c r="M163">
        <v>4.3983199437843696</v>
      </c>
      <c r="N163">
        <v>18.730025425346199</v>
      </c>
      <c r="O163">
        <v>2.6418100168860001</v>
      </c>
      <c r="P163">
        <v>5.8896117824512197</v>
      </c>
      <c r="Q163">
        <v>2.4677453875713296</v>
      </c>
      <c r="R163">
        <v>2.4705089985696</v>
      </c>
      <c r="S163">
        <v>-4.6903907694096603</v>
      </c>
      <c r="T163">
        <v>3.2503928222920795</v>
      </c>
      <c r="U163">
        <v>3.24533333064897</v>
      </c>
      <c r="V163">
        <v>17.571688167072899</v>
      </c>
      <c r="W163">
        <v>2.0466575584621989</v>
      </c>
      <c r="X163">
        <v>2.0432950567972021</v>
      </c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</row>
    <row r="164" spans="1:47" x14ac:dyDescent="0.2">
      <c r="A164">
        <v>14</v>
      </c>
      <c r="B164" t="s">
        <v>12</v>
      </c>
      <c r="C164" s="19">
        <v>21562</v>
      </c>
      <c r="D164">
        <v>6.4481392427189004</v>
      </c>
      <c r="E164">
        <v>3.40159374298899</v>
      </c>
      <c r="F164">
        <v>-8.0917963888257098</v>
      </c>
      <c r="G164">
        <v>5.6250037679825402</v>
      </c>
      <c r="H164">
        <v>19.098196451633299</v>
      </c>
      <c r="I164">
        <v>2.4174147242004902</v>
      </c>
      <c r="J164">
        <v>6.7401129677790701</v>
      </c>
      <c r="K164">
        <v>3.1594579096802899</v>
      </c>
      <c r="L164">
        <v>-5.1920846383160804</v>
      </c>
      <c r="M164">
        <v>4.5296566611876798</v>
      </c>
      <c r="N164">
        <v>19.0126297422999</v>
      </c>
      <c r="O164">
        <v>2.70790391266195</v>
      </c>
      <c r="P164">
        <v>6.2258687556068599</v>
      </c>
      <c r="Q164">
        <v>2.5264713051868397</v>
      </c>
      <c r="R164">
        <v>2.5300875353559293</v>
      </c>
      <c r="S164">
        <v>-4.2050895665771302</v>
      </c>
      <c r="T164">
        <v>3.2672267838602895</v>
      </c>
      <c r="U164">
        <v>3.2627003204369021</v>
      </c>
      <c r="V164">
        <v>17.7903636112352</v>
      </c>
      <c r="W164">
        <v>2.1044435318182</v>
      </c>
      <c r="X164">
        <v>2.0995810796495</v>
      </c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</row>
    <row r="165" spans="1:47" x14ac:dyDescent="0.2">
      <c r="A165">
        <v>14</v>
      </c>
      <c r="B165" t="s">
        <v>12</v>
      </c>
      <c r="C165" s="19">
        <v>21693.439999999999</v>
      </c>
      <c r="D165">
        <v>6.4481392427189004</v>
      </c>
      <c r="E165">
        <v>3.40159374298899</v>
      </c>
      <c r="F165">
        <v>-8.0917963888257098</v>
      </c>
      <c r="G165">
        <v>5.6250037679825402</v>
      </c>
      <c r="H165">
        <v>19.098196451633299</v>
      </c>
      <c r="I165">
        <v>2.4174147242004902</v>
      </c>
      <c r="J165">
        <v>6.7401129677790701</v>
      </c>
      <c r="K165">
        <v>3.1594579096802899</v>
      </c>
      <c r="L165">
        <v>-5.1920846383160804</v>
      </c>
      <c r="M165">
        <v>4.5296566611876798</v>
      </c>
      <c r="N165">
        <v>19.0126297422999</v>
      </c>
      <c r="O165">
        <v>2.70790391266195</v>
      </c>
      <c r="P165">
        <v>6.2258687556068599</v>
      </c>
      <c r="Q165">
        <v>2.5264713051868397</v>
      </c>
      <c r="R165">
        <v>2.5300875353559293</v>
      </c>
      <c r="S165">
        <v>-4.2050895665771302</v>
      </c>
      <c r="T165">
        <v>3.2672267838602895</v>
      </c>
      <c r="U165">
        <v>3.2627003204369021</v>
      </c>
      <c r="V165">
        <v>17.7903636112352</v>
      </c>
      <c r="W165">
        <v>2.1044435318182</v>
      </c>
      <c r="X165">
        <v>2.0995810796495</v>
      </c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</row>
    <row r="166" spans="1:47" x14ac:dyDescent="0.2">
      <c r="A166">
        <v>14</v>
      </c>
      <c r="B166" t="s">
        <v>12</v>
      </c>
      <c r="C166" s="19">
        <v>21699.200000000001</v>
      </c>
      <c r="D166">
        <v>6.6207076883709499</v>
      </c>
      <c r="E166">
        <v>3.5366166475371501</v>
      </c>
      <c r="F166">
        <v>-7.1464233218026303</v>
      </c>
      <c r="G166">
        <v>6.2718730322026</v>
      </c>
      <c r="H166">
        <v>19.194408470738399</v>
      </c>
      <c r="I166">
        <v>2.46718428877606</v>
      </c>
      <c r="J166">
        <v>6.25684220302655</v>
      </c>
      <c r="K166">
        <v>3.14610957085076</v>
      </c>
      <c r="L166">
        <v>-6.3015741417452897</v>
      </c>
      <c r="M166">
        <v>4.5255387130687401</v>
      </c>
      <c r="N166">
        <v>19.112116604886701</v>
      </c>
      <c r="O166">
        <v>2.6873858315447898</v>
      </c>
      <c r="P166">
        <v>6.8462421737228603</v>
      </c>
      <c r="Q166">
        <v>3.0702244351380701</v>
      </c>
      <c r="R166">
        <v>3.0700650016506206</v>
      </c>
      <c r="S166">
        <v>-4.6994899598096103</v>
      </c>
      <c r="T166">
        <v>4.3139076418235005</v>
      </c>
      <c r="U166">
        <v>4.3398688481246861</v>
      </c>
      <c r="V166">
        <v>18.562349284915602</v>
      </c>
      <c r="W166">
        <v>2.4604728749090015</v>
      </c>
      <c r="X166">
        <v>2.454001378473297</v>
      </c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</row>
    <row r="167" spans="1:47" x14ac:dyDescent="0.2">
      <c r="A167">
        <v>14</v>
      </c>
      <c r="B167" t="s">
        <v>12</v>
      </c>
      <c r="C167" s="19">
        <v>21832</v>
      </c>
      <c r="D167">
        <v>6.6207076883709499</v>
      </c>
      <c r="E167">
        <v>3.5366166475371501</v>
      </c>
      <c r="F167">
        <v>-7.1464233218026303</v>
      </c>
      <c r="G167">
        <v>6.2718730322026</v>
      </c>
      <c r="H167">
        <v>19.194408470738399</v>
      </c>
      <c r="I167">
        <v>2.46718428877606</v>
      </c>
      <c r="J167">
        <v>6.25684220302655</v>
      </c>
      <c r="K167">
        <v>3.14610957085076</v>
      </c>
      <c r="L167">
        <v>-6.3015741417452897</v>
      </c>
      <c r="M167">
        <v>4.5255387130687401</v>
      </c>
      <c r="N167">
        <v>19.112116604886701</v>
      </c>
      <c r="O167">
        <v>2.6873858315447898</v>
      </c>
      <c r="P167">
        <v>6.8462421737228603</v>
      </c>
      <c r="Q167">
        <v>3.0702244351380701</v>
      </c>
      <c r="R167">
        <v>3.0700650016506206</v>
      </c>
      <c r="S167">
        <v>-4.6994899598096103</v>
      </c>
      <c r="T167">
        <v>4.3139076418235005</v>
      </c>
      <c r="U167">
        <v>4.3398688481246861</v>
      </c>
      <c r="V167">
        <v>18.562349284915602</v>
      </c>
      <c r="W167">
        <v>2.4604728749090015</v>
      </c>
      <c r="X167">
        <v>2.454001378473297</v>
      </c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</row>
    <row r="168" spans="1:47" x14ac:dyDescent="0.2">
      <c r="A168">
        <v>14</v>
      </c>
      <c r="B168" t="s">
        <v>12</v>
      </c>
      <c r="C168" s="19">
        <v>21876</v>
      </c>
      <c r="D168">
        <v>6.6207076883709499</v>
      </c>
      <c r="E168">
        <v>3.5366166475371501</v>
      </c>
      <c r="F168">
        <v>-7.1464233218026303</v>
      </c>
      <c r="G168">
        <v>6.2718730322026</v>
      </c>
      <c r="H168">
        <v>19.194408470738399</v>
      </c>
      <c r="I168">
        <v>2.46718428877606</v>
      </c>
      <c r="J168">
        <v>6.1871731917315804</v>
      </c>
      <c r="K168">
        <v>3.0449787453892001</v>
      </c>
      <c r="L168">
        <v>-6.3632646143545104</v>
      </c>
      <c r="M168">
        <v>4.3923967286082899</v>
      </c>
      <c r="N168">
        <v>19.037675623077</v>
      </c>
      <c r="O168">
        <v>2.6161297875965399</v>
      </c>
      <c r="P168">
        <v>6.7343230628436004</v>
      </c>
      <c r="Q168">
        <v>2.9712432068121406</v>
      </c>
      <c r="R168">
        <v>2.9705454793258088</v>
      </c>
      <c r="S168">
        <v>-4.7075866965266799</v>
      </c>
      <c r="T168">
        <v>4.1676344349351107</v>
      </c>
      <c r="U168">
        <v>4.1945403877502336</v>
      </c>
      <c r="V168">
        <v>18.414232833839399</v>
      </c>
      <c r="W168">
        <v>2.4280080705154994</v>
      </c>
      <c r="X168">
        <v>2.4214043745553013</v>
      </c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</row>
    <row r="169" spans="1:47" x14ac:dyDescent="0.2">
      <c r="A169">
        <v>14</v>
      </c>
      <c r="B169" t="s">
        <v>12</v>
      </c>
      <c r="C169" s="19">
        <v>21920</v>
      </c>
      <c r="D169">
        <v>6.6207076883709499</v>
      </c>
      <c r="E169">
        <v>3.5366166475371501</v>
      </c>
      <c r="F169">
        <v>-7.1464233218026303</v>
      </c>
      <c r="G169">
        <v>6.2718730322026</v>
      </c>
      <c r="H169">
        <v>19.194408470738399</v>
      </c>
      <c r="I169">
        <v>2.46718428877606</v>
      </c>
      <c r="J169">
        <v>6.1871731917315804</v>
      </c>
      <c r="K169">
        <v>3.0449787453892001</v>
      </c>
      <c r="L169">
        <v>-6.3632646143545104</v>
      </c>
      <c r="M169">
        <v>4.3923967286082899</v>
      </c>
      <c r="N169">
        <v>19.037675623077</v>
      </c>
      <c r="O169">
        <v>2.6161297875965399</v>
      </c>
      <c r="P169">
        <v>6.7343230628436004</v>
      </c>
      <c r="Q169">
        <v>2.9712432068121406</v>
      </c>
      <c r="R169">
        <v>2.9705454793258088</v>
      </c>
      <c r="S169">
        <v>-4.7075866965266799</v>
      </c>
      <c r="T169">
        <v>4.1676344349351107</v>
      </c>
      <c r="U169">
        <v>4.1945403877502336</v>
      </c>
      <c r="V169">
        <v>18.414232833839399</v>
      </c>
      <c r="W169">
        <v>2.4280080705154994</v>
      </c>
      <c r="X169">
        <v>2.4214043745553013</v>
      </c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</row>
    <row r="170" spans="1:47" x14ac:dyDescent="0.2">
      <c r="A170">
        <v>14</v>
      </c>
      <c r="B170" t="s">
        <v>12</v>
      </c>
      <c r="C170" s="19">
        <v>22059.75</v>
      </c>
      <c r="D170">
        <v>6.99454252750267</v>
      </c>
      <c r="E170">
        <v>3.4299010802743499</v>
      </c>
      <c r="F170">
        <v>-6.9139085064335202</v>
      </c>
      <c r="G170">
        <v>6.2414203934659502</v>
      </c>
      <c r="H170">
        <v>19.124452525586499</v>
      </c>
      <c r="I170">
        <v>2.4437332415700901</v>
      </c>
      <c r="J170">
        <v>5.9681501908365204</v>
      </c>
      <c r="K170">
        <v>3.0467459853228802</v>
      </c>
      <c r="L170">
        <v>-6.7706684778079804</v>
      </c>
      <c r="M170">
        <v>4.3943129459792996</v>
      </c>
      <c r="N170">
        <v>18.979773709525801</v>
      </c>
      <c r="O170">
        <v>2.6195933549805401</v>
      </c>
      <c r="P170">
        <v>6.1527106929870703</v>
      </c>
      <c r="Q170">
        <v>3.0151719296890205</v>
      </c>
      <c r="R170">
        <v>3.0177608459631893</v>
      </c>
      <c r="S170">
        <v>-5.5481533796426801</v>
      </c>
      <c r="T170">
        <v>4.2880152522185098</v>
      </c>
      <c r="U170">
        <v>4.3325038854587001</v>
      </c>
      <c r="V170">
        <v>17.896404225378401</v>
      </c>
      <c r="W170">
        <v>2.3583106901305015</v>
      </c>
      <c r="X170">
        <v>2.3581658721527994</v>
      </c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</row>
    <row r="171" spans="1:47" x14ac:dyDescent="0.2">
      <c r="A171">
        <v>14</v>
      </c>
      <c r="B171" t="s">
        <v>12</v>
      </c>
      <c r="C171" s="19">
        <v>22263</v>
      </c>
      <c r="D171">
        <v>6.99454252750267</v>
      </c>
      <c r="E171">
        <v>3.4299010802743499</v>
      </c>
      <c r="F171">
        <v>-6.9139085064335202</v>
      </c>
      <c r="G171">
        <v>6.2414203934659502</v>
      </c>
      <c r="H171">
        <v>19.124452525586499</v>
      </c>
      <c r="I171">
        <v>2.4437332415700901</v>
      </c>
      <c r="J171">
        <v>5.9681501908365204</v>
      </c>
      <c r="K171">
        <v>3.0467459853228802</v>
      </c>
      <c r="L171">
        <v>-6.7706684778079804</v>
      </c>
      <c r="M171">
        <v>4.3943129459792996</v>
      </c>
      <c r="N171">
        <v>18.979773709525801</v>
      </c>
      <c r="O171">
        <v>2.6195933549805401</v>
      </c>
      <c r="P171">
        <v>6.1527106929870703</v>
      </c>
      <c r="Q171">
        <v>3.0151719296890205</v>
      </c>
      <c r="R171">
        <v>3.0177608459631893</v>
      </c>
      <c r="S171">
        <v>-5.5481533796426801</v>
      </c>
      <c r="T171">
        <v>4.2880152522185098</v>
      </c>
      <c r="U171">
        <v>4.3325038854587001</v>
      </c>
      <c r="V171">
        <v>17.896404225378401</v>
      </c>
      <c r="W171">
        <v>2.3583106901305015</v>
      </c>
      <c r="X171">
        <v>2.3581658721527994</v>
      </c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</row>
    <row r="172" spans="1:47" x14ac:dyDescent="0.2">
      <c r="A172">
        <v>14</v>
      </c>
      <c r="B172" t="s">
        <v>12</v>
      </c>
      <c r="C172" s="19">
        <v>22298</v>
      </c>
      <c r="D172">
        <v>6.99454252750267</v>
      </c>
      <c r="E172">
        <v>3.4299010802743499</v>
      </c>
      <c r="F172">
        <v>-6.9139085064335202</v>
      </c>
      <c r="G172">
        <v>6.2414203934659502</v>
      </c>
      <c r="H172">
        <v>19.124452525586499</v>
      </c>
      <c r="I172">
        <v>2.4437332415700901</v>
      </c>
      <c r="J172">
        <v>5.9566724809629203</v>
      </c>
      <c r="K172">
        <v>3.0627373001911402</v>
      </c>
      <c r="L172">
        <v>-6.7942179979551396</v>
      </c>
      <c r="M172">
        <v>4.4135533722284901</v>
      </c>
      <c r="N172">
        <v>18.9772398960279</v>
      </c>
      <c r="O172">
        <v>2.6331261487926101</v>
      </c>
      <c r="P172">
        <v>6.1201188751586697</v>
      </c>
      <c r="Q172">
        <v>3.0378131666429895</v>
      </c>
      <c r="R172">
        <v>3.04069622132464</v>
      </c>
      <c r="S172">
        <v>-5.6195362142281402</v>
      </c>
      <c r="T172">
        <v>4.3263563111285999</v>
      </c>
      <c r="U172">
        <v>4.3718788682505707</v>
      </c>
      <c r="V172">
        <v>17.883639616614499</v>
      </c>
      <c r="W172">
        <v>2.366181364939699</v>
      </c>
      <c r="X172">
        <v>2.3658799101517012</v>
      </c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</row>
    <row r="173" spans="1:47" x14ac:dyDescent="0.2">
      <c r="A173">
        <v>14</v>
      </c>
      <c r="B173" t="s">
        <v>12</v>
      </c>
      <c r="C173" s="19">
        <v>22306</v>
      </c>
      <c r="D173">
        <v>6.99454252750267</v>
      </c>
      <c r="E173">
        <v>3.4299010802743499</v>
      </c>
      <c r="F173">
        <v>-6.9139085064335202</v>
      </c>
      <c r="G173">
        <v>6.2414203934659502</v>
      </c>
      <c r="H173">
        <v>19.124452525586499</v>
      </c>
      <c r="I173">
        <v>2.4437332415700901</v>
      </c>
      <c r="J173">
        <v>5.9566724809629203</v>
      </c>
      <c r="K173">
        <v>3.0627373001911402</v>
      </c>
      <c r="L173">
        <v>-6.7942179979551396</v>
      </c>
      <c r="M173">
        <v>4.4135533722284901</v>
      </c>
      <c r="N173">
        <v>18.9772398960279</v>
      </c>
      <c r="O173">
        <v>2.6331261487926101</v>
      </c>
      <c r="P173">
        <v>6.1201188751586697</v>
      </c>
      <c r="Q173">
        <v>3.0378131666429895</v>
      </c>
      <c r="R173">
        <v>3.04069622132464</v>
      </c>
      <c r="S173">
        <v>-5.6195362142281402</v>
      </c>
      <c r="T173">
        <v>4.3263563111285999</v>
      </c>
      <c r="U173">
        <v>4.3718788682505707</v>
      </c>
      <c r="V173">
        <v>17.883639616614499</v>
      </c>
      <c r="W173">
        <v>2.366181364939699</v>
      </c>
      <c r="X173">
        <v>2.3658799101517012</v>
      </c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</row>
    <row r="174" spans="1:47" x14ac:dyDescent="0.2">
      <c r="A174">
        <v>14</v>
      </c>
      <c r="B174" t="s">
        <v>12</v>
      </c>
      <c r="C174" s="19">
        <v>22333</v>
      </c>
      <c r="D174">
        <v>6.6911075845491599</v>
      </c>
      <c r="E174">
        <v>3.3707576071633101</v>
      </c>
      <c r="F174">
        <v>-7.4870218509843101</v>
      </c>
      <c r="G174">
        <v>5.7716923574509398</v>
      </c>
      <c r="H174">
        <v>19.2748844205931</v>
      </c>
      <c r="I174">
        <v>2.4188396400982501</v>
      </c>
      <c r="J174">
        <v>6.24279354971919</v>
      </c>
      <c r="K174">
        <v>3.0684344450942098</v>
      </c>
      <c r="L174">
        <v>-5.9617474800144903</v>
      </c>
      <c r="M174">
        <v>4.4156025490352997</v>
      </c>
      <c r="N174">
        <v>18.7844006472722</v>
      </c>
      <c r="O174">
        <v>2.6320956137417499</v>
      </c>
      <c r="P174">
        <v>7.3567583482817103</v>
      </c>
      <c r="Q174">
        <v>2.4851001513752102</v>
      </c>
      <c r="R174">
        <v>2.48727569942222</v>
      </c>
      <c r="S174">
        <v>-3.4782733461836299</v>
      </c>
      <c r="T174">
        <v>3.4080318134515899</v>
      </c>
      <c r="U174">
        <v>3.4091616762940937</v>
      </c>
      <c r="V174">
        <v>18.139392798497401</v>
      </c>
      <c r="W174">
        <v>2.1039247293467014</v>
      </c>
      <c r="X174">
        <v>2.1070207335753999</v>
      </c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</row>
    <row r="175" spans="1:47" x14ac:dyDescent="0.2">
      <c r="A175">
        <v>14</v>
      </c>
      <c r="B175" t="s">
        <v>12</v>
      </c>
      <c r="C175" s="19">
        <v>22335</v>
      </c>
      <c r="D175">
        <v>6.6911075845491599</v>
      </c>
      <c r="E175">
        <v>3.3707576071633101</v>
      </c>
      <c r="F175">
        <v>-7.4870218509843101</v>
      </c>
      <c r="G175">
        <v>5.7716923574509398</v>
      </c>
      <c r="H175">
        <v>19.2748844205931</v>
      </c>
      <c r="I175">
        <v>2.4188396400982501</v>
      </c>
      <c r="J175">
        <v>6.24279354971919</v>
      </c>
      <c r="K175">
        <v>3.0684344450942098</v>
      </c>
      <c r="L175">
        <v>-5.9617474800144903</v>
      </c>
      <c r="M175">
        <v>4.4156025490352997</v>
      </c>
      <c r="N175">
        <v>18.7844006472722</v>
      </c>
      <c r="O175">
        <v>2.6320956137417499</v>
      </c>
      <c r="P175">
        <v>7.3567583482817103</v>
      </c>
      <c r="Q175">
        <v>2.4851001513752102</v>
      </c>
      <c r="R175">
        <v>2.48727569942222</v>
      </c>
      <c r="S175">
        <v>-3.4782733461836299</v>
      </c>
      <c r="T175">
        <v>3.4080318134515899</v>
      </c>
      <c r="U175">
        <v>3.4091616762940937</v>
      </c>
      <c r="V175">
        <v>18.139392798497401</v>
      </c>
      <c r="W175">
        <v>2.1039247293467014</v>
      </c>
      <c r="X175">
        <v>2.1070207335753999</v>
      </c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</row>
    <row r="176" spans="1:47" x14ac:dyDescent="0.2">
      <c r="A176">
        <v>14</v>
      </c>
      <c r="B176" t="s">
        <v>12</v>
      </c>
      <c r="C176" s="19">
        <v>22373</v>
      </c>
      <c r="D176">
        <v>6.6911075845491599</v>
      </c>
      <c r="E176">
        <v>3.3707576071633101</v>
      </c>
      <c r="F176">
        <v>-7.4870218509843101</v>
      </c>
      <c r="G176">
        <v>5.7716923574509398</v>
      </c>
      <c r="H176">
        <v>19.2748844205931</v>
      </c>
      <c r="I176">
        <v>2.4188396400982501</v>
      </c>
      <c r="J176">
        <v>6.2281029305028701</v>
      </c>
      <c r="K176">
        <v>3.1518615541739101</v>
      </c>
      <c r="L176">
        <v>-6.0011830181423704</v>
      </c>
      <c r="M176">
        <v>4.55901239432084</v>
      </c>
      <c r="N176">
        <v>18.800688832281299</v>
      </c>
      <c r="O176">
        <v>2.6737673249218799</v>
      </c>
      <c r="P176">
        <v>7.3750298926349602</v>
      </c>
      <c r="Q176">
        <v>2.5178838353784698</v>
      </c>
      <c r="R176">
        <v>2.5193852871176405</v>
      </c>
      <c r="S176">
        <v>-3.4305578108513899</v>
      </c>
      <c r="T176">
        <v>3.4596906171815798</v>
      </c>
      <c r="U176">
        <v>3.460042574457515</v>
      </c>
      <c r="V176">
        <v>18.134585713047901</v>
      </c>
      <c r="W176">
        <v>2.1013027771508028</v>
      </c>
      <c r="X176">
        <v>2.1041291442981986</v>
      </c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</row>
    <row r="177" spans="1:47" x14ac:dyDescent="0.2">
      <c r="A177">
        <v>14</v>
      </c>
      <c r="B177" t="s">
        <v>12</v>
      </c>
      <c r="C177" s="19">
        <v>22436</v>
      </c>
      <c r="D177">
        <v>3.8954473379921102</v>
      </c>
      <c r="E177">
        <v>3.67736921448375</v>
      </c>
      <c r="F177">
        <v>-12.429479574628999</v>
      </c>
      <c r="G177">
        <v>6.0879677451338798</v>
      </c>
      <c r="H177">
        <v>18.590924855255199</v>
      </c>
      <c r="I177">
        <v>2.5618543572711099</v>
      </c>
      <c r="J177">
        <v>6.0920011742450502</v>
      </c>
      <c r="K177">
        <v>3.15848914454623</v>
      </c>
      <c r="L177">
        <v>-6.7950921417315699</v>
      </c>
      <c r="M177">
        <v>4.57627987016751</v>
      </c>
      <c r="N177">
        <v>19.1322497459815</v>
      </c>
      <c r="O177">
        <v>2.6849836391143498</v>
      </c>
      <c r="P177">
        <v>6.3881412924749501</v>
      </c>
      <c r="Q177">
        <v>3.0421938562775299</v>
      </c>
      <c r="R177">
        <v>3.0475702897045895</v>
      </c>
      <c r="S177">
        <v>-5.0634586580424097</v>
      </c>
      <c r="T177">
        <v>4.1523396751046411</v>
      </c>
      <c r="U177">
        <v>4.1816644939682863</v>
      </c>
      <c r="V177">
        <v>17.823468356903899</v>
      </c>
      <c r="W177">
        <v>2.4184279146206986</v>
      </c>
      <c r="X177">
        <v>2.4157253416366018</v>
      </c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</row>
    <row r="178" spans="1:47" x14ac:dyDescent="0.2">
      <c r="A178">
        <v>14</v>
      </c>
      <c r="B178" t="s">
        <v>12</v>
      </c>
      <c r="C178" s="19">
        <v>22462.69</v>
      </c>
      <c r="D178">
        <v>3.8954473379921102</v>
      </c>
      <c r="E178">
        <v>3.67736921448375</v>
      </c>
      <c r="F178">
        <v>-12.429479574628999</v>
      </c>
      <c r="G178">
        <v>6.0879677451338798</v>
      </c>
      <c r="H178">
        <v>18.590924855255199</v>
      </c>
      <c r="I178">
        <v>2.5618543572711099</v>
      </c>
      <c r="J178">
        <v>6.0920011742450502</v>
      </c>
      <c r="K178">
        <v>3.15848914454623</v>
      </c>
      <c r="L178">
        <v>-6.7950921417315699</v>
      </c>
      <c r="M178">
        <v>4.57627987016751</v>
      </c>
      <c r="N178">
        <v>19.1322497459815</v>
      </c>
      <c r="O178">
        <v>2.6849836391143498</v>
      </c>
      <c r="P178">
        <v>6.3881412924749501</v>
      </c>
      <c r="Q178">
        <v>3.0421938562775299</v>
      </c>
      <c r="R178">
        <v>3.0475702897045895</v>
      </c>
      <c r="S178">
        <v>-5.0634586580424097</v>
      </c>
      <c r="T178">
        <v>4.1523396751046411</v>
      </c>
      <c r="U178">
        <v>4.1816644939682863</v>
      </c>
      <c r="V178">
        <v>17.823468356903899</v>
      </c>
      <c r="W178">
        <v>2.4184279146206986</v>
      </c>
      <c r="X178">
        <v>2.4157253416366018</v>
      </c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</row>
    <row r="179" spans="1:47" x14ac:dyDescent="0.2">
      <c r="A179">
        <v>14</v>
      </c>
      <c r="B179" t="s">
        <v>12</v>
      </c>
      <c r="C179" s="19">
        <v>22543</v>
      </c>
      <c r="D179">
        <v>3.8954473379921102</v>
      </c>
      <c r="E179">
        <v>3.67736921448375</v>
      </c>
      <c r="F179">
        <v>-12.429479574628999</v>
      </c>
      <c r="G179">
        <v>6.0879677451338798</v>
      </c>
      <c r="H179">
        <v>18.590924855255199</v>
      </c>
      <c r="I179">
        <v>2.5618543572711099</v>
      </c>
      <c r="J179">
        <v>6.4330866536298403</v>
      </c>
      <c r="K179">
        <v>3.25998426107093</v>
      </c>
      <c r="L179">
        <v>-6.3735328567532301</v>
      </c>
      <c r="M179">
        <v>4.7004828376427996</v>
      </c>
      <c r="N179">
        <v>19.412573927627001</v>
      </c>
      <c r="O179">
        <v>2.7494989014945599</v>
      </c>
      <c r="P179">
        <v>6.7499770315759804</v>
      </c>
      <c r="Q179">
        <v>3.1861975566431102</v>
      </c>
      <c r="R179">
        <v>3.1952644538313599</v>
      </c>
      <c r="S179">
        <v>-4.8028574834519402</v>
      </c>
      <c r="T179">
        <v>4.3685698546158198</v>
      </c>
      <c r="U179">
        <v>4.3983932845774598</v>
      </c>
      <c r="V179">
        <v>18.1696947755315</v>
      </c>
      <c r="W179">
        <v>2.4740493307388007</v>
      </c>
      <c r="X179">
        <v>2.4694256606859</v>
      </c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</row>
    <row r="180" spans="1:47" x14ac:dyDescent="0.2">
      <c r="A180">
        <v>14</v>
      </c>
      <c r="B180" t="s">
        <v>12</v>
      </c>
      <c r="C180" s="19">
        <v>22787</v>
      </c>
      <c r="D180">
        <v>5.25211414393294</v>
      </c>
      <c r="E180">
        <v>3.40376950980089</v>
      </c>
      <c r="F180">
        <v>-8.8594102678811293</v>
      </c>
      <c r="G180">
        <v>5.6814106659644903</v>
      </c>
      <c r="H180">
        <v>18.868915192309601</v>
      </c>
      <c r="I180">
        <v>2.4408502047743399</v>
      </c>
      <c r="J180">
        <v>6.9477452471945398</v>
      </c>
      <c r="K180">
        <v>3.2492150849705199</v>
      </c>
      <c r="L180">
        <v>-5.3510089677792996</v>
      </c>
      <c r="M180">
        <v>4.6816117935139996</v>
      </c>
      <c r="N180">
        <v>19.4929115433197</v>
      </c>
      <c r="O180">
        <v>2.74102865375496</v>
      </c>
      <c r="P180">
        <v>7.4015203632294604</v>
      </c>
      <c r="Q180">
        <v>2.9667462438490304</v>
      </c>
      <c r="R180">
        <v>2.9753350906161398</v>
      </c>
      <c r="S180">
        <v>-3.4880083719672799</v>
      </c>
      <c r="T180">
        <v>4.0524495287064601</v>
      </c>
      <c r="U180">
        <v>4.0582906141627753</v>
      </c>
      <c r="V180">
        <v>18.3331818290768</v>
      </c>
      <c r="W180">
        <v>2.3847575225924995</v>
      </c>
      <c r="X180">
        <v>2.3842112779536002</v>
      </c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</row>
    <row r="181" spans="1:47" x14ac:dyDescent="0.2">
      <c r="A181">
        <v>14</v>
      </c>
      <c r="B181" t="s">
        <v>12</v>
      </c>
      <c r="C181" s="19">
        <v>22829.01</v>
      </c>
      <c r="D181">
        <v>5.25211414393294</v>
      </c>
      <c r="E181">
        <v>3.40376950980089</v>
      </c>
      <c r="F181">
        <v>-8.8594102678811293</v>
      </c>
      <c r="G181">
        <v>5.6814106659644903</v>
      </c>
      <c r="H181">
        <v>18.868915192309601</v>
      </c>
      <c r="I181">
        <v>2.4408502047743399</v>
      </c>
      <c r="J181">
        <v>6.9477452471945398</v>
      </c>
      <c r="K181">
        <v>3.2492150849705199</v>
      </c>
      <c r="L181">
        <v>-5.3510089677792996</v>
      </c>
      <c r="M181">
        <v>4.6816117935139996</v>
      </c>
      <c r="N181">
        <v>19.4929115433197</v>
      </c>
      <c r="O181">
        <v>2.74102865375496</v>
      </c>
      <c r="P181">
        <v>7.4015203632294604</v>
      </c>
      <c r="Q181">
        <v>2.9667462438490304</v>
      </c>
      <c r="R181">
        <v>2.9753350906161398</v>
      </c>
      <c r="S181">
        <v>-3.4880083719672799</v>
      </c>
      <c r="T181">
        <v>4.0524495287064601</v>
      </c>
      <c r="U181">
        <v>4.0582906141627753</v>
      </c>
      <c r="V181">
        <v>18.3331818290768</v>
      </c>
      <c r="W181">
        <v>2.3847575225924995</v>
      </c>
      <c r="X181">
        <v>2.3842112779536002</v>
      </c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</row>
    <row r="182" spans="1:47" x14ac:dyDescent="0.2">
      <c r="A182">
        <v>14</v>
      </c>
      <c r="B182" t="s">
        <v>12</v>
      </c>
      <c r="C182" s="19">
        <v>22991</v>
      </c>
      <c r="D182">
        <v>7.8442638502064304</v>
      </c>
      <c r="E182">
        <v>3.63550197307449</v>
      </c>
      <c r="F182">
        <v>-2.4229897281135702</v>
      </c>
      <c r="G182">
        <v>5.3079684626360502</v>
      </c>
      <c r="H182">
        <v>19.1926997020696</v>
      </c>
      <c r="I182">
        <v>2.4972737696426699</v>
      </c>
      <c r="J182">
        <v>7.10023909124582</v>
      </c>
      <c r="K182">
        <v>3.2209954963305201</v>
      </c>
      <c r="L182">
        <v>-4.5925523874361698</v>
      </c>
      <c r="M182">
        <v>4.6309177970896096</v>
      </c>
      <c r="N182">
        <v>19.364273014528301</v>
      </c>
      <c r="O182">
        <v>2.7198224302059701</v>
      </c>
      <c r="P182">
        <v>7.9748033234527202</v>
      </c>
      <c r="Q182">
        <v>2.8802035532399701</v>
      </c>
      <c r="R182">
        <v>2.8765509740685804</v>
      </c>
      <c r="S182">
        <v>-2.2415265348257201</v>
      </c>
      <c r="T182">
        <v>3.93172984599678</v>
      </c>
      <c r="U182">
        <v>3.9506509321674201</v>
      </c>
      <c r="V182">
        <v>18.8340187584216</v>
      </c>
      <c r="W182">
        <v>2.421463740757801</v>
      </c>
      <c r="X182">
        <v>2.4235465188395011</v>
      </c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</row>
    <row r="183" spans="1:47" x14ac:dyDescent="0.2">
      <c r="A183">
        <v>14</v>
      </c>
      <c r="B183" t="s">
        <v>12</v>
      </c>
      <c r="C183" s="19">
        <v>23300</v>
      </c>
      <c r="D183">
        <v>7.8442638502064304</v>
      </c>
      <c r="E183">
        <v>3.63550197307449</v>
      </c>
      <c r="F183">
        <v>-2.4229897281135702</v>
      </c>
      <c r="G183">
        <v>5.3079684626360502</v>
      </c>
      <c r="H183">
        <v>19.1926997020696</v>
      </c>
      <c r="I183">
        <v>2.4972737696426699</v>
      </c>
      <c r="J183">
        <v>7.10023909124582</v>
      </c>
      <c r="K183">
        <v>3.2209954963305201</v>
      </c>
      <c r="L183">
        <v>-4.5925523874361698</v>
      </c>
      <c r="M183">
        <v>4.6309177970896096</v>
      </c>
      <c r="N183">
        <v>19.364273014528301</v>
      </c>
      <c r="O183">
        <v>2.7198224302059701</v>
      </c>
      <c r="P183">
        <v>7.9748033234527202</v>
      </c>
      <c r="Q183">
        <v>2.8802035532399701</v>
      </c>
      <c r="R183">
        <v>2.8765509740685804</v>
      </c>
      <c r="S183">
        <v>-2.2415265348257201</v>
      </c>
      <c r="T183">
        <v>3.93172984599678</v>
      </c>
      <c r="U183">
        <v>3.9506509321674201</v>
      </c>
      <c r="V183">
        <v>18.8340187584216</v>
      </c>
      <c r="W183">
        <v>2.421463740757801</v>
      </c>
      <c r="X183">
        <v>2.4235465188395011</v>
      </c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</row>
    <row r="184" spans="1:47" x14ac:dyDescent="0.2">
      <c r="A184">
        <v>14</v>
      </c>
      <c r="B184" t="s">
        <v>12</v>
      </c>
      <c r="C184" s="19">
        <v>23447</v>
      </c>
      <c r="D184">
        <v>7.6184555783269703</v>
      </c>
      <c r="E184">
        <v>3.2625273325745399</v>
      </c>
      <c r="F184">
        <v>-5.5741333663055599</v>
      </c>
      <c r="G184">
        <v>5.8137027217559298</v>
      </c>
      <c r="H184">
        <v>19.049762117298201</v>
      </c>
      <c r="I184">
        <v>2.3288421394312802</v>
      </c>
      <c r="J184">
        <v>6.7173991904324302</v>
      </c>
      <c r="K184">
        <v>2.9262340103349702</v>
      </c>
      <c r="L184">
        <v>-4.8581543516631802</v>
      </c>
      <c r="M184">
        <v>4.2023924478836898</v>
      </c>
      <c r="N184">
        <v>18.796156398882498</v>
      </c>
      <c r="O184">
        <v>2.54960581228063</v>
      </c>
      <c r="P184">
        <v>7.5132759285561397</v>
      </c>
      <c r="Q184">
        <v>2.3663290031076896</v>
      </c>
      <c r="R184">
        <v>2.3653364519077007</v>
      </c>
      <c r="S184">
        <v>-2.4468380254399902</v>
      </c>
      <c r="T184">
        <v>2.9578537388694697</v>
      </c>
      <c r="U184">
        <v>2.9614352571111464</v>
      </c>
      <c r="V184">
        <v>17.883957168245399</v>
      </c>
      <c r="W184">
        <v>2.1841179789550988</v>
      </c>
      <c r="X184">
        <v>2.1864202361077005</v>
      </c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</row>
    <row r="185" spans="1:47" x14ac:dyDescent="0.2">
      <c r="A185">
        <v>14</v>
      </c>
      <c r="B185" t="s">
        <v>12</v>
      </c>
      <c r="C185" s="19">
        <v>23565</v>
      </c>
      <c r="D185">
        <v>7.6184555783269703</v>
      </c>
      <c r="E185">
        <v>3.2625273325745399</v>
      </c>
      <c r="F185">
        <v>-5.5741333663055599</v>
      </c>
      <c r="G185">
        <v>5.8137027217559298</v>
      </c>
      <c r="H185">
        <v>19.049762117298201</v>
      </c>
      <c r="I185">
        <v>2.3288421394312802</v>
      </c>
      <c r="J185">
        <v>6.7173991904324302</v>
      </c>
      <c r="K185">
        <v>2.9262340103349702</v>
      </c>
      <c r="L185">
        <v>-4.8581543516631802</v>
      </c>
      <c r="M185">
        <v>4.2023924478836898</v>
      </c>
      <c r="N185">
        <v>18.796156398882498</v>
      </c>
      <c r="O185">
        <v>2.54960581228063</v>
      </c>
      <c r="P185">
        <v>7.5132759285561397</v>
      </c>
      <c r="Q185">
        <v>2.3663290031076896</v>
      </c>
      <c r="R185">
        <v>2.3653364519077007</v>
      </c>
      <c r="S185">
        <v>-2.4468380254399902</v>
      </c>
      <c r="T185">
        <v>2.9578537388694697</v>
      </c>
      <c r="U185">
        <v>2.9614352571111464</v>
      </c>
      <c r="V185">
        <v>17.883957168245399</v>
      </c>
      <c r="W185">
        <v>2.1841179789550988</v>
      </c>
      <c r="X185">
        <v>2.1864202361077005</v>
      </c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</row>
    <row r="186" spans="1:47" x14ac:dyDescent="0.2">
      <c r="A186">
        <v>14</v>
      </c>
      <c r="B186" t="s">
        <v>12</v>
      </c>
      <c r="C186" s="19">
        <v>23748</v>
      </c>
      <c r="D186">
        <v>3.7414421995973801</v>
      </c>
      <c r="E186">
        <v>3.3553713356980399</v>
      </c>
      <c r="F186">
        <v>-12.5209115114524</v>
      </c>
      <c r="G186">
        <v>5.3544928341198403</v>
      </c>
      <c r="H186">
        <v>18.701066006402701</v>
      </c>
      <c r="I186">
        <v>2.4373766505969101</v>
      </c>
      <c r="J186">
        <v>5.7919646893490997</v>
      </c>
      <c r="K186">
        <v>3.1012832924062201</v>
      </c>
      <c r="L186">
        <v>-7.0159639275595103</v>
      </c>
      <c r="M186">
        <v>4.44857761048205</v>
      </c>
      <c r="N186">
        <v>18.702857862950101</v>
      </c>
      <c r="O186">
        <v>2.6741002822166502</v>
      </c>
      <c r="P186">
        <v>6.8154842135685696</v>
      </c>
      <c r="Q186">
        <v>2.6818477848129696</v>
      </c>
      <c r="R186">
        <v>2.6817461882854809</v>
      </c>
      <c r="S186">
        <v>-4.9472794660091104</v>
      </c>
      <c r="T186">
        <v>3.7104327081811892</v>
      </c>
      <c r="U186">
        <v>3.7313475618728802</v>
      </c>
      <c r="V186">
        <v>18.126067168629</v>
      </c>
      <c r="W186">
        <v>2.2104368998456998</v>
      </c>
      <c r="X186">
        <v>2.2097924788202015</v>
      </c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</row>
    <row r="187" spans="1:47" x14ac:dyDescent="0.2">
      <c r="A187">
        <v>14</v>
      </c>
      <c r="B187" t="s">
        <v>12</v>
      </c>
      <c r="C187" s="19">
        <v>23769</v>
      </c>
      <c r="D187">
        <v>3.7414421995973801</v>
      </c>
      <c r="E187">
        <v>3.3553713356980399</v>
      </c>
      <c r="F187">
        <v>-12.5209115114524</v>
      </c>
      <c r="G187">
        <v>5.3544928341198403</v>
      </c>
      <c r="H187">
        <v>18.701066006402701</v>
      </c>
      <c r="I187">
        <v>2.4373766505969101</v>
      </c>
      <c r="J187">
        <v>5.7919646893490997</v>
      </c>
      <c r="K187">
        <v>3.1012832924062201</v>
      </c>
      <c r="L187">
        <v>-7.0159639275595103</v>
      </c>
      <c r="M187">
        <v>4.44857761048205</v>
      </c>
      <c r="N187">
        <v>18.702857862950101</v>
      </c>
      <c r="O187">
        <v>2.6741002822166502</v>
      </c>
      <c r="P187">
        <v>6.8154842135685696</v>
      </c>
      <c r="Q187">
        <v>2.6818477848129696</v>
      </c>
      <c r="R187">
        <v>2.6817461882854809</v>
      </c>
      <c r="S187">
        <v>-4.9472794660091104</v>
      </c>
      <c r="T187">
        <v>3.7104327081811892</v>
      </c>
      <c r="U187">
        <v>3.7313475618728802</v>
      </c>
      <c r="V187">
        <v>18.126067168629</v>
      </c>
      <c r="W187">
        <v>2.2104368998456998</v>
      </c>
      <c r="X187">
        <v>2.2097924788202015</v>
      </c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</row>
    <row r="188" spans="1:47" x14ac:dyDescent="0.2">
      <c r="A188">
        <v>14</v>
      </c>
      <c r="B188" t="s">
        <v>12</v>
      </c>
      <c r="C188" s="19">
        <v>24082</v>
      </c>
      <c r="D188">
        <v>5.3946409324017699</v>
      </c>
      <c r="E188">
        <v>3.27265144458566</v>
      </c>
      <c r="F188">
        <v>-9.4784952278818206</v>
      </c>
      <c r="G188">
        <v>5.0814008094013099</v>
      </c>
      <c r="H188">
        <v>20.025397211577801</v>
      </c>
      <c r="I188">
        <v>2.61462005962948</v>
      </c>
      <c r="J188">
        <v>6.59285433056779</v>
      </c>
      <c r="K188">
        <v>3.2262566948150599</v>
      </c>
      <c r="L188">
        <v>-6.5561873923345004</v>
      </c>
      <c r="M188">
        <v>4.6653234358670401</v>
      </c>
      <c r="N188">
        <v>19.696115106862202</v>
      </c>
      <c r="O188">
        <v>2.7351185885224099</v>
      </c>
      <c r="P188">
        <v>6.8350755779130203</v>
      </c>
      <c r="Q188">
        <v>3.0247454655333703</v>
      </c>
      <c r="R188">
        <v>3.0255705943696594</v>
      </c>
      <c r="S188">
        <v>-4.8046562416344996</v>
      </c>
      <c r="T188">
        <v>4.0899784392046703</v>
      </c>
      <c r="U188">
        <v>4.1107516976921152</v>
      </c>
      <c r="V188">
        <v>18.155616549161</v>
      </c>
      <c r="W188">
        <v>2.4118793392351989</v>
      </c>
      <c r="X188">
        <v>2.4165286239444015</v>
      </c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</row>
    <row r="189" spans="1:47" x14ac:dyDescent="0.2">
      <c r="A189">
        <v>14</v>
      </c>
      <c r="B189" t="s">
        <v>12</v>
      </c>
      <c r="C189" s="19">
        <v>24257</v>
      </c>
      <c r="D189">
        <v>5.3946409324017699</v>
      </c>
      <c r="E189">
        <v>3.27265144458566</v>
      </c>
      <c r="F189">
        <v>-9.4784952278818206</v>
      </c>
      <c r="G189">
        <v>5.0814008094013099</v>
      </c>
      <c r="H189">
        <v>20.025397211577801</v>
      </c>
      <c r="I189">
        <v>2.61462005962948</v>
      </c>
      <c r="J189">
        <v>6.59285433056779</v>
      </c>
      <c r="K189">
        <v>3.2262566948150599</v>
      </c>
      <c r="L189">
        <v>-6.5561873923345004</v>
      </c>
      <c r="M189">
        <v>4.6653234358670401</v>
      </c>
      <c r="N189">
        <v>19.696115106862202</v>
      </c>
      <c r="O189">
        <v>2.7351185885224099</v>
      </c>
      <c r="P189">
        <v>6.8350755779130203</v>
      </c>
      <c r="Q189">
        <v>3.0247454655333703</v>
      </c>
      <c r="R189">
        <v>3.0255705943696594</v>
      </c>
      <c r="S189">
        <v>-4.8046562416344996</v>
      </c>
      <c r="T189">
        <v>4.0899784392046703</v>
      </c>
      <c r="U189">
        <v>4.1107516976921152</v>
      </c>
      <c r="V189">
        <v>18.155616549161</v>
      </c>
      <c r="W189">
        <v>2.4118793392351989</v>
      </c>
      <c r="X189">
        <v>2.4165286239444015</v>
      </c>
      <c r="Y189" s="31">
        <f>AVERAGE(D134:D182)</f>
        <v>5.9990306962677957</v>
      </c>
      <c r="Z189" s="31" cm="1">
        <f t="array" ref="Z189">SQRT((_xlfn.STDEV.S(D134:D182)^2/COUNT(D134:D182)) + SUMPRODUCT(E134:E182^2)/COUNT(D134:D182))</f>
        <v>3.6209464428688416</v>
      </c>
      <c r="AA189" s="31">
        <f>AVERAGE(F134:F182)</f>
        <v>-8.6508656241624973</v>
      </c>
      <c r="AB189" s="31" cm="1">
        <f t="array" ref="AB189">SQRT((_xlfn.STDEV.S(F134:F182)^2/COUNT(F134:F182)) + SUMPRODUCT(G134:G182^2)/COUNT(F134:F182))</f>
        <v>5.9308440494156871</v>
      </c>
      <c r="AC189" s="31">
        <f>AVERAGE(H134:H182)</f>
        <v>19.512440493272443</v>
      </c>
      <c r="AD189" s="31" cm="1">
        <f t="array" ref="AD189">SQRT((_xlfn.STDEV.S(H134:H182)^2/COUNT(H134:H182)) + SUMPRODUCT(I134:I182^2)/COUNT(H134:H182))</f>
        <v>2.6681906742026444</v>
      </c>
      <c r="AE189" s="31">
        <f>AVERAGE(J134:J182)</f>
        <v>6.7955424894853618</v>
      </c>
      <c r="AF189" s="31" cm="1">
        <f t="array" ref="AF189">SQRT((_xlfn.STDEV.S(J134:J182)^2/COUNT(J134:J182)) + SUMPRODUCT(K134:K182^2)/COUNT(J134:J182))</f>
        <v>3.3025559520252075</v>
      </c>
      <c r="AG189" s="31">
        <f>AVERAGE(L134:L182)</f>
        <v>-5.6770040706045659</v>
      </c>
      <c r="AH189" s="31" cm="1">
        <f t="array" ref="AH189">SQRT((_xlfn.STDEV.S(L134:L182)^2/COUNT(L134:L182)) + SUMPRODUCT(M134:M182^2)/COUNT(L134:L182))</f>
        <v>4.7528978609305401</v>
      </c>
      <c r="AI189" s="31">
        <f>AVERAGE(N134:N182)</f>
        <v>19.48598419810191</v>
      </c>
      <c r="AJ189" s="31" cm="1">
        <f t="array" ref="AJ189">SQRT((_xlfn.STDEV.S(N134:N182)^2/COUNT(N134:N182)) + SUMPRODUCT(O134:O182^2)/COUNT(N134:N182))</f>
        <v>2.7777851640679696</v>
      </c>
      <c r="AK189" s="31">
        <f>AVERAGE(P134:P182)</f>
        <v>7.1224714016774548</v>
      </c>
      <c r="AL189" s="31" cm="1">
        <f t="array" ref="AL189">SQRT((_xlfn.STDEV.S(P134:P182)^2/COUNT(P134:P182)) + SUMPRODUCT(Q134:Q182^2)/COUNT(P134:P182))</f>
        <v>2.9869764379753998</v>
      </c>
      <c r="AM189" s="31" cm="1">
        <f t="array" ref="AM189">SQRT((_xlfn.STDEV.S(P134:P182)^2/COUNT(P134:P182)) + SUMPRODUCT(R134:R182^2)/COUNT(P134:P182))</f>
        <v>2.9883389577147712</v>
      </c>
      <c r="AN189" s="31">
        <f>AVERAGE(S134:S182)</f>
        <v>-4.2630703490585296</v>
      </c>
      <c r="AO189" s="31" cm="1">
        <f t="array" ref="AO189">SQRT((_xlfn.STDEV.S(S134:S182)^2/COUNT(S134:S182)) + SUMPRODUCT(T134:T182^2)/COUNT(S134:S182))</f>
        <v>4.0369788891352121</v>
      </c>
      <c r="AP189" s="31" cm="1">
        <f t="array" ref="AP189">SQRT((_xlfn.STDEV.S(S134:S182)^2/COUNT(S134:S182)) + SUMPRODUCT(U134:U182^2)/COUNT(S134:S182))</f>
        <v>4.0525307605957046</v>
      </c>
      <c r="AQ189" s="31">
        <f>AVERAGE(V134:V182)</f>
        <v>18.476062208173264</v>
      </c>
      <c r="AR189" s="31" cm="1">
        <f t="array" ref="AR189">SQRT((_xlfn.STDEV.S(V134:V182)^2/COUNT(V134:V182)) + SUMPRODUCT(W134:W182^2)/COUNT(V134:V182))</f>
        <v>2.3817519282090918</v>
      </c>
      <c r="AS189" s="31" cm="1">
        <f t="array" ref="AS189">SQRT((_xlfn.STDEV.S(V134:V182)^2/COUNT(V134:V182)) + SUMPRODUCT(X134:X182^2)/COUNT(V134:V182))</f>
        <v>2.3807911329822162</v>
      </c>
      <c r="AT189" s="31"/>
      <c r="AU189" s="31"/>
    </row>
    <row r="190" spans="1:47" x14ac:dyDescent="0.2">
      <c r="A190">
        <v>14</v>
      </c>
      <c r="B190" t="s">
        <v>12</v>
      </c>
      <c r="C190" s="19">
        <v>24409</v>
      </c>
      <c r="D190">
        <v>5.4651906734873696</v>
      </c>
      <c r="E190">
        <v>3.43990163894264</v>
      </c>
      <c r="F190">
        <v>-9.0127215887320205</v>
      </c>
      <c r="G190">
        <v>5.6721782565393504</v>
      </c>
      <c r="H190">
        <v>19.623552928139699</v>
      </c>
      <c r="I190">
        <v>2.56734050114376</v>
      </c>
      <c r="J190">
        <v>7.34960739126387</v>
      </c>
      <c r="K190">
        <v>3.4357020883073899</v>
      </c>
      <c r="L190">
        <v>-5.08035012018959</v>
      </c>
      <c r="M190">
        <v>4.9154217849317998</v>
      </c>
      <c r="N190">
        <v>19.833193258591798</v>
      </c>
      <c r="O190">
        <v>2.8831724943293602</v>
      </c>
      <c r="P190">
        <v>7.5610795246119702</v>
      </c>
      <c r="Q190">
        <v>2.9189929179351006</v>
      </c>
      <c r="R190">
        <v>2.9238324759697294</v>
      </c>
      <c r="S190">
        <v>-4.0237704803728498</v>
      </c>
      <c r="T190">
        <v>3.8514431149915005</v>
      </c>
      <c r="U190">
        <v>3.8637730688251799</v>
      </c>
      <c r="V190">
        <v>18.571272387631801</v>
      </c>
      <c r="W190">
        <v>2.2879740850998012</v>
      </c>
      <c r="X190">
        <v>2.2827023810793996</v>
      </c>
      <c r="Y190" s="23">
        <f>AVERAGE(D134:D190)</f>
        <v>5.9784392291485613</v>
      </c>
      <c r="Z190" s="23" cm="1">
        <f t="array" ref="Z190">SQRT((_xlfn.STDEV.S(D134:D190)^2/COUNT(D134:D190)) + SUMPRODUCT(E134:E190^2)/COUNT(D134:D190))</f>
        <v>3.5857836902328506</v>
      </c>
      <c r="AA190" s="23">
        <f>AVERAGE(F134:F190)</f>
        <v>-8.6048281949489027</v>
      </c>
      <c r="AB190" s="23" cm="1">
        <f t="array" ref="AB190">SQRT((_xlfn.STDEV.S(F134:F190)^2/COUNT(F134:F190)) + SUMPRODUCT(G134:G190^2)/COUNT(F134:F190))</f>
        <v>5.8662609694074748</v>
      </c>
      <c r="AC190" s="23">
        <f>AVERAGE(H134:H190)</f>
        <v>19.482075218791518</v>
      </c>
      <c r="AD190" s="23" cm="1">
        <f t="array" ref="AD190">SQRT((_xlfn.STDEV.S(H134:H190)^2/COUNT(H134:H190)) + SUMPRODUCT(I134:I190^2)/COUNT(H134:H190))</f>
        <v>2.6423652163685944</v>
      </c>
      <c r="AE190" s="23">
        <f>AVERAGE(J134:J190)</f>
        <v>6.7655414892630006</v>
      </c>
      <c r="AF190" s="23" cm="1">
        <f t="array" ref="AF190">SQRT((_xlfn.STDEV.S(J134:J190)^2/COUNT(J134:J190)) + SUMPRODUCT(K134:K190^2)/COUNT(J134:J190))</f>
        <v>3.2813645148217607</v>
      </c>
      <c r="AG190" s="23">
        <f>AVERAGE(L134:L190)</f>
        <v>-5.6966090054449792</v>
      </c>
      <c r="AH190" s="23" cm="1">
        <f t="array" ref="AH190">SQRT((_xlfn.STDEV.S(L134:L190)^2/COUNT(L134:L190)) + SUMPRODUCT(M134:M190^2)/COUNT(L134:L190))</f>
        <v>4.7219879972573198</v>
      </c>
      <c r="AI190" s="23">
        <f>AVERAGE(N134:N190)</f>
        <v>19.445630714342165</v>
      </c>
      <c r="AJ190" s="23" cm="1">
        <f t="array" ref="AJ190">SQRT((_xlfn.STDEV.S(N134:N190)^2/COUNT(N134:N190)) + SUMPRODUCT(O134:O190^2)/COUNT(N134:N190))</f>
        <v>2.7657533177737914</v>
      </c>
      <c r="AK190" s="23">
        <f>AVERAGE(P134:P190)</f>
        <v>7.1379763679006221</v>
      </c>
      <c r="AL190" s="23" cm="1">
        <f t="array" ref="AL190">SQRT((_xlfn.STDEV.S(P134:P190)^2/COUNT(P134:P190)) + SUMPRODUCT(Q134:Q190^2)/COUNT(P134:P190))</f>
        <v>2.9553257731392546</v>
      </c>
      <c r="AM190" s="23" cm="1">
        <f t="array" ref="AM190">SQRT((_xlfn.STDEV.S(P134:P190)^2/COUNT(P134:P190)) + SUMPRODUCT(R134:R190^2)/COUNT(P134:P190))</f>
        <v>2.9565296708888553</v>
      </c>
      <c r="AN190" s="23">
        <f>AVERAGE(S134:S190)</f>
        <v>-4.2026893260567322</v>
      </c>
      <c r="AO190" s="23" cm="1">
        <f t="array" ref="AO190">SQRT((_xlfn.STDEV.S(S134:S190)^2/COUNT(S134:S190)) + SUMPRODUCT(T134:T190^2)/COUNT(S134:S190))</f>
        <v>3.9899925711514159</v>
      </c>
      <c r="AP190" s="23" cm="1">
        <f t="array" ref="AP190">SQRT((_xlfn.STDEV.S(S134:S190)^2/COUNT(S134:S190)) + SUMPRODUCT(U134:U190^2)/COUNT(S134:S190))</f>
        <v>4.005578424683784</v>
      </c>
      <c r="AQ190" s="23">
        <f>AVERAGE(V134:V190)</f>
        <v>18.439712651203756</v>
      </c>
      <c r="AR190" s="23" cm="1">
        <f t="array" ref="AR190">SQRT((_xlfn.STDEV.S(V134:V190)^2/COUNT(V134:V190)) + SUMPRODUCT(W134:W190^2)/COUNT(V134:V190))</f>
        <v>2.3692839404390882</v>
      </c>
      <c r="AS190" s="23" cm="1">
        <f t="array" ref="AS190">SQRT((_xlfn.STDEV.S(V134:V190)^2/COUNT(V134:V190)) + SUMPRODUCT(X134:X190^2)/COUNT(V134:V190))</f>
        <v>2.3686215141034812</v>
      </c>
      <c r="AT190" s="23"/>
      <c r="AU190" s="23"/>
    </row>
    <row r="191" spans="1:47" x14ac:dyDescent="0.2">
      <c r="A191">
        <v>15</v>
      </c>
      <c r="B191" t="s">
        <v>13</v>
      </c>
      <c r="C191" s="19">
        <v>20914</v>
      </c>
      <c r="D191">
        <v>6.0053393115271296</v>
      </c>
      <c r="E191">
        <v>3.3236440263033802</v>
      </c>
      <c r="F191">
        <v>-5.66058442258635</v>
      </c>
      <c r="G191">
        <v>4.99271263360197</v>
      </c>
      <c r="H191">
        <v>20.120399440067899</v>
      </c>
      <c r="I191">
        <v>2.53451623294993</v>
      </c>
      <c r="J191">
        <v>6.2900212109778799</v>
      </c>
      <c r="K191">
        <v>3.3956094711764502</v>
      </c>
      <c r="L191">
        <v>-6.5064942148306102</v>
      </c>
      <c r="M191">
        <v>4.8784661969923704</v>
      </c>
      <c r="N191">
        <v>19.2983208276402</v>
      </c>
      <c r="O191">
        <v>2.83614082902952</v>
      </c>
      <c r="P191">
        <v>5.0169238249817703</v>
      </c>
      <c r="Q191">
        <v>3.2552901954188602</v>
      </c>
      <c r="R191">
        <v>3.268518037387949</v>
      </c>
      <c r="S191">
        <v>-8.1023902350430408</v>
      </c>
      <c r="T191">
        <v>4.6094962932186601</v>
      </c>
      <c r="U191">
        <v>4.6137666303583806</v>
      </c>
      <c r="V191">
        <v>18.019091830714501</v>
      </c>
      <c r="W191">
        <v>2.4676029584748012</v>
      </c>
      <c r="X191">
        <v>2.4646792663518973</v>
      </c>
    </row>
    <row r="192" spans="1:47" x14ac:dyDescent="0.2">
      <c r="A192">
        <v>15</v>
      </c>
      <c r="B192" t="s">
        <v>13</v>
      </c>
      <c r="C192" s="19">
        <v>21374</v>
      </c>
      <c r="D192">
        <v>5.7152972055326003</v>
      </c>
      <c r="E192">
        <v>3.1096169218696401</v>
      </c>
      <c r="F192">
        <v>-8.4297735836443302</v>
      </c>
      <c r="G192">
        <v>4.7875851005130503</v>
      </c>
      <c r="H192">
        <v>19.558041318821399</v>
      </c>
      <c r="I192">
        <v>2.4632393165278801</v>
      </c>
      <c r="J192">
        <v>5.64972039489568</v>
      </c>
      <c r="K192">
        <v>3.3364658186452498</v>
      </c>
      <c r="L192">
        <v>-7.1028016098827402</v>
      </c>
      <c r="M192">
        <v>4.7885206112454304</v>
      </c>
      <c r="N192">
        <v>18.649458108169998</v>
      </c>
      <c r="O192">
        <v>2.7950665463598798</v>
      </c>
      <c r="P192">
        <v>5.5384565392077301</v>
      </c>
      <c r="Q192">
        <v>3.03626896551522</v>
      </c>
      <c r="R192">
        <v>3.0438921038551401</v>
      </c>
      <c r="S192">
        <v>-6.9370444995111704</v>
      </c>
      <c r="T192">
        <v>4.298408695383829</v>
      </c>
      <c r="U192">
        <v>4.3074673418954106</v>
      </c>
      <c r="V192">
        <v>18.052478356317501</v>
      </c>
      <c r="W192">
        <v>2.3339979850628012</v>
      </c>
      <c r="X192">
        <v>2.3423918005327984</v>
      </c>
    </row>
    <row r="193" spans="1:47" x14ac:dyDescent="0.2">
      <c r="A193">
        <v>15</v>
      </c>
      <c r="B193" t="s">
        <v>13</v>
      </c>
      <c r="C193" s="19">
        <v>21934</v>
      </c>
      <c r="D193">
        <v>4.3100431279290401</v>
      </c>
      <c r="E193">
        <v>3.0227110214058701</v>
      </c>
      <c r="F193">
        <v>-10.568201996108099</v>
      </c>
      <c r="G193">
        <v>4.5516686048074497</v>
      </c>
      <c r="H193">
        <v>19.0131374767012</v>
      </c>
      <c r="I193">
        <v>2.4764615287490201</v>
      </c>
      <c r="J193">
        <v>4.6971562690862498</v>
      </c>
      <c r="K193">
        <v>3.46927475694357</v>
      </c>
      <c r="L193">
        <v>-8.2943853218314008</v>
      </c>
      <c r="M193">
        <v>5.0466697417125799</v>
      </c>
      <c r="N193">
        <v>18.030253379249402</v>
      </c>
      <c r="O193">
        <v>2.83031430262437</v>
      </c>
      <c r="P193">
        <v>5.7908814535638404</v>
      </c>
      <c r="Q193">
        <v>2.9279521761061704</v>
      </c>
      <c r="R193">
        <v>2.9345927340918889</v>
      </c>
      <c r="S193">
        <v>-6.9807736481029998</v>
      </c>
      <c r="T193">
        <v>4.113728471292001</v>
      </c>
      <c r="U193">
        <v>4.1253918843687298</v>
      </c>
      <c r="V193">
        <v>18.154624916846899</v>
      </c>
      <c r="W193">
        <v>2.2757731718568994</v>
      </c>
      <c r="X193">
        <v>2.2684457884719009</v>
      </c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</row>
    <row r="194" spans="1:47" x14ac:dyDescent="0.2">
      <c r="A194">
        <v>15</v>
      </c>
      <c r="B194" t="s">
        <v>13</v>
      </c>
      <c r="C194" s="19">
        <v>23195.32</v>
      </c>
      <c r="D194">
        <v>4.8358294930494496</v>
      </c>
      <c r="E194">
        <v>3.0842281466030101</v>
      </c>
      <c r="F194">
        <v>-9.3498269070249904</v>
      </c>
      <c r="G194">
        <v>4.7251550239200002</v>
      </c>
      <c r="H194">
        <v>19.239250225649599</v>
      </c>
      <c r="I194">
        <v>2.5221554859804098</v>
      </c>
      <c r="J194">
        <v>4.2441049351210598</v>
      </c>
      <c r="K194">
        <v>3.45890129748472</v>
      </c>
      <c r="L194">
        <v>-8.6376301969810498</v>
      </c>
      <c r="M194">
        <v>5.0372348946542802</v>
      </c>
      <c r="N194">
        <v>17.514692855936701</v>
      </c>
      <c r="O194">
        <v>2.8272380424033199</v>
      </c>
      <c r="P194">
        <v>5.5755454616216102</v>
      </c>
      <c r="Q194">
        <v>2.8372292488195803</v>
      </c>
      <c r="R194">
        <v>2.8410606432531296</v>
      </c>
      <c r="S194">
        <v>-6.5683761642563203</v>
      </c>
      <c r="T194">
        <v>4.0626003259649801</v>
      </c>
      <c r="U194">
        <v>4.0798187834448107</v>
      </c>
      <c r="V194">
        <v>17.523983459968999</v>
      </c>
      <c r="W194">
        <v>2.2214991625077989</v>
      </c>
      <c r="X194">
        <v>2.2202328826615023</v>
      </c>
      <c r="Y194" s="31">
        <f>AVERAGE(D191:D193)</f>
        <v>5.3435598816629239</v>
      </c>
      <c r="Z194" s="31" cm="1">
        <f t="array" ref="Z194">SQRT((_xlfn.STDEV.S(D191:D193)^2/COUNT(D191:D193)) + SUMPRODUCT(E191:E193^2)/COUNT(D191:D193))</f>
        <v>3.1976688227148422</v>
      </c>
      <c r="AA194" s="31">
        <f>AVERAGE(F191:F193)</f>
        <v>-8.2195200007795943</v>
      </c>
      <c r="AB194" s="31" cm="1">
        <f t="array" ref="AB194">SQRT((_xlfn.STDEV.S(F191:F193)^2/COUNT(F191:F193)) + SUMPRODUCT(G191:G193^2)/COUNT(F191:F193))</f>
        <v>4.9873229329701028</v>
      </c>
      <c r="AC194" s="31">
        <f>AVERAGE(H191:H193)</f>
        <v>19.563859411863501</v>
      </c>
      <c r="AD194" s="31" cm="1">
        <f t="array" ref="AD194">SQRT((_xlfn.STDEV.S(H191:H193)^2/COUNT(H191:H193)) + SUMPRODUCT(I191:I193^2)/COUNT(H191:H193))</f>
        <v>2.5120187645586318</v>
      </c>
      <c r="AE194" s="31">
        <f>AVERAGE(J191:J193)</f>
        <v>5.5456326249866033</v>
      </c>
      <c r="AF194" s="31" cm="1">
        <f t="array" ref="AF194">SQRT((_xlfn.STDEV.S(J191:J193)^2/COUNT(J191:J193)) + SUMPRODUCT(K191:K193^2)/COUNT(J191:J193))</f>
        <v>3.4322230676126679</v>
      </c>
      <c r="AG194" s="31">
        <f>AVERAGE(L191:L193)</f>
        <v>-7.3012270488482498</v>
      </c>
      <c r="AH194" s="31" cm="1">
        <f t="array" ref="AH194">SQRT((_xlfn.STDEV.S(L191:L193)^2/COUNT(L191:L193)) + SUMPRODUCT(M191:M193^2)/COUNT(L191:L193))</f>
        <v>4.9337918381025307</v>
      </c>
      <c r="AI194" s="31">
        <f>AVERAGE(N191:N193)</f>
        <v>18.659344105019866</v>
      </c>
      <c r="AJ194" s="31" cm="1">
        <f t="array" ref="AJ194">SQRT((_xlfn.STDEV.S(N191:N193)^2/COUNT(N191:N193)) + SUMPRODUCT(O191:O193^2)/COUNT(N191:N193))</f>
        <v>2.8442247283120845</v>
      </c>
      <c r="AK194" s="31">
        <f>AVERAGE(P191:P193)</f>
        <v>5.4487539392511133</v>
      </c>
      <c r="AL194" s="31" cm="1">
        <f t="array" ref="AL194">SQRT((_xlfn.STDEV.S(P191:P193)^2/COUNT(P191:P193)) + SUMPRODUCT(Q191:Q193^2)/COUNT(P191:P193))</f>
        <v>3.0846142358996973</v>
      </c>
      <c r="AM194" s="31" cm="1">
        <f t="array" ref="AM194">SQRT((_xlfn.STDEV.S(P191:P193)^2/COUNT(P191:P193)) + SUMPRODUCT(R191:R193^2)/COUNT(P191:P193))</f>
        <v>3.0938708945088127</v>
      </c>
      <c r="AN194" s="31">
        <f>AVERAGE(S191:S193)</f>
        <v>-7.3400694608857364</v>
      </c>
      <c r="AO194" s="31" cm="1">
        <f t="array" ref="AO194">SQRT((_xlfn.STDEV.S(S191:S193)^2/COUNT(S191:S193)) + SUMPRODUCT(T191:T193^2)/COUNT(S191:S193))</f>
        <v>4.3620661429689971</v>
      </c>
      <c r="AP194" s="31" cm="1">
        <f t="array" ref="AP194">SQRT((_xlfn.STDEV.S(S191:S193)^2/COUNT(S191:S193)) + SUMPRODUCT(U191:U193^2)/COUNT(S191:S193))</f>
        <v>4.3702137019510614</v>
      </c>
      <c r="AQ194" s="31">
        <f>AVERAGE(V191:V193)</f>
        <v>18.075398367959632</v>
      </c>
      <c r="AR194" s="31" cm="1">
        <f t="array" ref="AR194">SQRT((_xlfn.STDEV.S(V191:V193)^2/COUNT(V191:V193)) + SUMPRODUCT(W191:W193^2)/COUNT(V191:V193))</f>
        <v>2.3608431251182149</v>
      </c>
      <c r="AS194" s="31" cm="1">
        <f t="array" ref="AS194">SQRT((_xlfn.STDEV.S(V191:V193)^2/COUNT(V191:V193)) + SUMPRODUCT(X191:X193^2)/COUNT(V191:V193))</f>
        <v>2.3602454553134589</v>
      </c>
      <c r="AT194" s="31"/>
      <c r="AU194" s="31"/>
    </row>
    <row r="195" spans="1:47" x14ac:dyDescent="0.2">
      <c r="A195">
        <v>15</v>
      </c>
      <c r="B195" t="s">
        <v>13</v>
      </c>
      <c r="C195" s="19">
        <v>23200</v>
      </c>
      <c r="D195">
        <v>6.0217015691130804</v>
      </c>
      <c r="E195">
        <v>3.1978592265524299</v>
      </c>
      <c r="F195">
        <v>-7.5948916518838097</v>
      </c>
      <c r="G195">
        <v>4.8282898356876798</v>
      </c>
      <c r="H195">
        <v>19.6517008799145</v>
      </c>
      <c r="I195">
        <v>2.4561090655120701</v>
      </c>
      <c r="J195">
        <v>4.8917343665393602</v>
      </c>
      <c r="K195">
        <v>3.4110341574027601</v>
      </c>
      <c r="L195">
        <v>-7.9814767091706704</v>
      </c>
      <c r="M195">
        <v>4.9862570829523296</v>
      </c>
      <c r="N195">
        <v>18.074709887241902</v>
      </c>
      <c r="O195">
        <v>2.8078510951997702</v>
      </c>
      <c r="P195">
        <v>4.5944456326270799</v>
      </c>
      <c r="Q195">
        <v>2.95369241972652</v>
      </c>
      <c r="R195">
        <v>2.9424389867043201</v>
      </c>
      <c r="S195">
        <v>-8.2191506627233206</v>
      </c>
      <c r="T195">
        <v>4.1869839873221792</v>
      </c>
      <c r="U195">
        <v>4.193970768861111</v>
      </c>
      <c r="V195">
        <v>17.418647858588098</v>
      </c>
      <c r="W195">
        <v>2.2529662293472992</v>
      </c>
      <c r="X195">
        <v>2.2442998303976012</v>
      </c>
      <c r="Y195" s="23">
        <f>AVERAGE(D191:D195)</f>
        <v>5.3776421414302602</v>
      </c>
      <c r="Z195" s="23" cm="1">
        <f t="array" ref="Z195">SQRT((_xlfn.STDEV.S(D191:D195)^2/COUNT(D191:D195)) + SUMPRODUCT(E191:E195^2)/COUNT(D191:D195))</f>
        <v>3.1679935221789561</v>
      </c>
      <c r="AA195" s="23">
        <f>AVERAGE(F191:F195)</f>
        <v>-8.3206557122495148</v>
      </c>
      <c r="AB195" s="23" cm="1">
        <f t="array" ref="AB195">SQRT((_xlfn.STDEV.S(F191:F195)^2/COUNT(F191:F195)) + SUMPRODUCT(G191:G195^2)/COUNT(F191:F195))</f>
        <v>4.8504974927368352</v>
      </c>
      <c r="AC195" s="23">
        <f>AVERAGE(H191:H195)</f>
        <v>19.516505868230919</v>
      </c>
      <c r="AD195" s="23" cm="1">
        <f t="array" ref="AD195">SQRT((_xlfn.STDEV.S(H191:H195)^2/COUNT(H191:H195)) + SUMPRODUCT(I191:I195^2)/COUNT(H191:H195))</f>
        <v>2.4978653845261998</v>
      </c>
      <c r="AE195" s="23">
        <f>AVERAGE(J191:J195)</f>
        <v>5.1545474353240461</v>
      </c>
      <c r="AF195" s="23" cm="1">
        <f t="array" ref="AF195">SQRT((_xlfn.STDEV.S(J191:J195)^2/COUNT(J191:J195)) + SUMPRODUCT(K191:K195^2)/COUNT(J191:J195))</f>
        <v>3.4338784882386921</v>
      </c>
      <c r="AG195" s="23">
        <f>AVERAGE(L191:L195)</f>
        <v>-7.7045576105392941</v>
      </c>
      <c r="AH195" s="23" cm="1">
        <f t="array" ref="AH195">SQRT((_xlfn.STDEV.S(L191:L195)^2/COUNT(L191:L195)) + SUMPRODUCT(M191:M195^2)/COUNT(L191:L195))</f>
        <v>4.9640286165715972</v>
      </c>
      <c r="AI195" s="23">
        <f>AVERAGE(N191:N195)</f>
        <v>18.313487011647641</v>
      </c>
      <c r="AJ195" s="23" cm="1">
        <f t="array" ref="AJ195">SQRT((_xlfn.STDEV.S(N191:N195)^2/COUNT(N191:N195)) + SUMPRODUCT(O191:O195^2)/COUNT(N191:N195))</f>
        <v>2.8357924503198584</v>
      </c>
      <c r="AK195" s="23">
        <f>AVERAGE(P191:P195)</f>
        <v>5.3032505824004064</v>
      </c>
      <c r="AL195" s="23" cm="1">
        <f t="array" ref="AL195">SQRT((_xlfn.STDEV.S(P191:P195)^2/COUNT(P191:P195)) + SUMPRODUCT(Q191:Q195^2)/COUNT(P191:P195))</f>
        <v>3.0133312321512951</v>
      </c>
      <c r="AM195" s="23" cm="1">
        <f t="array" ref="AM195">SQRT((_xlfn.STDEV.S(P191:P195)^2/COUNT(P191:P195)) + SUMPRODUCT(R191:R195^2)/COUNT(P191:P195))</f>
        <v>3.0175422450870668</v>
      </c>
      <c r="AN195" s="23">
        <f>AVERAGE(S191:S195)</f>
        <v>-7.3615470419273707</v>
      </c>
      <c r="AO195" s="23" cm="1">
        <f t="array" ref="AO195">SQRT((_xlfn.STDEV.S(S191:S195)^2/COUNT(S191:S195)) + SUMPRODUCT(T191:T195^2)/COUNT(S191:S195))</f>
        <v>4.2718088089818202</v>
      </c>
      <c r="AP195" s="23" cm="1">
        <f t="array" ref="AP195">SQRT((_xlfn.STDEV.S(S191:S195)^2/COUNT(S191:S195)) + SUMPRODUCT(U191:U195^2)/COUNT(S191:S195))</f>
        <v>4.2814471524220394</v>
      </c>
      <c r="AQ195" s="23">
        <f>AVERAGE(V191:V195)</f>
        <v>17.8337652844872</v>
      </c>
      <c r="AR195" s="23" cm="1">
        <f t="array" ref="AR195">SQRT((_xlfn.STDEV.S(V191:V195)^2/COUNT(V191:V195)) + SUMPRODUCT(W191:W195^2)/COUNT(V191:V195))</f>
        <v>2.3168955400867506</v>
      </c>
      <c r="AS195" s="23" cm="1">
        <f t="array" ref="AS195">SQRT((_xlfn.STDEV.S(V191:V195)^2/COUNT(V191:V195)) + SUMPRODUCT(X191:X195^2)/COUNT(V191:V195))</f>
        <v>2.3146040777839714</v>
      </c>
      <c r="AT195" s="23"/>
      <c r="AU195" s="23"/>
    </row>
    <row r="196" spans="1:47" x14ac:dyDescent="0.2">
      <c r="A196">
        <v>16</v>
      </c>
      <c r="B196" t="s">
        <v>14</v>
      </c>
      <c r="C196" s="19">
        <v>19056.900399999991</v>
      </c>
      <c r="D196">
        <v>7.7717039302098101</v>
      </c>
      <c r="E196">
        <v>3.3520799949407301</v>
      </c>
      <c r="F196">
        <v>-4.27221366652104</v>
      </c>
      <c r="G196">
        <v>5.5987252741918399</v>
      </c>
      <c r="H196">
        <v>19.260246127435</v>
      </c>
      <c r="I196">
        <v>2.5356964304062699</v>
      </c>
      <c r="J196">
        <v>6.6476787001984796</v>
      </c>
      <c r="K196">
        <v>3.4239155144053499</v>
      </c>
      <c r="L196">
        <v>-5.1330484262782301</v>
      </c>
      <c r="M196">
        <v>5.02093149442618</v>
      </c>
      <c r="N196">
        <v>18.947720563896201</v>
      </c>
      <c r="O196">
        <v>2.7995453726732902</v>
      </c>
      <c r="P196">
        <v>7.9887572293348397</v>
      </c>
      <c r="Q196">
        <v>2.7875758006269695</v>
      </c>
      <c r="R196">
        <v>2.7926915606285609</v>
      </c>
      <c r="S196">
        <v>-2.5447440678148201</v>
      </c>
      <c r="T196">
        <v>3.7006390550895398</v>
      </c>
      <c r="U196">
        <v>3.71791734242418</v>
      </c>
      <c r="V196">
        <v>18.559042379002701</v>
      </c>
      <c r="W196">
        <v>2.4013903723261016</v>
      </c>
      <c r="X196">
        <v>2.4009190446997977</v>
      </c>
    </row>
    <row r="197" spans="1:47" x14ac:dyDescent="0.2">
      <c r="A197">
        <v>16</v>
      </c>
      <c r="B197" t="s">
        <v>14</v>
      </c>
      <c r="C197" s="19">
        <v>19508.599600000012</v>
      </c>
      <c r="D197">
        <v>5.8176856042680001</v>
      </c>
      <c r="E197">
        <v>3.4507233748144501</v>
      </c>
      <c r="F197">
        <v>-8.8981418673440693</v>
      </c>
      <c r="G197">
        <v>5.9101597832235102</v>
      </c>
      <c r="H197">
        <v>18.569790660110701</v>
      </c>
      <c r="I197">
        <v>2.38906230309312</v>
      </c>
      <c r="J197">
        <v>5.5915720427778304</v>
      </c>
      <c r="K197">
        <v>3.5119051238438699</v>
      </c>
      <c r="L197">
        <v>-7.3020924182899298</v>
      </c>
      <c r="M197">
        <v>5.13049039718274</v>
      </c>
      <c r="N197">
        <v>18.667169727970801</v>
      </c>
      <c r="O197">
        <v>2.8735004727583799</v>
      </c>
      <c r="P197">
        <v>5.8958947639473402</v>
      </c>
      <c r="Q197">
        <v>3.1591694060161202</v>
      </c>
      <c r="R197">
        <v>3.1523434589614192</v>
      </c>
      <c r="S197">
        <v>-6.6563229277799598</v>
      </c>
      <c r="T197">
        <v>4.5359621160615395</v>
      </c>
      <c r="U197">
        <v>4.5329380479785293</v>
      </c>
      <c r="V197">
        <v>18.064013525799801</v>
      </c>
      <c r="W197">
        <v>2.2848697792334018</v>
      </c>
      <c r="X197">
        <v>2.2842739354085992</v>
      </c>
    </row>
    <row r="198" spans="1:47" x14ac:dyDescent="0.2">
      <c r="A198">
        <v>16</v>
      </c>
      <c r="B198" t="s">
        <v>14</v>
      </c>
      <c r="C198" s="19">
        <v>19960.300800000008</v>
      </c>
      <c r="D198">
        <v>7.0025717707442601</v>
      </c>
      <c r="E198">
        <v>3.40560812412531</v>
      </c>
      <c r="F198">
        <v>-7.5723449462720103</v>
      </c>
      <c r="G198">
        <v>6.0444823182687903</v>
      </c>
      <c r="H198">
        <v>19.321542646366499</v>
      </c>
      <c r="I198">
        <v>2.4182859052341401</v>
      </c>
      <c r="J198">
        <v>6.0779092761849496</v>
      </c>
      <c r="K198">
        <v>3.15752086757024</v>
      </c>
      <c r="L198">
        <v>-6.3567256182926899</v>
      </c>
      <c r="M198">
        <v>4.5626893504066999</v>
      </c>
      <c r="N198">
        <v>18.852531829960601</v>
      </c>
      <c r="O198">
        <v>2.6761801490637902</v>
      </c>
      <c r="P198">
        <v>5.9093569361693596</v>
      </c>
      <c r="Q198">
        <v>3.0798721284021595</v>
      </c>
      <c r="R198">
        <v>3.0769045906573904</v>
      </c>
      <c r="S198">
        <v>-5.8993799956423096</v>
      </c>
      <c r="T198">
        <v>4.2947012012608905</v>
      </c>
      <c r="U198">
        <v>4.3199295071123096</v>
      </c>
      <c r="V198">
        <v>17.6143203996727</v>
      </c>
      <c r="W198">
        <v>2.3038698775743001</v>
      </c>
      <c r="X198">
        <v>2.3097714494385002</v>
      </c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</row>
    <row r="199" spans="1:47" x14ac:dyDescent="0.2">
      <c r="A199">
        <v>16</v>
      </c>
      <c r="B199" t="s">
        <v>14</v>
      </c>
      <c r="C199" s="19">
        <v>20412.099600000009</v>
      </c>
      <c r="D199">
        <v>7.5977067583617703</v>
      </c>
      <c r="E199">
        <v>3.4396724771687301</v>
      </c>
      <c r="F199">
        <v>-4.0025422799049597</v>
      </c>
      <c r="G199">
        <v>5.8147459399877199</v>
      </c>
      <c r="H199">
        <v>19.697390638318499</v>
      </c>
      <c r="I199">
        <v>2.43820617388953</v>
      </c>
      <c r="J199">
        <v>6.7002949501273497</v>
      </c>
      <c r="K199">
        <v>3.1413821518252401</v>
      </c>
      <c r="L199">
        <v>-5.6126954687931203</v>
      </c>
      <c r="M199">
        <v>4.5209585013149196</v>
      </c>
      <c r="N199">
        <v>19.2070834219912</v>
      </c>
      <c r="O199">
        <v>2.69139410200681</v>
      </c>
      <c r="P199">
        <v>7.5237434230003899</v>
      </c>
      <c r="Q199">
        <v>2.6876780276813399</v>
      </c>
      <c r="R199">
        <v>2.6824726967901107</v>
      </c>
      <c r="S199">
        <v>-3.1829544631731399</v>
      </c>
      <c r="T199">
        <v>3.6498020942882605</v>
      </c>
      <c r="U199">
        <v>3.6556381663979067</v>
      </c>
      <c r="V199">
        <v>18.314801374322499</v>
      </c>
      <c r="W199">
        <v>2.2456504084658988</v>
      </c>
      <c r="X199">
        <v>2.248262717621202</v>
      </c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</row>
    <row r="200" spans="1:47" x14ac:dyDescent="0.2">
      <c r="A200">
        <v>16</v>
      </c>
      <c r="B200" t="s">
        <v>14</v>
      </c>
      <c r="C200" s="19">
        <v>20688.900399999988</v>
      </c>
      <c r="D200">
        <v>7.8222044540153099</v>
      </c>
      <c r="E200">
        <v>3.2878414706704202</v>
      </c>
      <c r="F200">
        <v>-4.8252901320797896</v>
      </c>
      <c r="G200">
        <v>5.39440881904632</v>
      </c>
      <c r="H200">
        <v>19.050834460750298</v>
      </c>
      <c r="I200">
        <v>2.4355415467748101</v>
      </c>
      <c r="J200">
        <v>7.2897004914838401</v>
      </c>
      <c r="K200">
        <v>3.0897850328151701</v>
      </c>
      <c r="L200">
        <v>-4.0899572625252896</v>
      </c>
      <c r="M200">
        <v>4.4520217411103999</v>
      </c>
      <c r="N200">
        <v>19.155699761502699</v>
      </c>
      <c r="O200">
        <v>2.6370190514137901</v>
      </c>
      <c r="P200">
        <v>7.8522107361936699</v>
      </c>
      <c r="Q200">
        <v>2.5164594876982198</v>
      </c>
      <c r="R200">
        <v>2.5161289126418298</v>
      </c>
      <c r="S200">
        <v>-2.4130608574104899</v>
      </c>
      <c r="T200">
        <v>3.2979389774088297</v>
      </c>
      <c r="U200">
        <v>3.3118016861963788</v>
      </c>
      <c r="V200">
        <v>18.1390998685259</v>
      </c>
      <c r="W200">
        <v>2.1998009138131991</v>
      </c>
      <c r="X200">
        <v>2.1955359935117009</v>
      </c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</row>
    <row r="201" spans="1:47" x14ac:dyDescent="0.2">
      <c r="A201">
        <v>16</v>
      </c>
      <c r="B201" t="s">
        <v>14</v>
      </c>
      <c r="C201" s="19">
        <v>20907.400399999991</v>
      </c>
      <c r="D201">
        <v>5.7983322293260597</v>
      </c>
      <c r="E201">
        <v>3.5356594709053901</v>
      </c>
      <c r="F201">
        <v>-8.8712406278146307</v>
      </c>
      <c r="G201">
        <v>5.9658980471171903</v>
      </c>
      <c r="H201">
        <v>19.246014645831998</v>
      </c>
      <c r="I201">
        <v>2.3761937785245801</v>
      </c>
      <c r="J201">
        <v>6.6841160963386796</v>
      </c>
      <c r="K201">
        <v>3.0723944530649998</v>
      </c>
      <c r="L201">
        <v>-5.6481505485861296</v>
      </c>
      <c r="M201">
        <v>4.4042890029570803</v>
      </c>
      <c r="N201">
        <v>19.261880700101798</v>
      </c>
      <c r="O201">
        <v>2.6351611450282202</v>
      </c>
      <c r="P201">
        <v>7.3181476117556699</v>
      </c>
      <c r="Q201">
        <v>2.7395648009460798</v>
      </c>
      <c r="R201">
        <v>2.7422198261620299</v>
      </c>
      <c r="S201">
        <v>-4.3936133436275302</v>
      </c>
      <c r="T201">
        <v>3.6563430242587902</v>
      </c>
      <c r="U201">
        <v>3.6667108342371444</v>
      </c>
      <c r="V201">
        <v>18.898499892004001</v>
      </c>
      <c r="W201">
        <v>2.2679736271552997</v>
      </c>
      <c r="X201">
        <v>2.2689191170269005</v>
      </c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</row>
    <row r="202" spans="1:47" x14ac:dyDescent="0.2">
      <c r="A202">
        <v>16</v>
      </c>
      <c r="B202" t="s">
        <v>14</v>
      </c>
      <c r="C202" s="19">
        <v>21125.900399999991</v>
      </c>
      <c r="D202">
        <v>6.1195176635688098</v>
      </c>
      <c r="E202">
        <v>3.4366411094037401</v>
      </c>
      <c r="F202">
        <v>-7.8556351463577796</v>
      </c>
      <c r="G202">
        <v>5.7173134269840604</v>
      </c>
      <c r="H202">
        <v>18.3883800306231</v>
      </c>
      <c r="I202">
        <v>2.5955108308210999</v>
      </c>
      <c r="J202">
        <v>7.1035422737683103</v>
      </c>
      <c r="K202">
        <v>3.2637181254927801</v>
      </c>
      <c r="L202">
        <v>-4.4892488946989504</v>
      </c>
      <c r="M202">
        <v>4.6920798122528602</v>
      </c>
      <c r="N202">
        <v>19.177966667760501</v>
      </c>
      <c r="O202">
        <v>2.7596842117927101</v>
      </c>
      <c r="P202">
        <v>7.9985931515181496</v>
      </c>
      <c r="Q202">
        <v>2.6715010160113799</v>
      </c>
      <c r="R202">
        <v>2.6732873269163511</v>
      </c>
      <c r="S202">
        <v>-2.7195030419491801</v>
      </c>
      <c r="T202">
        <v>3.5540901911546396</v>
      </c>
      <c r="U202">
        <v>3.5676125127667011</v>
      </c>
      <c r="V202">
        <v>18.297527202103101</v>
      </c>
      <c r="W202">
        <v>2.3124721075877002</v>
      </c>
      <c r="X202">
        <v>2.3103058070998976</v>
      </c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</row>
    <row r="203" spans="1:47" x14ac:dyDescent="0.2">
      <c r="A203">
        <v>16</v>
      </c>
      <c r="B203" t="s">
        <v>14</v>
      </c>
      <c r="C203" s="19">
        <v>21344.400399999991</v>
      </c>
      <c r="D203">
        <v>8.74214281627731</v>
      </c>
      <c r="E203">
        <v>3.3811652848207201</v>
      </c>
      <c r="F203">
        <v>-2.3767396084391601</v>
      </c>
      <c r="G203">
        <v>5.4641680174680296</v>
      </c>
      <c r="H203">
        <v>19.954764703395899</v>
      </c>
      <c r="I203">
        <v>2.4475433888644398</v>
      </c>
      <c r="J203">
        <v>7.1509470738476804</v>
      </c>
      <c r="K203">
        <v>3.0945320439276398</v>
      </c>
      <c r="L203">
        <v>-4.56903128133946</v>
      </c>
      <c r="M203">
        <v>4.4504306073495004</v>
      </c>
      <c r="N203">
        <v>19.283040648782801</v>
      </c>
      <c r="O203">
        <v>2.6502367506999001</v>
      </c>
      <c r="P203">
        <v>7.6387031305337096</v>
      </c>
      <c r="Q203">
        <v>2.6341218038581093</v>
      </c>
      <c r="R203">
        <v>2.6362808037222898</v>
      </c>
      <c r="S203">
        <v>-2.7974955842057301</v>
      </c>
      <c r="T203">
        <v>3.4458394014956499</v>
      </c>
      <c r="U203">
        <v>3.4479121508724551</v>
      </c>
      <c r="V203">
        <v>18.2279063017819</v>
      </c>
      <c r="W203">
        <v>2.2099214504600013</v>
      </c>
      <c r="X203">
        <v>2.2083967865035987</v>
      </c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</row>
    <row r="204" spans="1:47" x14ac:dyDescent="0.2">
      <c r="A204">
        <v>16</v>
      </c>
      <c r="B204" t="s">
        <v>14</v>
      </c>
      <c r="C204" s="19">
        <v>21563</v>
      </c>
      <c r="D204">
        <v>8.0403253021804808</v>
      </c>
      <c r="E204">
        <v>3.5047611283159998</v>
      </c>
      <c r="F204">
        <v>-3.3984475641346101</v>
      </c>
      <c r="G204">
        <v>5.6626462665445203</v>
      </c>
      <c r="H204">
        <v>20.047415049114701</v>
      </c>
      <c r="I204">
        <v>2.5820202917029502</v>
      </c>
      <c r="J204">
        <v>7.2294718309540498</v>
      </c>
      <c r="K204">
        <v>3.2242336556976499</v>
      </c>
      <c r="L204">
        <v>-4.7115294371331897</v>
      </c>
      <c r="M204">
        <v>4.6354865826208398</v>
      </c>
      <c r="N204">
        <v>19.553795976020499</v>
      </c>
      <c r="O204">
        <v>2.7131877498322301</v>
      </c>
      <c r="P204">
        <v>8.0405871799527997</v>
      </c>
      <c r="Q204">
        <v>2.7408007620541897</v>
      </c>
      <c r="R204">
        <v>2.7352778006343996</v>
      </c>
      <c r="S204">
        <v>-2.9035041879680898</v>
      </c>
      <c r="T204">
        <v>3.6023773785534603</v>
      </c>
      <c r="U204">
        <v>3.6122550167296077</v>
      </c>
      <c r="V204">
        <v>18.810985054417198</v>
      </c>
      <c r="W204">
        <v>2.221379189866397</v>
      </c>
      <c r="X204">
        <v>2.2216589389520003</v>
      </c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</row>
    <row r="205" spans="1:47" x14ac:dyDescent="0.2">
      <c r="A205">
        <v>16</v>
      </c>
      <c r="B205" t="s">
        <v>14</v>
      </c>
      <c r="C205" s="19">
        <v>21781.5</v>
      </c>
      <c r="D205">
        <v>5.4548069769912102</v>
      </c>
      <c r="E205">
        <v>3.4242214493426402</v>
      </c>
      <c r="F205">
        <v>-8.7375597098593207</v>
      </c>
      <c r="G205">
        <v>5.8460188766752399</v>
      </c>
      <c r="H205">
        <v>18.844598269405399</v>
      </c>
      <c r="I205">
        <v>2.4540299995017798</v>
      </c>
      <c r="J205">
        <v>6.9233928044594197</v>
      </c>
      <c r="K205">
        <v>3.0875611197199699</v>
      </c>
      <c r="L205">
        <v>-5.3691221238645896</v>
      </c>
      <c r="M205">
        <v>4.44734891650796</v>
      </c>
      <c r="N205">
        <v>19.409388666003501</v>
      </c>
      <c r="O205">
        <v>2.6364768185315501</v>
      </c>
      <c r="P205">
        <v>7.6613677032843404</v>
      </c>
      <c r="Q205">
        <v>2.7377791028326</v>
      </c>
      <c r="R205">
        <v>2.7326816119613602</v>
      </c>
      <c r="S205">
        <v>-3.9470248256261198</v>
      </c>
      <c r="T205">
        <v>3.7517283764796505</v>
      </c>
      <c r="U205">
        <v>3.7562763453878447</v>
      </c>
      <c r="V205">
        <v>18.9544901288623</v>
      </c>
      <c r="W205">
        <v>2.2963217984301991</v>
      </c>
      <c r="X205">
        <v>2.2988915427213996</v>
      </c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</row>
    <row r="206" spans="1:47" x14ac:dyDescent="0.2">
      <c r="A206">
        <v>16</v>
      </c>
      <c r="B206" t="s">
        <v>14</v>
      </c>
      <c r="C206" s="19">
        <v>22000</v>
      </c>
      <c r="D206">
        <v>9.6980707493695792</v>
      </c>
      <c r="E206">
        <v>3.27411526243539</v>
      </c>
      <c r="F206">
        <v>-0.254387868519384</v>
      </c>
      <c r="G206">
        <v>4.67732709365192</v>
      </c>
      <c r="H206">
        <v>20.776541363404402</v>
      </c>
      <c r="I206">
        <v>2.7664044858883701</v>
      </c>
      <c r="J206">
        <v>7.7023592968313599</v>
      </c>
      <c r="K206">
        <v>3.2382845982617701</v>
      </c>
      <c r="L206">
        <v>-3.31926058073799</v>
      </c>
      <c r="M206">
        <v>4.6401006647273704</v>
      </c>
      <c r="N206">
        <v>19.128800637833599</v>
      </c>
      <c r="O206">
        <v>2.7432221612981</v>
      </c>
      <c r="P206">
        <v>8.4493580341830903</v>
      </c>
      <c r="Q206">
        <v>2.5435106390534505</v>
      </c>
      <c r="R206">
        <v>2.5444059850444098</v>
      </c>
      <c r="S206">
        <v>-1.6349436421842001</v>
      </c>
      <c r="T206">
        <v>3.4159645882476504</v>
      </c>
      <c r="U206">
        <v>3.4280701156805904</v>
      </c>
      <c r="V206">
        <v>18.6346861851634</v>
      </c>
      <c r="W206">
        <v>2.2132391770323991</v>
      </c>
      <c r="X206">
        <v>2.2118788407382013</v>
      </c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</row>
    <row r="207" spans="1:47" x14ac:dyDescent="0.2">
      <c r="A207">
        <v>16</v>
      </c>
      <c r="B207" t="s">
        <v>14</v>
      </c>
      <c r="C207" s="19">
        <v>22250</v>
      </c>
      <c r="D207">
        <v>5.0644005426331899</v>
      </c>
      <c r="E207">
        <v>3.6572280441234599</v>
      </c>
      <c r="F207">
        <v>-9.1586215360204299</v>
      </c>
      <c r="G207">
        <v>5.7921343072603602</v>
      </c>
      <c r="H207">
        <v>19.0701702377003</v>
      </c>
      <c r="I207">
        <v>2.57588834296268</v>
      </c>
      <c r="J207">
        <v>8.0694965645912298</v>
      </c>
      <c r="K207">
        <v>3.1486998200299099</v>
      </c>
      <c r="L207">
        <v>-3.9122707943089901</v>
      </c>
      <c r="M207">
        <v>4.5405956257095301</v>
      </c>
      <c r="N207">
        <v>20.204690571479201</v>
      </c>
      <c r="O207">
        <v>2.6877579465247199</v>
      </c>
      <c r="P207">
        <v>8.3513722955090604</v>
      </c>
      <c r="Q207">
        <v>2.5900503614936907</v>
      </c>
      <c r="R207">
        <v>2.588525942498439</v>
      </c>
      <c r="S207">
        <v>-2.0528728360369999</v>
      </c>
      <c r="T207">
        <v>3.5951031209906001</v>
      </c>
      <c r="U207">
        <v>3.60568594177921</v>
      </c>
      <c r="V207">
        <v>19.0865684327546</v>
      </c>
      <c r="W207">
        <v>2.2385779522780993</v>
      </c>
      <c r="X207">
        <v>2.2409257312127018</v>
      </c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</row>
    <row r="208" spans="1:47" x14ac:dyDescent="0.2">
      <c r="A208">
        <v>16</v>
      </c>
      <c r="B208" t="s">
        <v>14</v>
      </c>
      <c r="C208" s="19">
        <v>22500</v>
      </c>
      <c r="D208">
        <v>7.2087132340064999</v>
      </c>
      <c r="E208">
        <v>3.4078440914742698</v>
      </c>
      <c r="F208">
        <v>-7.0245475299553499</v>
      </c>
      <c r="G208">
        <v>5.44399536974153</v>
      </c>
      <c r="H208">
        <v>19.449255763340499</v>
      </c>
      <c r="I208">
        <v>2.5852744261989899</v>
      </c>
      <c r="J208">
        <v>8.0323059416909501</v>
      </c>
      <c r="K208">
        <v>3.1748941569572899</v>
      </c>
      <c r="L208">
        <v>-3.6115934045594398</v>
      </c>
      <c r="M208">
        <v>4.5280451678720404</v>
      </c>
      <c r="N208">
        <v>20.0054783905966</v>
      </c>
      <c r="O208">
        <v>2.7111427024385102</v>
      </c>
      <c r="P208">
        <v>7.7917570830992098</v>
      </c>
      <c r="Q208">
        <v>2.8195611748776397</v>
      </c>
      <c r="R208">
        <v>2.8146427727484902</v>
      </c>
      <c r="S208">
        <v>-3.15964489987359</v>
      </c>
      <c r="T208">
        <v>3.8723530104804897</v>
      </c>
      <c r="U208">
        <v>3.882332862991039</v>
      </c>
      <c r="V208">
        <v>18.599190511527699</v>
      </c>
      <c r="W208">
        <v>2.2207211835387</v>
      </c>
      <c r="X208">
        <v>2.2215114104607032</v>
      </c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</row>
    <row r="209" spans="1:47" x14ac:dyDescent="0.2">
      <c r="A209">
        <v>16</v>
      </c>
      <c r="B209" t="s">
        <v>14</v>
      </c>
      <c r="C209" s="19">
        <v>22858</v>
      </c>
      <c r="D209">
        <v>7.8099556177393099</v>
      </c>
      <c r="E209">
        <v>3.04228617959398</v>
      </c>
      <c r="F209">
        <v>-2.4693873256227401</v>
      </c>
      <c r="G209">
        <v>5.1215400674546796</v>
      </c>
      <c r="H209">
        <v>19.270794007606899</v>
      </c>
      <c r="I209">
        <v>2.3330696825094202</v>
      </c>
      <c r="J209">
        <v>8.4457598532383198</v>
      </c>
      <c r="K209">
        <v>3.2254573629041001</v>
      </c>
      <c r="L209">
        <v>-2.8742942578239798</v>
      </c>
      <c r="M209">
        <v>4.6363634863655596</v>
      </c>
      <c r="N209">
        <v>20.195171990733801</v>
      </c>
      <c r="O209">
        <v>2.6988566473033901</v>
      </c>
      <c r="P209">
        <v>8.9674013701040707</v>
      </c>
      <c r="Q209">
        <v>2.5242014911644111</v>
      </c>
      <c r="R209">
        <v>2.5192318361849289</v>
      </c>
      <c r="S209">
        <v>-1.04818514025662</v>
      </c>
      <c r="T209">
        <v>3.3185592220613005</v>
      </c>
      <c r="U209">
        <v>3.3210080772830199</v>
      </c>
      <c r="V209">
        <v>19.3247585620738</v>
      </c>
      <c r="W209">
        <v>2.1160490837028014</v>
      </c>
      <c r="X209">
        <v>2.1125062015871983</v>
      </c>
    </row>
    <row r="210" spans="1:47" x14ac:dyDescent="0.2">
      <c r="A210">
        <v>16</v>
      </c>
      <c r="B210" t="s">
        <v>14</v>
      </c>
      <c r="C210" s="19">
        <v>23950</v>
      </c>
      <c r="D210">
        <v>5.6668487785202997</v>
      </c>
      <c r="E210">
        <v>3.3764524310936199</v>
      </c>
      <c r="F210">
        <v>-7.1301321455976998</v>
      </c>
      <c r="G210">
        <v>5.29617695632255</v>
      </c>
      <c r="H210">
        <v>18.772448876660398</v>
      </c>
      <c r="I210">
        <v>2.76891019554016</v>
      </c>
      <c r="J210">
        <v>7.1566800981234797</v>
      </c>
      <c r="K210">
        <v>3.31245116890508</v>
      </c>
      <c r="L210">
        <v>-4.7360101372144596</v>
      </c>
      <c r="M210">
        <v>4.7690058880307902</v>
      </c>
      <c r="N210">
        <v>19.4384502157498</v>
      </c>
      <c r="O210">
        <v>2.76204347334992</v>
      </c>
      <c r="P210">
        <v>7.31285739992716</v>
      </c>
      <c r="Q210">
        <v>3.06254414788883</v>
      </c>
      <c r="R210">
        <v>3.0536152969379406</v>
      </c>
      <c r="S210">
        <v>-4.07470407369195</v>
      </c>
      <c r="T210">
        <v>4.1882570076886791</v>
      </c>
      <c r="U210">
        <v>4.194336556272809</v>
      </c>
      <c r="V210">
        <v>18.454884293494501</v>
      </c>
      <c r="W210">
        <v>2.358432300055501</v>
      </c>
      <c r="X210">
        <v>2.3583094613928992</v>
      </c>
      <c r="Y210" s="31">
        <f>AVERAGE(D196:D209)</f>
        <v>7.1391526892636845</v>
      </c>
      <c r="Z210" s="31" cm="1">
        <f t="array" ref="Z210">SQRT((_xlfn.STDEV.S(D196:D209)^2/COUNT(D196:D209)) + SUMPRODUCT(E196:E209^2)/COUNT(D196:D209))</f>
        <v>3.4214110830481967</v>
      </c>
      <c r="AA210" s="31">
        <f>AVERAGE(F196:F209)</f>
        <v>-5.6940785577746622</v>
      </c>
      <c r="AB210" s="31" cm="1">
        <f t="array" ref="AB210">SQRT((_xlfn.STDEV.S(F196:F209)^2/COUNT(F196:F209)) + SUMPRODUCT(G196:G209^2)/COUNT(F196:F209))</f>
        <v>5.6702526678161096</v>
      </c>
      <c r="AC210" s="31">
        <f>AVERAGE(H196:H209)</f>
        <v>19.353409900243154</v>
      </c>
      <c r="AD210" s="31" cm="1">
        <f t="array" ref="AD210">SQRT((_xlfn.STDEV.S(H196:H209)^2/COUNT(H196:H209)) + SUMPRODUCT(I196:I209^2)/COUNT(H196:H209))</f>
        <v>2.5032037592404235</v>
      </c>
      <c r="AE210" s="31">
        <f>AVERAGE(J196:J209)</f>
        <v>7.1177533711780319</v>
      </c>
      <c r="AF210" s="31" cm="1">
        <f t="array" ref="AF210">SQRT((_xlfn.STDEV.S(J196:J209)^2/COUNT(J196:J209)) + SUMPRODUCT(K196:K209^2)/COUNT(J196:J209))</f>
        <v>3.2130506647760888</v>
      </c>
      <c r="AG210" s="31">
        <f>AVERAGE(L196:L209)</f>
        <v>-4.7856443226594267</v>
      </c>
      <c r="AH210" s="31" cm="1">
        <f t="array" ref="AH210">SQRT((_xlfn.STDEV.S(L196:L209)^2/COUNT(L196:L209)) + SUMPRODUCT(M196:M209^2)/COUNT(L196:L209))</f>
        <v>4.6346812869453382</v>
      </c>
      <c r="AI210" s="31">
        <f>AVERAGE(N196:N209)</f>
        <v>19.360744253902414</v>
      </c>
      <c r="AJ210" s="31" cm="1">
        <f t="array" ref="AJ210">SQRT((_xlfn.STDEV.S(N196:N209)^2/COUNT(N196:N209)) + SUMPRODUCT(O196:O209^2)/COUNT(N196:N209))</f>
        <v>2.7118750422207287</v>
      </c>
      <c r="AK210" s="31">
        <f>AVERAGE(P196:P209)</f>
        <v>7.6705179034704072</v>
      </c>
      <c r="AL210" s="31" cm="1">
        <f t="array" ref="AL210">SQRT((_xlfn.STDEV.S(P196:P209)^2/COUNT(P196:P209)) + SUMPRODUCT(Q196:Q209^2)/COUNT(P196:P209))</f>
        <v>2.7466123575193921</v>
      </c>
      <c r="AM210" s="31" cm="1">
        <f t="array" ref="AM210">SQRT((_xlfn.STDEV.S(P196:P209)^2/COUNT(P196:P209)) + SUMPRODUCT(R196:R209^2)/COUNT(P196:P209))</f>
        <v>2.7447759000316392</v>
      </c>
      <c r="AN210" s="31">
        <f>AVERAGE(S196:S209)</f>
        <v>-3.2395178438249128</v>
      </c>
      <c r="AO210" s="31" cm="1">
        <f t="array" ref="AO210">SQRT((_xlfn.STDEV.S(S196:S209)^2/COUNT(S196:S209)) + SUMPRODUCT(T196:T209^2)/COUNT(S196:S209))</f>
        <v>3.7305096155556599</v>
      </c>
      <c r="AP210" s="31" cm="1">
        <f t="array" ref="AP210">SQRT((_xlfn.STDEV.S(S196:S209)^2/COUNT(S196:S209)) + SUMPRODUCT(U196:U209^2)/COUNT(S196:S209))</f>
        <v>3.7400421059679143</v>
      </c>
      <c r="AQ210" s="31">
        <f>AVERAGE(V196:V209)</f>
        <v>18.537563558429401</v>
      </c>
      <c r="AR210" s="31" cm="1">
        <f t="array" ref="AR210">SQRT((_xlfn.STDEV.S(V196:V209)^2/COUNT(V196:V209)) + SUMPRODUCT(W196:W209^2)/COUNT(V196:V209))</f>
        <v>2.2565844265588626</v>
      </c>
      <c r="AS210" s="31" cm="1">
        <f t="array" ref="AS210">SQRT((_xlfn.STDEV.S(V196:V209)^2/COUNT(V196:V209)) + SUMPRODUCT(X196:X209^2)/COUNT(V196:V209))</f>
        <v>2.2567245219149124</v>
      </c>
      <c r="AT210" s="31"/>
      <c r="AU210" s="31"/>
    </row>
    <row r="211" spans="1:47" x14ac:dyDescent="0.2">
      <c r="A211">
        <v>17</v>
      </c>
      <c r="B211" t="s">
        <v>15</v>
      </c>
      <c r="C211" s="19">
        <v>21000</v>
      </c>
      <c r="D211">
        <v>6.73580967203754</v>
      </c>
      <c r="E211">
        <v>3.5971477675731198</v>
      </c>
      <c r="F211">
        <v>-8.1471885124725691</v>
      </c>
      <c r="G211">
        <v>5.9421620937107402</v>
      </c>
      <c r="H211">
        <v>19.212274574812302</v>
      </c>
      <c r="I211">
        <v>2.5021609446542401</v>
      </c>
      <c r="J211">
        <v>6.8477999900520601</v>
      </c>
      <c r="K211">
        <v>3.1003599925851399</v>
      </c>
      <c r="L211">
        <v>-4.9967045804466803</v>
      </c>
      <c r="M211">
        <v>4.4323427895754097</v>
      </c>
      <c r="N211">
        <v>18.996388629604699</v>
      </c>
      <c r="O211">
        <v>2.6723914758564198</v>
      </c>
      <c r="P211">
        <v>6.9339661259997802</v>
      </c>
      <c r="Q211">
        <v>2.8872682365848403</v>
      </c>
      <c r="R211">
        <v>2.892992498620969</v>
      </c>
      <c r="S211">
        <v>-3.91510605030932</v>
      </c>
      <c r="T211">
        <v>3.87081968711336</v>
      </c>
      <c r="U211">
        <v>3.8849904252874472</v>
      </c>
      <c r="V211">
        <v>17.674059799115899</v>
      </c>
      <c r="W211">
        <v>2.3401704755145989</v>
      </c>
      <c r="X211">
        <v>2.3375559245222028</v>
      </c>
      <c r="Y211" s="23">
        <f>AVERAGE(D196:D210)</f>
        <v>7.0409990952141266</v>
      </c>
      <c r="Z211" s="23" cm="1">
        <f t="array" ref="Z211">SQRT((_xlfn.STDEV.S(D196:D210)^2/COUNT(D196:D210)) + SUMPRODUCT(E196:E210^2)/COUNT(D196:D210))</f>
        <v>3.4185980876028532</v>
      </c>
      <c r="AA211" s="23">
        <f>AVERAGE(F196:F210)</f>
        <v>-5.789815463629532</v>
      </c>
      <c r="AB211" s="23" cm="1">
        <f t="array" ref="AB211">SQRT((_xlfn.STDEV.S(F196:F210)^2/COUNT(F196:F210)) + SUMPRODUCT(G196:G210^2)/COUNT(F196:F210))</f>
        <v>5.6432146472854043</v>
      </c>
      <c r="AC211" s="23">
        <f>AVERAGE(H196:H210)</f>
        <v>19.314679165337637</v>
      </c>
      <c r="AD211" s="23" cm="1">
        <f t="array" ref="AD211">SQRT((_xlfn.STDEV.S(H196:H210)^2/COUNT(H196:H210)) + SUMPRODUCT(I196:I210^2)/COUNT(H196:H210))</f>
        <v>2.5217229326896295</v>
      </c>
      <c r="AE211" s="23">
        <f>AVERAGE(J196:J210)</f>
        <v>7.1203484863077282</v>
      </c>
      <c r="AF211" s="23" cm="1">
        <f t="array" ref="AF211">SQRT((_xlfn.STDEV.S(J196:J210)^2/COUNT(J196:J210)) + SUMPRODUCT(K196:K210^2)/COUNT(J196:J210))</f>
        <v>3.2193231957323634</v>
      </c>
      <c r="AG211" s="23">
        <f>AVERAGE(L196:L210)</f>
        <v>-4.7823353769630952</v>
      </c>
      <c r="AH211" s="23" cm="1">
        <f t="array" ref="AH211">SQRT((_xlfn.STDEV.S(L196:L210)^2/COUNT(L196:L210)) + SUMPRODUCT(M196:M210^2)/COUNT(L196:L210))</f>
        <v>4.642998689478623</v>
      </c>
      <c r="AI211" s="23">
        <f>AVERAGE(N196:N210)</f>
        <v>19.365924651358906</v>
      </c>
      <c r="AJ211" s="23" cm="1">
        <f t="array" ref="AJ211">SQRT((_xlfn.STDEV.S(N196:N210)^2/COUNT(N196:N210)) + SUMPRODUCT(O196:O210^2)/COUNT(N196:N210))</f>
        <v>2.7150549041164367</v>
      </c>
      <c r="AK211" s="23">
        <f>AVERAGE(P196:P210)</f>
        <v>7.646673869900857</v>
      </c>
      <c r="AL211" s="23" cm="1">
        <f t="array" ref="AL211">SQRT((_xlfn.STDEV.S(P196:P210)^2/COUNT(P196:P210)) + SUMPRODUCT(Q196:Q210^2)/COUNT(P196:P210))</f>
        <v>2.7682675760675939</v>
      </c>
      <c r="AM211" s="23" cm="1">
        <f t="array" ref="AM211">SQRT((_xlfn.STDEV.S(P196:P210)^2/COUNT(P196:P210)) + SUMPRODUCT(R196:R210^2)/COUNT(P196:P210))</f>
        <v>2.7659089464328628</v>
      </c>
      <c r="AN211" s="23">
        <f>AVERAGE(S196:S210)</f>
        <v>-3.2951969258160485</v>
      </c>
      <c r="AO211" s="23" cm="1">
        <f t="array" ref="AO211">SQRT((_xlfn.STDEV.S(S196:S210)^2/COUNT(S196:S210)) + SUMPRODUCT(T196:T210^2)/COUNT(S196:S210))</f>
        <v>3.7616559680495243</v>
      </c>
      <c r="AP211" s="23" cm="1">
        <f t="array" ref="AP211">SQRT((_xlfn.STDEV.S(S196:S210)^2/COUNT(S196:S210)) + SUMPRODUCT(U196:U210^2)/COUNT(S196:S210))</f>
        <v>3.7709307267703167</v>
      </c>
      <c r="AQ211" s="23">
        <f>AVERAGE(V196:V210)</f>
        <v>18.53205160743374</v>
      </c>
      <c r="AR211" s="23" cm="1">
        <f t="array" ref="AR211">SQRT((_xlfn.STDEV.S(V196:V210)^2/COUNT(V196:V210)) + SUMPRODUCT(W196:W210^2)/COUNT(V196:V210))</f>
        <v>2.2633008739258536</v>
      </c>
      <c r="AS211" s="23" cm="1">
        <f t="array" ref="AS211">SQRT((_xlfn.STDEV.S(V196:V210)^2/COUNT(V196:V210)) + SUMPRODUCT(X196:X210^2)/COUNT(V196:V210))</f>
        <v>2.2634227091021617</v>
      </c>
      <c r="AT211" s="23"/>
      <c r="AU211" s="23"/>
    </row>
    <row r="212" spans="1:47" x14ac:dyDescent="0.2">
      <c r="A212">
        <v>17</v>
      </c>
      <c r="B212" t="s">
        <v>15</v>
      </c>
      <c r="C212" s="19">
        <v>21000</v>
      </c>
      <c r="D212">
        <v>5.5467522656905803</v>
      </c>
      <c r="E212">
        <v>3.4497002092338298</v>
      </c>
      <c r="F212">
        <v>-7.7684250414275402</v>
      </c>
      <c r="G212">
        <v>5.7855884373428799</v>
      </c>
      <c r="H212">
        <v>18.052786974092999</v>
      </c>
      <c r="I212">
        <v>2.54876559755431</v>
      </c>
      <c r="J212">
        <v>5.9271743687174503</v>
      </c>
      <c r="K212">
        <v>3.2379385308437598</v>
      </c>
      <c r="L212">
        <v>-5.9444735424959498</v>
      </c>
      <c r="M212">
        <v>4.6568871801525802</v>
      </c>
      <c r="N212">
        <v>18.198396303647701</v>
      </c>
      <c r="O212">
        <v>2.7387091877348899</v>
      </c>
      <c r="P212">
        <v>6.66959671494687</v>
      </c>
      <c r="Q212">
        <v>2.9030282811538402</v>
      </c>
      <c r="R212">
        <v>2.9075026245190703</v>
      </c>
      <c r="S212">
        <v>-4.19407644796323</v>
      </c>
      <c r="T212">
        <v>3.6901884721739497</v>
      </c>
      <c r="U212">
        <v>3.704297385387298</v>
      </c>
      <c r="V212">
        <v>17.685319581272299</v>
      </c>
      <c r="W212">
        <v>2.3266445023753999</v>
      </c>
      <c r="X212">
        <v>2.3244599593007997</v>
      </c>
    </row>
    <row r="213" spans="1:47" x14ac:dyDescent="0.2">
      <c r="A213">
        <v>17</v>
      </c>
      <c r="B213" t="s">
        <v>15</v>
      </c>
      <c r="C213" s="19">
        <v>21000</v>
      </c>
      <c r="D213">
        <v>4.34547391480847</v>
      </c>
      <c r="E213">
        <v>3.4971123094891898</v>
      </c>
      <c r="F213">
        <v>-12.108004892178201</v>
      </c>
      <c r="G213">
        <v>5.8162976909392698</v>
      </c>
      <c r="H213">
        <v>18.880410088588299</v>
      </c>
      <c r="I213">
        <v>2.5725246433590199</v>
      </c>
      <c r="J213">
        <v>6.7837929487991797</v>
      </c>
      <c r="K213">
        <v>3.2047512413761301</v>
      </c>
      <c r="L213">
        <v>-6.0685198868641699</v>
      </c>
      <c r="M213">
        <v>4.6090807415839201</v>
      </c>
      <c r="N213">
        <v>19.628443244511701</v>
      </c>
      <c r="O213">
        <v>2.7279668654443801</v>
      </c>
      <c r="P213">
        <v>7.4067989766207996</v>
      </c>
      <c r="Q213">
        <v>2.9343902193040892</v>
      </c>
      <c r="R213">
        <v>2.9369940170638005</v>
      </c>
      <c r="S213">
        <v>-4.5438431025419401</v>
      </c>
      <c r="T213">
        <v>4.0082736625736697</v>
      </c>
      <c r="U213">
        <v>4.0233131042863572</v>
      </c>
      <c r="V213">
        <v>19.1260800462315</v>
      </c>
      <c r="W213">
        <v>2.3905960851838017</v>
      </c>
      <c r="X213">
        <v>2.3910647310889992</v>
      </c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</row>
    <row r="214" spans="1:47" x14ac:dyDescent="0.2">
      <c r="A214">
        <v>17</v>
      </c>
      <c r="B214" t="s">
        <v>15</v>
      </c>
      <c r="C214" s="19">
        <v>21000</v>
      </c>
      <c r="D214">
        <v>6.54133912492206</v>
      </c>
      <c r="E214">
        <v>3.5979699618970198</v>
      </c>
      <c r="F214">
        <v>-5.3701412193308196</v>
      </c>
      <c r="G214">
        <v>6.0232447551680997</v>
      </c>
      <c r="H214">
        <v>19.3885008820682</v>
      </c>
      <c r="I214">
        <v>2.5015581764035502</v>
      </c>
      <c r="J214">
        <v>6.1009059771765397</v>
      </c>
      <c r="K214">
        <v>3.1772039867713202</v>
      </c>
      <c r="L214">
        <v>-5.8023200631082501</v>
      </c>
      <c r="M214">
        <v>4.5267474890921804</v>
      </c>
      <c r="N214">
        <v>18.3783091832059</v>
      </c>
      <c r="O214">
        <v>2.7304472553163701</v>
      </c>
      <c r="P214">
        <v>7.0575605965570096</v>
      </c>
      <c r="Q214">
        <v>2.9589253440451495</v>
      </c>
      <c r="R214">
        <v>2.9563859791551907</v>
      </c>
      <c r="S214">
        <v>-3.8624383903782</v>
      </c>
      <c r="T214">
        <v>3.7368229804220601</v>
      </c>
      <c r="U214">
        <v>3.7390420993596782</v>
      </c>
      <c r="V214">
        <v>18.2337194407881</v>
      </c>
      <c r="W214">
        <v>2.4502401543999994</v>
      </c>
      <c r="X214">
        <v>2.4459409271450987</v>
      </c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</row>
    <row r="215" spans="1:47" x14ac:dyDescent="0.2">
      <c r="A215">
        <v>17</v>
      </c>
      <c r="B215" t="s">
        <v>15</v>
      </c>
      <c r="C215" s="19">
        <v>21000</v>
      </c>
      <c r="D215">
        <v>5.0607354897724104</v>
      </c>
      <c r="E215">
        <v>3.5145402959637901</v>
      </c>
      <c r="F215">
        <v>-9.8933433054060806</v>
      </c>
      <c r="G215">
        <v>5.8567306487677104</v>
      </c>
      <c r="H215">
        <v>18.870693631124599</v>
      </c>
      <c r="I215">
        <v>2.4672488204479599</v>
      </c>
      <c r="J215">
        <v>7.1991782729026603</v>
      </c>
      <c r="K215">
        <v>3.2605513106027102</v>
      </c>
      <c r="L215">
        <v>-4.7345642052350998</v>
      </c>
      <c r="M215">
        <v>4.6986712574484599</v>
      </c>
      <c r="N215">
        <v>19.448125864373999</v>
      </c>
      <c r="O215">
        <v>2.7351663883178299</v>
      </c>
      <c r="P215">
        <v>7.3253492293933098</v>
      </c>
      <c r="Q215">
        <v>3.04850961207661</v>
      </c>
      <c r="R215">
        <v>3.0463553263821899</v>
      </c>
      <c r="S215">
        <v>-3.8514486702256998</v>
      </c>
      <c r="T215">
        <v>4.0798537293764596</v>
      </c>
      <c r="U215">
        <v>4.0803175994737897</v>
      </c>
      <c r="V215">
        <v>18.335344080521502</v>
      </c>
      <c r="W215">
        <v>2.409439920298901</v>
      </c>
      <c r="X215">
        <v>2.4033725270224977</v>
      </c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</row>
    <row r="216" spans="1:47" x14ac:dyDescent="0.2">
      <c r="A216">
        <v>17</v>
      </c>
      <c r="B216" t="s">
        <v>15</v>
      </c>
      <c r="C216" s="19">
        <v>22750</v>
      </c>
      <c r="D216">
        <v>6.0602760824900503</v>
      </c>
      <c r="E216">
        <v>3.8470973417768102</v>
      </c>
      <c r="F216">
        <v>-6.2611262088963198</v>
      </c>
      <c r="G216">
        <v>6.3762600139346599</v>
      </c>
      <c r="H216">
        <v>18.412834779381502</v>
      </c>
      <c r="I216">
        <v>2.7673363938853499</v>
      </c>
      <c r="J216">
        <v>6.49676278239372</v>
      </c>
      <c r="K216">
        <v>3.1909589936641098</v>
      </c>
      <c r="L216">
        <v>-5.5860651911065302</v>
      </c>
      <c r="M216">
        <v>4.57176058981086</v>
      </c>
      <c r="N216">
        <v>18.730861917048301</v>
      </c>
      <c r="O216">
        <v>2.7360947138862999</v>
      </c>
      <c r="P216">
        <v>7.0509847386307696</v>
      </c>
      <c r="Q216">
        <v>2.7377942674862599</v>
      </c>
      <c r="R216">
        <v>2.7434439337467298</v>
      </c>
      <c r="S216">
        <v>-4.2427233618375002</v>
      </c>
      <c r="T216">
        <v>3.7564187548555994</v>
      </c>
      <c r="U216">
        <v>3.7684666712939561</v>
      </c>
      <c r="V216">
        <v>18.042262878174501</v>
      </c>
      <c r="W216">
        <v>2.196761881528202</v>
      </c>
      <c r="X216">
        <v>2.200925265555199</v>
      </c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</row>
    <row r="217" spans="1:47" x14ac:dyDescent="0.2">
      <c r="A217">
        <v>17</v>
      </c>
      <c r="B217" t="s">
        <v>15</v>
      </c>
      <c r="C217" s="19">
        <v>23000</v>
      </c>
      <c r="D217">
        <v>4.3177846627471004</v>
      </c>
      <c r="E217">
        <v>3.4316249887417101</v>
      </c>
      <c r="F217">
        <v>-8.0802756398287698</v>
      </c>
      <c r="G217">
        <v>4.92376209076071</v>
      </c>
      <c r="H217">
        <v>17.156355164897398</v>
      </c>
      <c r="I217">
        <v>2.8434070358692001</v>
      </c>
      <c r="J217">
        <v>6.2751476455336404</v>
      </c>
      <c r="K217">
        <v>3.1702441712382901</v>
      </c>
      <c r="L217">
        <v>-5.4154973061814804</v>
      </c>
      <c r="M217">
        <v>4.54926442760254</v>
      </c>
      <c r="N217">
        <v>18.360919559388499</v>
      </c>
      <c r="O217">
        <v>2.70405234618045</v>
      </c>
      <c r="P217">
        <v>6.2748263176014403</v>
      </c>
      <c r="Q217">
        <v>2.6050379808316602</v>
      </c>
      <c r="R217">
        <v>2.6077895543283391</v>
      </c>
      <c r="S217">
        <v>-4.4439072436825899</v>
      </c>
      <c r="T217">
        <v>3.4135509403566102</v>
      </c>
      <c r="U217">
        <v>3.42037106944723</v>
      </c>
      <c r="V217">
        <v>17.575256726815201</v>
      </c>
      <c r="W217">
        <v>2.117617697445402</v>
      </c>
      <c r="X217">
        <v>2.117681461622599</v>
      </c>
      <c r="Y217" s="31">
        <f>AVERAGE(D211:D216)</f>
        <v>5.7150644249535185</v>
      </c>
      <c r="Z217" s="31" cm="1">
        <f t="array" ref="Z217">SQRT((_xlfn.STDEV.S(D211:D216)^2/COUNT(D211:D216)) + SUMPRODUCT(E211:E216^2)/COUNT(D211:D216))</f>
        <v>3.6056079575807587</v>
      </c>
      <c r="AA217" s="31">
        <f>AVERAGE(F211:F216)</f>
        <v>-8.258038196618589</v>
      </c>
      <c r="AB217" s="31" cm="1">
        <f t="array" ref="AB217">SQRT((_xlfn.STDEV.S(F211:F216)^2/COUNT(F211:F216)) + SUMPRODUCT(G211:G216^2)/COUNT(F211:F216))</f>
        <v>6.0534332142962421</v>
      </c>
      <c r="AC217" s="31">
        <f>AVERAGE(H211:H216)</f>
        <v>18.802916821677982</v>
      </c>
      <c r="AD217" s="31" cm="1">
        <f t="array" ref="AD217">SQRT((_xlfn.STDEV.S(H211:H216)^2/COUNT(H211:H216)) + SUMPRODUCT(I211:I216^2)/COUNT(H211:H216))</f>
        <v>2.5698685862703958</v>
      </c>
      <c r="AE217" s="31">
        <f>AVERAGE(J211:J216)</f>
        <v>6.5592690566736023</v>
      </c>
      <c r="AF217" s="31" cm="1">
        <f t="array" ref="AF217">SQRT((_xlfn.STDEV.S(J211:J216)^2/COUNT(J211:J216)) + SUMPRODUCT(K211:K216^2)/COUNT(J211:J216))</f>
        <v>3.2017257408819737</v>
      </c>
      <c r="AG217" s="31">
        <f>AVERAGE(L211:L216)</f>
        <v>-5.52210791154278</v>
      </c>
      <c r="AH217" s="31" cm="1">
        <f t="array" ref="AH217">SQRT((_xlfn.STDEV.S(L211:L216)^2/COUNT(L211:L216)) + SUMPRODUCT(M211:M216^2)/COUNT(L211:L216))</f>
        <v>4.5886999571912694</v>
      </c>
      <c r="AI217" s="31">
        <f>AVERAGE(N211:N216)</f>
        <v>18.896754190398717</v>
      </c>
      <c r="AJ217" s="31" cm="1">
        <f t="array" ref="AJ217">SQRT((_xlfn.STDEV.S(N211:N216)^2/COUNT(N211:N216)) + SUMPRODUCT(O211:O216^2)/COUNT(N211:N216))</f>
        <v>2.7335374599163567</v>
      </c>
      <c r="AK217" s="31">
        <f>AVERAGE(P211:P216)</f>
        <v>7.0740427303580899</v>
      </c>
      <c r="AL217" s="31" cm="1">
        <f t="array" ref="AL217">SQRT((_xlfn.STDEV.S(P211:P216)^2/COUNT(P211:P216)) + SUMPRODUCT(Q211:Q216^2)/COUNT(P211:P216))</f>
        <v>2.9151981389598389</v>
      </c>
      <c r="AM217" s="31" cm="1">
        <f t="array" ref="AM217">SQRT((_xlfn.STDEV.S(P211:P216)^2/COUNT(P211:P216)) + SUMPRODUCT(R211:R216^2)/COUNT(P211:P216))</f>
        <v>2.9174038408397651</v>
      </c>
      <c r="AN217" s="31">
        <f>AVERAGE(S211:S216)</f>
        <v>-4.1016060038759816</v>
      </c>
      <c r="AO217" s="31" cm="1">
        <f t="array" ref="AO217">SQRT((_xlfn.STDEV.S(S211:S216)^2/COUNT(S211:S216)) + SUMPRODUCT(T211:T216^2)/COUNT(S211:S216))</f>
        <v>3.8613997502912913</v>
      </c>
      <c r="AP217" s="31" cm="1">
        <f t="array" ref="AP217">SQRT((_xlfn.STDEV.S(S211:S216)^2/COUNT(S211:S216)) + SUMPRODUCT(U211:U216^2)/COUNT(S211:S216))</f>
        <v>3.8710142247231865</v>
      </c>
      <c r="AQ217" s="31">
        <f>AVERAGE(V211:V216)</f>
        <v>18.182797637683969</v>
      </c>
      <c r="AR217" s="31" cm="1">
        <f t="array" ref="AR217">SQRT((_xlfn.STDEV.S(V211:V216)^2/COUNT(V211:V216)) + SUMPRODUCT(W211:W216^2)/COUNT(V211:V216))</f>
        <v>2.3638880825147557</v>
      </c>
      <c r="AS217" s="31" cm="1">
        <f t="array" ref="AS217">SQRT((_xlfn.STDEV.S(V211:V216)^2/COUNT(V211:V216)) + SUMPRODUCT(X211:X216^2)/COUNT(V211:V216))</f>
        <v>2.3620510032893258</v>
      </c>
      <c r="AT217" s="31"/>
      <c r="AU217" s="31"/>
    </row>
    <row r="218" spans="1:47" x14ac:dyDescent="0.2">
      <c r="A218">
        <v>18</v>
      </c>
      <c r="B218" t="s">
        <v>16</v>
      </c>
      <c r="C218" s="19">
        <v>19933</v>
      </c>
      <c r="D218">
        <v>6.7585870717524701</v>
      </c>
      <c r="E218">
        <v>3.1219720515816101</v>
      </c>
      <c r="F218">
        <v>-3.9401256851306301</v>
      </c>
      <c r="G218">
        <v>5.25823919080399</v>
      </c>
      <c r="H218">
        <v>19.196611526994602</v>
      </c>
      <c r="I218">
        <v>2.3661693073577301</v>
      </c>
      <c r="J218">
        <v>7.4035141054807099</v>
      </c>
      <c r="K218">
        <v>3.1835114378345399</v>
      </c>
      <c r="L218">
        <v>-3.9495736246031301</v>
      </c>
      <c r="M218">
        <v>4.5597179212788301</v>
      </c>
      <c r="N218">
        <v>19.296026636321301</v>
      </c>
      <c r="O218">
        <v>2.7091422631547299</v>
      </c>
      <c r="P218">
        <v>8.5131287166850402</v>
      </c>
      <c r="Q218">
        <v>2.61311927441555</v>
      </c>
      <c r="R218">
        <v>2.608206066256459</v>
      </c>
      <c r="S218">
        <v>-1.6842914719003499</v>
      </c>
      <c r="T218">
        <v>3.31567297814511</v>
      </c>
      <c r="U218">
        <v>3.3221697770641998</v>
      </c>
      <c r="V218">
        <v>19.201270568416401</v>
      </c>
      <c r="W218">
        <v>2.3038808566048026</v>
      </c>
      <c r="X218">
        <v>2.3049079855995984</v>
      </c>
      <c r="Y218" s="23">
        <f>AVERAGE(D211:D217)</f>
        <v>5.5154530303526021</v>
      </c>
      <c r="Z218" s="23" cm="1">
        <f t="array" ref="Z218">SQRT((_xlfn.STDEV.S(D211:D217)^2/COUNT(D211:D217)) + SUMPRODUCT(E211:E217^2)/COUNT(D211:D217))</f>
        <v>3.5840562211969305</v>
      </c>
      <c r="AA218" s="23">
        <f>AVERAGE(F211:F217)</f>
        <v>-8.2326435456486156</v>
      </c>
      <c r="AB218" s="23" cm="1">
        <f t="array" ref="AB218">SQRT((_xlfn.STDEV.S(F211:F217)^2/COUNT(F211:F217)) + SUMPRODUCT(G211:G217^2)/COUNT(F211:F217))</f>
        <v>5.8932132076357115</v>
      </c>
      <c r="AC218" s="23">
        <f>AVERAGE(H211:H217)</f>
        <v>18.567693727852184</v>
      </c>
      <c r="AD218" s="23" cm="1">
        <f t="array" ref="AD218">SQRT((_xlfn.STDEV.S(H211:H217)^2/COUNT(H211:H217)) + SUMPRODUCT(I211:I217^2)/COUNT(H211:H217))</f>
        <v>2.6201532724479915</v>
      </c>
      <c r="AE218" s="23">
        <f>AVERAGE(J211:J217)</f>
        <v>6.518680283653608</v>
      </c>
      <c r="AF218" s="23" cm="1">
        <f t="array" ref="AF218">SQRT((_xlfn.STDEV.S(J211:J217)^2/COUNT(J211:J217)) + SUMPRODUCT(K211:K217^2)/COUNT(J211:J217))</f>
        <v>3.196643555644143</v>
      </c>
      <c r="AG218" s="23">
        <f>AVERAGE(L211:L217)</f>
        <v>-5.5068778250625945</v>
      </c>
      <c r="AH218" s="23" cm="1">
        <f t="array" ref="AH218">SQRT((_xlfn.STDEV.S(L211:L217)^2/COUNT(L211:L217)) + SUMPRODUCT(M211:M217^2)/COUNT(L211:L217))</f>
        <v>4.5823560103668104</v>
      </c>
      <c r="AI218" s="23">
        <f>AVERAGE(N211:N217)</f>
        <v>18.820206385968685</v>
      </c>
      <c r="AJ218" s="23" cm="1">
        <f t="array" ref="AJ218">SQRT((_xlfn.STDEV.S(N211:N217)^2/COUNT(N211:N217)) + SUMPRODUCT(O211:O217^2)/COUNT(N211:N217))</f>
        <v>2.7289933901179451</v>
      </c>
      <c r="AK218" s="23">
        <f>AVERAGE(P211:P217)</f>
        <v>6.9598689571071395</v>
      </c>
      <c r="AL218" s="23" cm="1">
        <f t="array" ref="AL218">SQRT((_xlfn.STDEV.S(P211:P217)^2/COUNT(P211:P217)) + SUMPRODUCT(Q211:Q217^2)/COUNT(P211:P217))</f>
        <v>2.8749117784401594</v>
      </c>
      <c r="AM218" s="23" cm="1">
        <f t="array" ref="AM218">SQRT((_xlfn.STDEV.S(P211:P217)^2/COUNT(P211:P217)) + SUMPRODUCT(R211:R217^2)/COUNT(P211:P217))</f>
        <v>2.8771850703098298</v>
      </c>
      <c r="AN218" s="23">
        <f>AVERAGE(S211:S217)</f>
        <v>-4.1505061809912105</v>
      </c>
      <c r="AO218" s="23" cm="1">
        <f t="array" ref="AO218">SQRT((_xlfn.STDEV.S(S211:S217)^2/COUNT(S211:S217)) + SUMPRODUCT(T211:T217^2)/COUNT(S211:S217))</f>
        <v>3.8007310722030403</v>
      </c>
      <c r="AP218" s="23" cm="1">
        <f t="array" ref="AP218">SQRT((_xlfn.STDEV.S(S211:S217)^2/COUNT(S211:S217)) + SUMPRODUCT(U211:U217^2)/COUNT(S211:S217))</f>
        <v>3.8099786949446961</v>
      </c>
      <c r="AQ218" s="23">
        <f>AVERAGE(V211:V217)</f>
        <v>18.096006078988431</v>
      </c>
      <c r="AR218" s="23" cm="1">
        <f t="array" ref="AR218">SQRT((_xlfn.STDEV.S(V211:V217)^2/COUNT(V211:V217)) + SUMPRODUCT(W211:W217^2)/COUNT(V211:V217))</f>
        <v>2.3304438227202842</v>
      </c>
      <c r="AS218" s="23" cm="1">
        <f t="array" ref="AS218">SQRT((_xlfn.STDEV.S(V211:V217)^2/COUNT(V211:V217)) + SUMPRODUCT(X211:X217^2)/COUNT(V211:V217))</f>
        <v>2.328854942095576</v>
      </c>
      <c r="AT218" s="23"/>
      <c r="AU218" s="23"/>
    </row>
    <row r="219" spans="1:47" x14ac:dyDescent="0.2">
      <c r="A219">
        <v>18</v>
      </c>
      <c r="B219" t="s">
        <v>16</v>
      </c>
      <c r="C219" s="19">
        <v>21000</v>
      </c>
      <c r="D219">
        <v>6.2935053662086702</v>
      </c>
      <c r="E219">
        <v>3.1147843047203398</v>
      </c>
      <c r="F219">
        <v>-5.8153658037182598</v>
      </c>
      <c r="G219">
        <v>5.0791149638341704</v>
      </c>
      <c r="H219">
        <v>19.4301262741679</v>
      </c>
      <c r="I219">
        <v>2.31027365707028</v>
      </c>
      <c r="J219">
        <v>6.6960182165706197</v>
      </c>
      <c r="K219">
        <v>3.2095061297315</v>
      </c>
      <c r="L219">
        <v>-5.4072011139921496</v>
      </c>
      <c r="M219">
        <v>4.6127306905010901</v>
      </c>
      <c r="N219">
        <v>19.223635871606302</v>
      </c>
      <c r="O219">
        <v>2.7264885923142699</v>
      </c>
      <c r="P219">
        <v>7.5109984962707497</v>
      </c>
      <c r="Q219">
        <v>2.9785108077628397</v>
      </c>
      <c r="R219">
        <v>2.9780686345271512</v>
      </c>
      <c r="S219">
        <v>-3.34390255575439</v>
      </c>
      <c r="T219">
        <v>3.8504628432744203</v>
      </c>
      <c r="U219">
        <v>3.8703199974405331</v>
      </c>
      <c r="V219">
        <v>18.600759461137901</v>
      </c>
      <c r="W219">
        <v>2.5136487870978996</v>
      </c>
      <c r="X219">
        <v>2.5088120313786995</v>
      </c>
    </row>
    <row r="220" spans="1:47" x14ac:dyDescent="0.2">
      <c r="A220">
        <v>18</v>
      </c>
      <c r="B220" t="s">
        <v>16</v>
      </c>
      <c r="C220" s="19">
        <v>21000</v>
      </c>
      <c r="D220">
        <v>7.3417023203007004</v>
      </c>
      <c r="E220">
        <v>3.20419840873054</v>
      </c>
      <c r="F220">
        <v>-4.4772991166890099</v>
      </c>
      <c r="G220">
        <v>5.2533643327043098</v>
      </c>
      <c r="H220">
        <v>19.986271729001299</v>
      </c>
      <c r="I220">
        <v>2.3439141789516902</v>
      </c>
      <c r="J220">
        <v>5.53548129914026</v>
      </c>
      <c r="K220">
        <v>3.1830920273873202</v>
      </c>
      <c r="L220">
        <v>-6.2750461400345401</v>
      </c>
      <c r="M220">
        <v>4.5265703157935198</v>
      </c>
      <c r="N220">
        <v>17.862691708621899</v>
      </c>
      <c r="O220">
        <v>2.7310325874729902</v>
      </c>
      <c r="P220">
        <v>7.0826114755840104</v>
      </c>
      <c r="Q220">
        <v>2.8648851090282808</v>
      </c>
      <c r="R220">
        <v>2.8602642735845292</v>
      </c>
      <c r="S220">
        <v>-3.3613522960993598</v>
      </c>
      <c r="T220">
        <v>3.7567193581778002</v>
      </c>
      <c r="U220">
        <v>3.7754840449011389</v>
      </c>
      <c r="V220">
        <v>18.067379110207298</v>
      </c>
      <c r="W220">
        <v>2.4133091306828991</v>
      </c>
      <c r="X220">
        <v>2.4062325070886033</v>
      </c>
      <c r="Y220" s="31">
        <f>AVERAGE(D218:D220)</f>
        <v>6.7979315860872802</v>
      </c>
      <c r="Z220" s="31" cm="1">
        <f t="array" ref="Z220">SQRT((_xlfn.STDEV.S(D218:D220)^2/COUNT(D218:D220)) + SUMPRODUCT(E218:E220^2)/COUNT(D218:D220))</f>
        <v>3.1618200668311447</v>
      </c>
      <c r="AA220" s="31">
        <f>AVERAGE(F218:F220)</f>
        <v>-4.7442635351793001</v>
      </c>
      <c r="AB220" s="31" cm="1">
        <f t="array" ref="AB220">SQRT((_xlfn.STDEV.S(F218:F220)^2/COUNT(F218:F220)) + SUMPRODUCT(G218:G220^2)/COUNT(F218:F220))</f>
        <v>5.2273928776470724</v>
      </c>
      <c r="AC220" s="31">
        <f>AVERAGE(H218:H220)</f>
        <v>19.537669843387935</v>
      </c>
      <c r="AD220" s="31" cm="1">
        <f t="array" ref="AD220">SQRT((_xlfn.STDEV.S(H218:H220)^2/COUNT(H218:H220)) + SUMPRODUCT(I218:I220^2)/COUNT(H218:H220))</f>
        <v>2.351922636415023</v>
      </c>
      <c r="AE220" s="31">
        <f>AVERAGE(J218:J220)</f>
        <v>6.5450045403971968</v>
      </c>
      <c r="AF220" s="31" cm="1">
        <f t="array" ref="AF220">SQRT((_xlfn.STDEV.S(J218:J220)^2/COUNT(J218:J220)) + SUMPRODUCT(K218:K220^2)/COUNT(J218:J220))</f>
        <v>3.2381702660406195</v>
      </c>
      <c r="AG220" s="31">
        <f>AVERAGE(L218:L220)</f>
        <v>-5.2106069595432736</v>
      </c>
      <c r="AH220" s="31" cm="1">
        <f t="array" ref="AH220">SQRT((_xlfn.STDEV.S(L218:L220)^2/COUNT(L218:L220)) + SUMPRODUCT(M218:M220^2)/COUNT(L218:L220))</f>
        <v>4.616603849863532</v>
      </c>
      <c r="AI220" s="31">
        <f>AVERAGE(N218:N220)</f>
        <v>18.794118072183167</v>
      </c>
      <c r="AJ220" s="31" cm="1">
        <f t="array" ref="AJ220">SQRT((_xlfn.STDEV.S(N218:N220)^2/COUNT(N218:N220)) + SUMPRODUCT(O218:O220^2)/COUNT(N218:N220))</f>
        <v>2.7618657491284844</v>
      </c>
      <c r="AK220" s="31">
        <f>AVERAGE(P218:P220)</f>
        <v>7.7022462295132668</v>
      </c>
      <c r="AL220" s="31" cm="1">
        <f t="array" ref="AL220">SQRT((_xlfn.STDEV.S(P218:P220)^2/COUNT(P218:P220)) + SUMPRODUCT(Q218:Q220^2)/COUNT(P218:P220))</f>
        <v>2.8546168644314132</v>
      </c>
      <c r="AM220" s="31" cm="1">
        <f t="array" ref="AM220">SQRT((_xlfn.STDEV.S(P218:P220)^2/COUNT(P218:P220)) + SUMPRODUCT(R218:R220^2)/COUNT(P218:P220))</f>
        <v>2.8514189483267249</v>
      </c>
      <c r="AN220" s="31">
        <f>AVERAGE(S218:S220)</f>
        <v>-2.7965154412513669</v>
      </c>
      <c r="AO220" s="31" cm="1">
        <f t="array" ref="AO220">SQRT((_xlfn.STDEV.S(S218:S220)^2/COUNT(S218:S220)) + SUMPRODUCT(T218:T220^2)/COUNT(S218:S220))</f>
        <v>3.6905532323941688</v>
      </c>
      <c r="AP220" s="31" cm="1">
        <f t="array" ref="AP220">SQRT((_xlfn.STDEV.S(S218:S220)^2/COUNT(S218:S220)) + SUMPRODUCT(U218:U220^2)/COUNT(S218:S220))</f>
        <v>3.7057759612704002</v>
      </c>
      <c r="AQ220" s="31">
        <f>AVERAGE(V218:V220)</f>
        <v>18.623136379920535</v>
      </c>
      <c r="AR220" s="31" cm="1">
        <f t="array" ref="AR220">SQRT((_xlfn.STDEV.S(V218:V220)^2/COUNT(V218:V220)) + SUMPRODUCT(W218:W220^2)/COUNT(V218:V220))</f>
        <v>2.4339379060257347</v>
      </c>
      <c r="AS220" s="31" cm="1">
        <f t="array" ref="AS220">SQRT((_xlfn.STDEV.S(V218:V220)^2/COUNT(V218:V220)) + SUMPRODUCT(X218:X220^2)/COUNT(V218:V220))</f>
        <v>2.4302603779335912</v>
      </c>
      <c r="AT220" s="31"/>
      <c r="AU220" s="31"/>
    </row>
    <row r="221" spans="1:47" x14ac:dyDescent="0.2">
      <c r="A221">
        <v>19</v>
      </c>
      <c r="B221" t="s">
        <v>17</v>
      </c>
      <c r="C221" s="19">
        <v>20998</v>
      </c>
      <c r="D221">
        <v>3.1904374945177398</v>
      </c>
      <c r="E221">
        <v>3.15951626586945</v>
      </c>
      <c r="F221">
        <v>-13.187967912010601</v>
      </c>
      <c r="G221">
        <v>4.8846316745111897</v>
      </c>
      <c r="H221">
        <v>18.6763343497364</v>
      </c>
      <c r="I221">
        <v>2.58393663937732</v>
      </c>
      <c r="J221">
        <v>3.97996175383479</v>
      </c>
      <c r="K221">
        <v>3.2302146327557901</v>
      </c>
      <c r="L221">
        <v>-9.6933029354432207</v>
      </c>
      <c r="M221">
        <v>4.6384599713475598</v>
      </c>
      <c r="N221">
        <v>17.526187551849699</v>
      </c>
      <c r="O221">
        <v>2.7951743889771299</v>
      </c>
      <c r="P221">
        <v>6.2911223526056101</v>
      </c>
      <c r="Q221">
        <v>2.87084627619521</v>
      </c>
      <c r="R221">
        <v>2.8657813277026598</v>
      </c>
      <c r="S221">
        <v>-5.96182317945481</v>
      </c>
      <c r="T221">
        <v>4.0126812667965206</v>
      </c>
      <c r="U221">
        <v>4.0347607500716496</v>
      </c>
      <c r="V221">
        <v>18.179183786442898</v>
      </c>
      <c r="W221">
        <v>2.3757147893074979</v>
      </c>
      <c r="X221">
        <v>2.3791418967341009</v>
      </c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</row>
    <row r="222" spans="1:47" x14ac:dyDescent="0.2">
      <c r="A222">
        <v>19</v>
      </c>
      <c r="B222" t="s">
        <v>17</v>
      </c>
      <c r="C222" s="19">
        <v>22063</v>
      </c>
      <c r="D222">
        <v>3.2025167168297002</v>
      </c>
      <c r="E222">
        <v>3.1400529254798402</v>
      </c>
      <c r="F222">
        <v>-13.2242563642391</v>
      </c>
      <c r="G222">
        <v>4.8324072643587099</v>
      </c>
      <c r="H222">
        <v>18.693452653853701</v>
      </c>
      <c r="I222">
        <v>2.6374230556502098</v>
      </c>
      <c r="J222">
        <v>4.82719147838504</v>
      </c>
      <c r="K222">
        <v>3.2415239651822998</v>
      </c>
      <c r="L222">
        <v>-8.7547367540968093</v>
      </c>
      <c r="M222">
        <v>4.6581482371910798</v>
      </c>
      <c r="N222">
        <v>18.131552922663801</v>
      </c>
      <c r="O222">
        <v>2.8136869354062699</v>
      </c>
      <c r="P222">
        <v>7.1779456754694797</v>
      </c>
      <c r="Q222">
        <v>2.5882090319368993</v>
      </c>
      <c r="R222">
        <v>2.5910384958383803</v>
      </c>
      <c r="S222">
        <v>-4.5337116050653101</v>
      </c>
      <c r="T222">
        <v>3.4931382510276094</v>
      </c>
      <c r="U222">
        <v>3.4953873231475399</v>
      </c>
      <c r="V222">
        <v>18.547537266312698</v>
      </c>
      <c r="W222">
        <v>2.219641311305697</v>
      </c>
      <c r="X222">
        <v>2.2150013224312026</v>
      </c>
      <c r="Y222" s="31">
        <f>AVERAGE(D221:D222)</f>
        <v>3.1964771056737202</v>
      </c>
      <c r="Z222" s="31" cm="1">
        <f t="array" ref="Z222">SQRT((_xlfn.STDEV.S(D221:D222)^2/COUNT(D221:D222)) + SUMPRODUCT(E221:E222^2)/COUNT(D221:D222))</f>
        <v>3.1498054196183265</v>
      </c>
      <c r="AA222" s="31">
        <f>AVERAGE(F221:F222)</f>
        <v>-13.206112138124851</v>
      </c>
      <c r="AB222" s="31" cm="1">
        <f t="array" ref="AB222">SQRT((_xlfn.STDEV.S(F221:F222)^2/COUNT(F221:F222)) + SUMPRODUCT(G221:G222^2)/COUNT(F221:F222))</f>
        <v>4.8586235185568452</v>
      </c>
      <c r="AC222" s="31">
        <f>AVERAGE(H221:H222)</f>
        <v>18.684893501795052</v>
      </c>
      <c r="AD222" s="31" cm="1">
        <f t="array" ref="AD222">SQRT((_xlfn.STDEV.S(H221:H222)^2/COUNT(H221:H222)) + SUMPRODUCT(I221:I222^2)/COUNT(H221:H222))</f>
        <v>2.6108308494576753</v>
      </c>
      <c r="AE222" s="31">
        <f>AVERAGE(J221:J222)</f>
        <v>4.4035766161099152</v>
      </c>
      <c r="AF222" s="31" cm="1">
        <f t="array" ref="AF222">SQRT((_xlfn.STDEV.S(J221:J222)^2/COUNT(J221:J222)) + SUMPRODUCT(K221:K222^2)/COUNT(J221:J222))</f>
        <v>3.2634845865731883</v>
      </c>
      <c r="AG222" s="31">
        <f>AVERAGE(L221:L222)</f>
        <v>-9.2240198447700159</v>
      </c>
      <c r="AH222" s="31" cm="1">
        <f t="array" ref="AH222">SQRT((_xlfn.STDEV.S(L221:L222)^2/COUNT(L221:L222)) + SUMPRODUCT(M221:M222^2)/COUNT(L221:L222))</f>
        <v>4.6719433399723265</v>
      </c>
      <c r="AI222" s="31">
        <f>AVERAGE(N221:N222)</f>
        <v>17.828870237256751</v>
      </c>
      <c r="AJ222" s="31" cm="1">
        <f t="array" ref="AJ222">SQRT((_xlfn.STDEV.S(N221:N222)^2/COUNT(N221:N222)) + SUMPRODUCT(O221:O222^2)/COUNT(N221:N222))</f>
        <v>2.820732852589912</v>
      </c>
      <c r="AK222" s="31">
        <f>AVERAGE(P221:P222)</f>
        <v>6.7345340140375445</v>
      </c>
      <c r="AL222" s="31" cm="1">
        <f t="array" ref="AL222">SQRT((_xlfn.STDEV.S(P221:P222)^2/COUNT(P221:P222)) + SUMPRODUCT(Q221:Q222^2)/COUNT(P221:P222))</f>
        <v>2.768917851574086</v>
      </c>
      <c r="AM222" s="31" cm="1">
        <f t="array" ref="AM222">SQRT((_xlfn.STDEV.S(P221:P222)^2/COUNT(P221:P222)) + SUMPRODUCT(R221:R222^2)/COUNT(P221:P222))</f>
        <v>2.7676172882204373</v>
      </c>
      <c r="AN222" s="31">
        <f>AVERAGE(S221:S222)</f>
        <v>-5.2477673922600605</v>
      </c>
      <c r="AO222" s="31" cm="1">
        <f t="array" ref="AO222">SQRT((_xlfn.STDEV.S(S221:S222)^2/COUNT(S221:S222)) + SUMPRODUCT(T221:T222^2)/COUNT(S221:S222))</f>
        <v>3.8290584432824071</v>
      </c>
      <c r="AP222" s="31" cm="1">
        <f t="array" ref="AP222">SQRT((_xlfn.STDEV.S(S221:S222)^2/COUNT(S221:S222)) + SUMPRODUCT(U221:U222^2)/COUNT(S221:S222))</f>
        <v>3.8416648854104833</v>
      </c>
      <c r="AQ222" s="31">
        <f>AVERAGE(V221:V222)</f>
        <v>18.363360526377797</v>
      </c>
      <c r="AR222" s="31" cm="1">
        <f t="array" ref="AR222">SQRT((_xlfn.STDEV.S(V221:V222)^2/COUNT(V221:V222)) + SUMPRODUCT(W221:W222^2)/COUNT(V221:V222))</f>
        <v>2.3063684066141015</v>
      </c>
      <c r="AS222" s="31" cm="1">
        <f t="array" ref="AS222">SQRT((_xlfn.STDEV.S(V221:V222)^2/COUNT(V221:V222)) + SUMPRODUCT(X221:X222^2)/COUNT(V221:V222))</f>
        <v>2.3059042875012836</v>
      </c>
      <c r="AT222" s="31"/>
      <c r="AU222" s="31"/>
    </row>
    <row r="223" spans="1:47" x14ac:dyDescent="0.2">
      <c r="A223">
        <v>20</v>
      </c>
      <c r="B223" t="s">
        <v>196</v>
      </c>
      <c r="C223" s="19">
        <v>19468</v>
      </c>
      <c r="D223">
        <v>5.9130339101580098</v>
      </c>
      <c r="E223">
        <v>3.1961574963837198</v>
      </c>
      <c r="F223">
        <v>-5.21944257744906</v>
      </c>
      <c r="G223">
        <v>5.0491040862579704</v>
      </c>
      <c r="H223">
        <v>19.259764640673801</v>
      </c>
      <c r="I223">
        <v>2.3571918711766</v>
      </c>
      <c r="J223">
        <v>5.6398664578807596</v>
      </c>
      <c r="K223">
        <v>3.4689716122105101</v>
      </c>
      <c r="L223">
        <v>-6.7616605808956001</v>
      </c>
      <c r="M223">
        <v>5.0333493139228001</v>
      </c>
      <c r="N223">
        <v>18.225991077570701</v>
      </c>
      <c r="O223">
        <v>2.8717413478710299</v>
      </c>
      <c r="P223">
        <v>8.3660992019580895</v>
      </c>
      <c r="Q223">
        <v>2.6168672086830895</v>
      </c>
      <c r="R223">
        <v>2.6246112844359111</v>
      </c>
      <c r="S223">
        <v>-2.4274230317852501</v>
      </c>
      <c r="T223">
        <v>3.8695615407306798</v>
      </c>
      <c r="U223">
        <v>3.8877263898333103</v>
      </c>
      <c r="V223">
        <v>19.491546257210601</v>
      </c>
      <c r="W223">
        <v>2.0858903781563995</v>
      </c>
      <c r="X223">
        <v>2.0745426300203995</v>
      </c>
      <c r="Y223" s="23">
        <f t="shared" ref="Y223:AP223" si="4">D223</f>
        <v>5.9130339101580098</v>
      </c>
      <c r="Z223" s="23">
        <f t="shared" si="4"/>
        <v>3.1961574963837198</v>
      </c>
      <c r="AA223" s="23">
        <f t="shared" si="4"/>
        <v>-5.21944257744906</v>
      </c>
      <c r="AB223" s="23">
        <f t="shared" si="4"/>
        <v>5.0491040862579704</v>
      </c>
      <c r="AC223" s="23">
        <f t="shared" si="4"/>
        <v>19.259764640673801</v>
      </c>
      <c r="AD223" s="23">
        <f t="shared" si="4"/>
        <v>2.3571918711766</v>
      </c>
      <c r="AE223" s="23">
        <f t="shared" si="4"/>
        <v>5.6398664578807596</v>
      </c>
      <c r="AF223" s="23">
        <f t="shared" si="4"/>
        <v>3.4689716122105101</v>
      </c>
      <c r="AG223" s="23">
        <f t="shared" si="4"/>
        <v>-6.7616605808956001</v>
      </c>
      <c r="AH223" s="23">
        <f t="shared" si="4"/>
        <v>5.0333493139228001</v>
      </c>
      <c r="AI223" s="23">
        <f t="shared" si="4"/>
        <v>18.225991077570701</v>
      </c>
      <c r="AJ223" s="23">
        <f t="shared" si="4"/>
        <v>2.8717413478710299</v>
      </c>
      <c r="AK223" s="23">
        <f t="shared" si="4"/>
        <v>8.3660992019580895</v>
      </c>
      <c r="AL223" s="23">
        <f t="shared" si="4"/>
        <v>2.6168672086830895</v>
      </c>
      <c r="AM223" s="23">
        <f t="shared" si="4"/>
        <v>2.6246112844359111</v>
      </c>
      <c r="AN223" s="23">
        <f t="shared" si="4"/>
        <v>-2.4274230317852501</v>
      </c>
      <c r="AO223" s="23">
        <f t="shared" si="4"/>
        <v>3.8695615407306798</v>
      </c>
      <c r="AP223" s="23">
        <f t="shared" si="4"/>
        <v>3.8877263898333103</v>
      </c>
      <c r="AQ223" s="23">
        <f t="shared" ref="AQ223" si="5">V223</f>
        <v>19.491546257210601</v>
      </c>
      <c r="AR223" s="23">
        <f>W223</f>
        <v>2.0858903781563995</v>
      </c>
      <c r="AS223" s="23">
        <f>X223</f>
        <v>2.0745426300203995</v>
      </c>
      <c r="AT223" s="23"/>
      <c r="AU223" s="23"/>
    </row>
    <row r="224" spans="1:47" x14ac:dyDescent="0.2">
      <c r="A224">
        <v>21</v>
      </c>
      <c r="B224" t="s">
        <v>19</v>
      </c>
      <c r="C224" s="19">
        <v>19254</v>
      </c>
      <c r="D224">
        <v>3.3818376138878201</v>
      </c>
      <c r="E224">
        <v>3.0752755241900598</v>
      </c>
      <c r="F224">
        <v>-6.8147229698907799</v>
      </c>
      <c r="G224">
        <v>4.0652490745347203</v>
      </c>
      <c r="H224">
        <v>14.620786525108899</v>
      </c>
      <c r="I224">
        <v>2.7261647222247798</v>
      </c>
      <c r="J224">
        <v>6.3425179730599899</v>
      </c>
      <c r="K224">
        <v>3.3834494912853699</v>
      </c>
      <c r="L224">
        <v>-4.91334165650313</v>
      </c>
      <c r="M224">
        <v>4.8754795698462496</v>
      </c>
      <c r="N224">
        <v>18.1065406258069</v>
      </c>
      <c r="O224">
        <v>2.84074370073</v>
      </c>
      <c r="P224">
        <v>7.1251648283099103</v>
      </c>
      <c r="Q224">
        <v>2.7857127218326205</v>
      </c>
      <c r="R224">
        <v>2.7962431788365203</v>
      </c>
      <c r="S224">
        <v>-3.76513339496519</v>
      </c>
      <c r="T224">
        <v>3.9368727885486399</v>
      </c>
      <c r="U224">
        <v>3.9524309369464241</v>
      </c>
      <c r="V224">
        <v>18.189476809032499</v>
      </c>
      <c r="W224">
        <v>2.1849737259438982</v>
      </c>
      <c r="X224">
        <v>2.1876498107111999</v>
      </c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</row>
    <row r="225" spans="1:47" x14ac:dyDescent="0.2">
      <c r="A225">
        <v>21</v>
      </c>
      <c r="B225" t="s">
        <v>19</v>
      </c>
      <c r="C225" s="19">
        <v>19475</v>
      </c>
      <c r="D225">
        <v>3.5101777136595</v>
      </c>
      <c r="E225">
        <v>3.6041848979403799</v>
      </c>
      <c r="F225">
        <v>-6.3954718215867397</v>
      </c>
      <c r="G225">
        <v>4.6954560974166997</v>
      </c>
      <c r="H225">
        <v>14.176723439237399</v>
      </c>
      <c r="I225">
        <v>2.9997740275097202</v>
      </c>
      <c r="J225">
        <v>5.3183386320323196</v>
      </c>
      <c r="K225">
        <v>2.8934680941879098</v>
      </c>
      <c r="L225">
        <v>-5.6150293981614903</v>
      </c>
      <c r="M225">
        <v>4.1415292165194701</v>
      </c>
      <c r="N225">
        <v>16.788109909927599</v>
      </c>
      <c r="O225">
        <v>2.5706267466365</v>
      </c>
      <c r="P225">
        <v>6.0760739551886802</v>
      </c>
      <c r="Q225">
        <v>2.49860239503167</v>
      </c>
      <c r="R225">
        <v>2.5020915678095994</v>
      </c>
      <c r="S225">
        <v>-4.7786354649190397</v>
      </c>
      <c r="T225">
        <v>3.5396324926659695</v>
      </c>
      <c r="U225">
        <v>3.5456052508338196</v>
      </c>
      <c r="V225">
        <v>17.4812169015397</v>
      </c>
      <c r="W225">
        <v>1.8960167742650995</v>
      </c>
      <c r="X225">
        <v>1.8955400997718996</v>
      </c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</row>
    <row r="226" spans="1:47" x14ac:dyDescent="0.2">
      <c r="A226">
        <v>21</v>
      </c>
      <c r="B226" t="s">
        <v>19</v>
      </c>
      <c r="C226" s="19">
        <v>19582</v>
      </c>
      <c r="D226">
        <v>6.0994305030874596</v>
      </c>
      <c r="E226">
        <v>4.0113835525037604</v>
      </c>
      <c r="F226">
        <v>-3.7861009747892398</v>
      </c>
      <c r="G226">
        <v>5.6584487559232999</v>
      </c>
      <c r="H226">
        <v>15.6003595343192</v>
      </c>
      <c r="I226">
        <v>3.3494954177832499</v>
      </c>
      <c r="J226">
        <v>7.01361037904526</v>
      </c>
      <c r="K226">
        <v>3.4188134888254398</v>
      </c>
      <c r="L226">
        <v>-4.0222902434955996</v>
      </c>
      <c r="M226">
        <v>4.9259312895468996</v>
      </c>
      <c r="N226">
        <v>18.5695878740407</v>
      </c>
      <c r="O226">
        <v>2.8408236235766702</v>
      </c>
      <c r="P226">
        <v>6.7266818085631002</v>
      </c>
      <c r="Q226">
        <v>2.61474485212816</v>
      </c>
      <c r="R226">
        <v>2.6214876681018193</v>
      </c>
      <c r="S226">
        <v>-4.0155283541215301</v>
      </c>
      <c r="T226">
        <v>3.5134768476491898</v>
      </c>
      <c r="U226">
        <v>3.519563249591338</v>
      </c>
      <c r="V226">
        <v>17.900056035445999</v>
      </c>
      <c r="W226">
        <v>2.0394532879697991</v>
      </c>
      <c r="X226">
        <v>2.048367110507801</v>
      </c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</row>
    <row r="227" spans="1:47" x14ac:dyDescent="0.2">
      <c r="A227">
        <v>21</v>
      </c>
      <c r="B227" t="s">
        <v>19</v>
      </c>
      <c r="C227" s="19">
        <v>19762</v>
      </c>
      <c r="D227">
        <v>4.9078903816235204</v>
      </c>
      <c r="E227">
        <v>3.9874521141915098</v>
      </c>
      <c r="F227">
        <v>-4.6215659247929297</v>
      </c>
      <c r="G227">
        <v>5.5407370402203098</v>
      </c>
      <c r="H227">
        <v>15.8645352577258</v>
      </c>
      <c r="I227">
        <v>3.18168191794246</v>
      </c>
      <c r="J227">
        <v>6.1705168313489001</v>
      </c>
      <c r="K227">
        <v>3.5039930367487999</v>
      </c>
      <c r="L227">
        <v>-4.6929738812804596</v>
      </c>
      <c r="M227">
        <v>5.0504169586755498</v>
      </c>
      <c r="N227">
        <v>17.692934119879901</v>
      </c>
      <c r="O227">
        <v>2.89818774326399</v>
      </c>
      <c r="P227">
        <v>7.3034598057879299</v>
      </c>
      <c r="Q227">
        <v>2.5133263825745296</v>
      </c>
      <c r="R227">
        <v>2.5032059289850705</v>
      </c>
      <c r="S227">
        <v>-3.0649295952487399</v>
      </c>
      <c r="T227">
        <v>3.3667600118613499</v>
      </c>
      <c r="U227">
        <v>3.3646170097966728</v>
      </c>
      <c r="V227">
        <v>18.095329194176799</v>
      </c>
      <c r="W227">
        <v>2.0284943954857972</v>
      </c>
      <c r="X227">
        <v>2.0186405840684003</v>
      </c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</row>
    <row r="228" spans="1:47" x14ac:dyDescent="0.2">
      <c r="A228">
        <v>21</v>
      </c>
      <c r="B228" t="s">
        <v>19</v>
      </c>
      <c r="C228" s="19">
        <v>20012</v>
      </c>
      <c r="D228">
        <v>5.9168810733260697</v>
      </c>
      <c r="E228">
        <v>3.9952250583244502</v>
      </c>
      <c r="F228">
        <v>-4.2998162702009202</v>
      </c>
      <c r="G228">
        <v>5.6803350488750501</v>
      </c>
      <c r="H228">
        <v>15.728710939639001</v>
      </c>
      <c r="I228">
        <v>3.1942376434400201</v>
      </c>
      <c r="J228">
        <v>5.8449109720234302</v>
      </c>
      <c r="K228">
        <v>3.5542375982297298</v>
      </c>
      <c r="L228">
        <v>-5.2609896733552297</v>
      </c>
      <c r="M228">
        <v>5.1242185742255302</v>
      </c>
      <c r="N228">
        <v>17.650910235174599</v>
      </c>
      <c r="O228">
        <v>2.9223239171459801</v>
      </c>
      <c r="P228">
        <v>7.0665987090353601</v>
      </c>
      <c r="Q228">
        <v>2.52580022229502</v>
      </c>
      <c r="R228">
        <v>2.5225934254549793</v>
      </c>
      <c r="S228">
        <v>-3.66002408724927</v>
      </c>
      <c r="T228">
        <v>3.4287046068140503</v>
      </c>
      <c r="U228">
        <v>3.415014231400276</v>
      </c>
      <c r="V228">
        <v>18.2053615680334</v>
      </c>
      <c r="W228">
        <v>1.9793226743455001</v>
      </c>
      <c r="X228">
        <v>1.9908601796362007</v>
      </c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</row>
    <row r="229" spans="1:47" x14ac:dyDescent="0.2">
      <c r="A229">
        <v>21</v>
      </c>
      <c r="B229" t="s">
        <v>19</v>
      </c>
      <c r="C229" s="19">
        <v>20192</v>
      </c>
      <c r="D229">
        <v>6.3406059721819696</v>
      </c>
      <c r="E229">
        <v>3.9637418007002601</v>
      </c>
      <c r="F229">
        <v>-2.3674477475829998</v>
      </c>
      <c r="G229">
        <v>5.5553063098151103</v>
      </c>
      <c r="H229">
        <v>16.867454175722301</v>
      </c>
      <c r="I229">
        <v>3.2742115582190898</v>
      </c>
      <c r="J229">
        <v>6.2604685224674101</v>
      </c>
      <c r="K229">
        <v>3.6231343799694402</v>
      </c>
      <c r="L229">
        <v>-5.1578927816164004</v>
      </c>
      <c r="M229">
        <v>5.2596782677952696</v>
      </c>
      <c r="N229">
        <v>18.171961084918799</v>
      </c>
      <c r="O229">
        <v>2.9636238632282899</v>
      </c>
      <c r="P229">
        <v>5.9451022477604898</v>
      </c>
      <c r="Q229">
        <v>2.7772934905647797</v>
      </c>
      <c r="R229">
        <v>2.7788321164170799</v>
      </c>
      <c r="S229">
        <v>-5.5304308405842102</v>
      </c>
      <c r="T229">
        <v>3.7291875349991193</v>
      </c>
      <c r="U229">
        <v>3.7377661006389702</v>
      </c>
      <c r="V229">
        <v>17.622853284891999</v>
      </c>
      <c r="W229">
        <v>2.1681268151565991</v>
      </c>
      <c r="X229">
        <v>2.1610107677488024</v>
      </c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</row>
    <row r="230" spans="1:47" x14ac:dyDescent="0.2">
      <c r="A230">
        <v>21</v>
      </c>
      <c r="B230" t="s">
        <v>19</v>
      </c>
      <c r="C230" s="19">
        <v>20290</v>
      </c>
      <c r="D230">
        <v>3.3707237499678202</v>
      </c>
      <c r="E230">
        <v>3.6029848842517</v>
      </c>
      <c r="F230">
        <v>-6.9427910055687301</v>
      </c>
      <c r="G230">
        <v>4.8687161033232096</v>
      </c>
      <c r="H230">
        <v>15.0525452833038</v>
      </c>
      <c r="I230">
        <v>3.1053177120591502</v>
      </c>
      <c r="J230">
        <v>6.4797414427858202</v>
      </c>
      <c r="K230">
        <v>3.6859615702773501</v>
      </c>
      <c r="L230">
        <v>-4.9911118647484001</v>
      </c>
      <c r="M230">
        <v>5.3712841147382298</v>
      </c>
      <c r="N230">
        <v>18.4015162088183</v>
      </c>
      <c r="O230">
        <v>2.9819989970310599</v>
      </c>
      <c r="P230">
        <v>6.9209192246079096</v>
      </c>
      <c r="Q230">
        <v>2.7799654082949496</v>
      </c>
      <c r="R230">
        <v>2.7752311191412007</v>
      </c>
      <c r="S230">
        <v>-4.4594990130087604</v>
      </c>
      <c r="T230">
        <v>3.7392119455968702</v>
      </c>
      <c r="U230">
        <v>3.7283724851180944</v>
      </c>
      <c r="V230">
        <v>18.075382860892201</v>
      </c>
      <c r="W230">
        <v>2.2267017745974016</v>
      </c>
      <c r="X230">
        <v>2.2245980921181996</v>
      </c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</row>
    <row r="231" spans="1:47" x14ac:dyDescent="0.2">
      <c r="A231">
        <v>21</v>
      </c>
      <c r="B231" t="s">
        <v>19</v>
      </c>
      <c r="C231" s="19">
        <v>20381</v>
      </c>
      <c r="D231">
        <v>5.7829848189366198</v>
      </c>
      <c r="E231">
        <v>3.6319323698663002</v>
      </c>
      <c r="F231">
        <v>-5.5243985981639296</v>
      </c>
      <c r="G231">
        <v>4.8889338688552204</v>
      </c>
      <c r="H231">
        <v>15.7445008109878</v>
      </c>
      <c r="I231">
        <v>2.9992004928640199</v>
      </c>
      <c r="J231">
        <v>5.9964036550276099</v>
      </c>
      <c r="K231">
        <v>3.5507539468263101</v>
      </c>
      <c r="L231">
        <v>-5.3889874047349799</v>
      </c>
      <c r="M231">
        <v>5.11124615043465</v>
      </c>
      <c r="N231">
        <v>17.9444639182055</v>
      </c>
      <c r="O231">
        <v>2.93843166338897</v>
      </c>
      <c r="P231">
        <v>6.81992516243655</v>
      </c>
      <c r="Q231">
        <v>2.97987278157657</v>
      </c>
      <c r="R231">
        <v>2.9861805260652305</v>
      </c>
      <c r="S231">
        <v>-4.1983281733651596</v>
      </c>
      <c r="T231">
        <v>4.2237897319702702</v>
      </c>
      <c r="U231">
        <v>4.2171029624752157</v>
      </c>
      <c r="V231">
        <v>17.978282984411901</v>
      </c>
      <c r="W231">
        <v>2.3316624747882013</v>
      </c>
      <c r="X231">
        <v>2.3301807031430997</v>
      </c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</row>
    <row r="232" spans="1:47" x14ac:dyDescent="0.2">
      <c r="A232">
        <v>21</v>
      </c>
      <c r="B232" t="s">
        <v>19</v>
      </c>
      <c r="C232" s="19">
        <v>20538</v>
      </c>
      <c r="D232">
        <v>6.0657413233708102</v>
      </c>
      <c r="E232">
        <v>4.1105287162588802</v>
      </c>
      <c r="F232">
        <v>-1.3002604032384999</v>
      </c>
      <c r="G232">
        <v>5.5722092862624502</v>
      </c>
      <c r="H232">
        <v>16.631627169325899</v>
      </c>
      <c r="I232">
        <v>3.1122504251346501</v>
      </c>
      <c r="J232">
        <v>5.3430230228592803</v>
      </c>
      <c r="K232">
        <v>3.5733583705976102</v>
      </c>
      <c r="L232">
        <v>-6.1291797728520701</v>
      </c>
      <c r="M232">
        <v>5.1942251233328296</v>
      </c>
      <c r="N232">
        <v>17.483565259363399</v>
      </c>
      <c r="O232">
        <v>2.9221193600206798</v>
      </c>
      <c r="P232">
        <v>7.5184067678532003</v>
      </c>
      <c r="Q232">
        <v>2.5350934758505499</v>
      </c>
      <c r="R232">
        <v>2.5246623793805991</v>
      </c>
      <c r="S232">
        <v>-3.1951738653237798</v>
      </c>
      <c r="T232">
        <v>3.4257102267339099</v>
      </c>
      <c r="U232">
        <v>3.4414336158112726</v>
      </c>
      <c r="V232">
        <v>18.572757418618</v>
      </c>
      <c r="W232">
        <v>2.0577143276718992</v>
      </c>
      <c r="X232">
        <v>2.0543828447680994</v>
      </c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</row>
    <row r="233" spans="1:47" x14ac:dyDescent="0.2">
      <c r="A233">
        <v>21</v>
      </c>
      <c r="B233" t="s">
        <v>19</v>
      </c>
      <c r="C233" s="19">
        <v>21000</v>
      </c>
      <c r="D233">
        <v>7.3772237798284097</v>
      </c>
      <c r="E233">
        <v>3.8859697421297899</v>
      </c>
      <c r="F233">
        <v>-2.5194676383435501</v>
      </c>
      <c r="G233">
        <v>5.4721242058595498</v>
      </c>
      <c r="H233">
        <v>16.780683697787399</v>
      </c>
      <c r="I233">
        <v>3.18792480128123</v>
      </c>
      <c r="J233">
        <v>6.5774983869269299</v>
      </c>
      <c r="K233">
        <v>3.5208323105321502</v>
      </c>
      <c r="L233">
        <v>-4.1808130838370099</v>
      </c>
      <c r="M233">
        <v>5.1004702816723002</v>
      </c>
      <c r="N233">
        <v>17.973631975379401</v>
      </c>
      <c r="O233">
        <v>2.9034723125960902</v>
      </c>
      <c r="P233">
        <v>6.4380286626241698</v>
      </c>
      <c r="Q233">
        <v>2.6921685517084599</v>
      </c>
      <c r="R233">
        <v>2.6803881713131297</v>
      </c>
      <c r="S233">
        <v>-4.4976283772182697</v>
      </c>
      <c r="T233">
        <v>3.4903345410652804</v>
      </c>
      <c r="U233">
        <v>3.4844145428391098</v>
      </c>
      <c r="V233">
        <v>17.803164657787999</v>
      </c>
      <c r="W233">
        <v>2.1860130018109984</v>
      </c>
      <c r="X233">
        <v>2.1962616607109027</v>
      </c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</row>
    <row r="234" spans="1:47" x14ac:dyDescent="0.2">
      <c r="A234">
        <v>21</v>
      </c>
      <c r="B234" t="s">
        <v>19</v>
      </c>
      <c r="C234" s="19">
        <v>21000</v>
      </c>
      <c r="D234">
        <v>5.1086612032454504</v>
      </c>
      <c r="E234">
        <v>3.6597683518534199</v>
      </c>
      <c r="F234">
        <v>-4.1764279306444898</v>
      </c>
      <c r="G234">
        <v>5.2561858847886702</v>
      </c>
      <c r="H234">
        <v>15.8026686305029</v>
      </c>
      <c r="I234">
        <v>2.9407832822559299</v>
      </c>
      <c r="J234">
        <v>6.2906585846230199</v>
      </c>
      <c r="K234">
        <v>3.5570119087360998</v>
      </c>
      <c r="L234">
        <v>-4.7525007201936198</v>
      </c>
      <c r="M234">
        <v>5.1793120382788498</v>
      </c>
      <c r="N234">
        <v>17.958146319628899</v>
      </c>
      <c r="O234">
        <v>2.9095052708735598</v>
      </c>
      <c r="P234">
        <v>7.0250623021527598</v>
      </c>
      <c r="Q234">
        <v>2.6973642012200001</v>
      </c>
      <c r="R234">
        <v>2.7028873945641809</v>
      </c>
      <c r="S234">
        <v>-4.0476691462791496</v>
      </c>
      <c r="T234">
        <v>3.66103542242816</v>
      </c>
      <c r="U234">
        <v>3.6650598221736828</v>
      </c>
      <c r="V234">
        <v>18.071769587340999</v>
      </c>
      <c r="W234">
        <v>2.1585967763587988</v>
      </c>
      <c r="X234">
        <v>2.1672214402040026</v>
      </c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</row>
    <row r="235" spans="1:47" x14ac:dyDescent="0.2">
      <c r="A235">
        <v>21</v>
      </c>
      <c r="B235" t="s">
        <v>19</v>
      </c>
      <c r="C235" s="19">
        <v>21142</v>
      </c>
      <c r="D235">
        <v>6.5371711315327996</v>
      </c>
      <c r="E235">
        <v>3.55872565947034</v>
      </c>
      <c r="F235">
        <v>-2.5078063046048</v>
      </c>
      <c r="G235">
        <v>4.7075666584937004</v>
      </c>
      <c r="H235">
        <v>16.123747236141998</v>
      </c>
      <c r="I235">
        <v>3.0700475476112001</v>
      </c>
      <c r="J235">
        <v>7.6049488802796503</v>
      </c>
      <c r="K235">
        <v>3.46192440184043</v>
      </c>
      <c r="L235">
        <v>-2.7101931029475601</v>
      </c>
      <c r="M235">
        <v>4.9732794538926202</v>
      </c>
      <c r="N235">
        <v>18.7030925157108</v>
      </c>
      <c r="O235">
        <v>2.8758811495931198</v>
      </c>
      <c r="P235">
        <v>7.9993887823683796</v>
      </c>
      <c r="Q235">
        <v>2.7017753237435196</v>
      </c>
      <c r="R235">
        <v>2.7018351418418209</v>
      </c>
      <c r="S235">
        <v>-1.6449898045067699</v>
      </c>
      <c r="T235">
        <v>3.5332833129332397</v>
      </c>
      <c r="U235">
        <v>3.5396167218124099</v>
      </c>
      <c r="V235">
        <v>18.053851758908301</v>
      </c>
      <c r="W235">
        <v>2.2180416570139005</v>
      </c>
      <c r="X235">
        <v>2.2158813580652001</v>
      </c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</row>
    <row r="236" spans="1:47" x14ac:dyDescent="0.2">
      <c r="A236">
        <v>21</v>
      </c>
      <c r="B236" t="s">
        <v>19</v>
      </c>
      <c r="C236" s="19">
        <v>21393</v>
      </c>
      <c r="D236">
        <v>6.5349331400942301</v>
      </c>
      <c r="E236">
        <v>3.4891360667582698</v>
      </c>
      <c r="F236">
        <v>-2.5363919637084802</v>
      </c>
      <c r="G236">
        <v>4.89795692894163</v>
      </c>
      <c r="H236">
        <v>16.4844265904851</v>
      </c>
      <c r="I236">
        <v>2.8779631083784998</v>
      </c>
      <c r="J236">
        <v>5.9302696209911598</v>
      </c>
      <c r="K236">
        <v>3.52576562550064</v>
      </c>
      <c r="L236">
        <v>-5.2884934865613999</v>
      </c>
      <c r="M236">
        <v>5.1132966519102299</v>
      </c>
      <c r="N236">
        <v>17.722194503716</v>
      </c>
      <c r="O236">
        <v>2.90989127512294</v>
      </c>
      <c r="P236">
        <v>6.1982808536441398</v>
      </c>
      <c r="Q236">
        <v>2.7958272388191396</v>
      </c>
      <c r="R236">
        <v>2.7905607335525593</v>
      </c>
      <c r="S236">
        <v>-5.0357941535285304</v>
      </c>
      <c r="T236">
        <v>3.8074622158656704</v>
      </c>
      <c r="U236">
        <v>3.8119651118627802</v>
      </c>
      <c r="V236">
        <v>17.653028262785998</v>
      </c>
      <c r="W236">
        <v>2.2025778897505983</v>
      </c>
      <c r="X236">
        <v>2.2064482497353026</v>
      </c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</row>
    <row r="237" spans="1:47" x14ac:dyDescent="0.2">
      <c r="A237">
        <v>21</v>
      </c>
      <c r="B237" t="s">
        <v>19</v>
      </c>
      <c r="C237" s="19">
        <v>21589</v>
      </c>
      <c r="D237">
        <v>2.55075868144033</v>
      </c>
      <c r="E237">
        <v>3.9960678666921901</v>
      </c>
      <c r="F237">
        <v>-7.1230859705621397</v>
      </c>
      <c r="G237">
        <v>5.2108538635809598</v>
      </c>
      <c r="H237">
        <v>13.6305354835924</v>
      </c>
      <c r="I237">
        <v>2.9974559207185698</v>
      </c>
      <c r="J237">
        <v>5.6304304213154897</v>
      </c>
      <c r="K237">
        <v>3.55619340452207</v>
      </c>
      <c r="L237">
        <v>-5.4442471080446104</v>
      </c>
      <c r="M237">
        <v>5.1676965366723504</v>
      </c>
      <c r="N237">
        <v>17.386362923834199</v>
      </c>
      <c r="O237">
        <v>2.9129552125862599</v>
      </c>
      <c r="P237">
        <v>7.7174753855828397</v>
      </c>
      <c r="Q237">
        <v>2.56117329595103</v>
      </c>
      <c r="R237">
        <v>2.552146499042661</v>
      </c>
      <c r="S237">
        <v>-2.4116717241276899</v>
      </c>
      <c r="T237">
        <v>3.3628381696216301</v>
      </c>
      <c r="U237">
        <v>3.360694857774865</v>
      </c>
      <c r="V237">
        <v>18.336287035380401</v>
      </c>
      <c r="W237">
        <v>2.1277595978049</v>
      </c>
      <c r="X237">
        <v>2.1298112290504996</v>
      </c>
      <c r="Y237" s="31">
        <f>AVERAGE(D224:D238)</f>
        <v>5.319471985003684</v>
      </c>
      <c r="Z237" s="31" cm="1">
        <f t="array" ref="Z237">SQRT((_xlfn.STDEV.S(D224:D238)^2/COUNT(D224:D238)) + SUMPRODUCT(E224:E238^2)/COUNT(D224:D238))</f>
        <v>3.7938839532821627</v>
      </c>
      <c r="AA237" s="31">
        <f>AVERAGE(F224:F238)</f>
        <v>-4.3079329676600606</v>
      </c>
      <c r="AB237" s="31" cm="1">
        <f t="array" ref="AB237">SQRT((_xlfn.STDEV.S(F224:F238)^2/COUNT(F224:F238)) + SUMPRODUCT(G224:G238^2)/COUNT(F224:F238))</f>
        <v>5.2165140817665785</v>
      </c>
      <c r="AC237" s="31">
        <f>AVERAGE(H224:H238)</f>
        <v>15.668378531448422</v>
      </c>
      <c r="AD237" s="31" cm="1">
        <f t="array" ref="AD237">SQRT((_xlfn.STDEV.S(H224:H238)^2/COUNT(H224:H238)) + SUMPRODUCT(I224:I238^2)/COUNT(H224:H238))</f>
        <v>3.0924197716573878</v>
      </c>
      <c r="AE237" s="31">
        <f>AVERAGE(J224:J238)</f>
        <v>6.1930897774159321</v>
      </c>
      <c r="AF237" s="31" cm="1">
        <f t="array" ref="AF237">SQRT((_xlfn.STDEV.S(J224:J238)^2/COUNT(J224:J238)) + SUMPRODUCT(K224:K238^2)/COUNT(J224:J238))</f>
        <v>3.4909495417748011</v>
      </c>
      <c r="AG237" s="31">
        <f>AVERAGE(L224:L238)</f>
        <v>-4.8962806516340605</v>
      </c>
      <c r="AH237" s="31" cm="1">
        <f t="array" ref="AH237">SQRT((_xlfn.STDEV.S(L224:L238)^2/COUNT(L224:L238)) + SUMPRODUCT(M224:M238^2)/COUNT(L224:L238))</f>
        <v>5.0512184353926202</v>
      </c>
      <c r="AI237" s="31">
        <f>AVERAGE(N224:N238)</f>
        <v>17.880153350668611</v>
      </c>
      <c r="AJ237" s="31" cm="1">
        <f t="array" ref="AJ237">SQRT((_xlfn.STDEV.S(N224:N238)^2/COUNT(N224:N238)) + SUMPRODUCT(O224:O238^2)/COUNT(N224:N238))</f>
        <v>2.8874644731320509</v>
      </c>
      <c r="AK237" s="31">
        <f>AVERAGE(P224:P238)</f>
        <v>6.8768901348082778</v>
      </c>
      <c r="AL237" s="31" cm="1">
        <f t="array" ref="AL237">SQRT((_xlfn.STDEV.S(P224:P238)^2/COUNT(P224:P238)) + SUMPRODUCT(Q224:Q238^2)/COUNT(P224:P238))</f>
        <v>2.6772782029603417</v>
      </c>
      <c r="AM237" s="31" cm="1">
        <f t="array" ref="AM237">SQRT((_xlfn.STDEV.S(P224:P238)^2/COUNT(P224:P238)) + SUMPRODUCT(R224:R238^2)/COUNT(P224:P238))</f>
        <v>2.6758429482863311</v>
      </c>
      <c r="AN237" s="31">
        <f>AVERAGE(S224:S238)</f>
        <v>-3.9068277274210161</v>
      </c>
      <c r="AO237" s="31" cm="1">
        <f t="array" ref="AO237">SQRT((_xlfn.STDEV.S(S224:S238)^2/COUNT(S224:S238)) + SUMPRODUCT(T224:T238^2)/COUNT(S224:S238))</f>
        <v>3.6292193944484534</v>
      </c>
      <c r="AP237" s="31" cm="1">
        <f t="array" ref="AP237">SQRT((_xlfn.STDEV.S(S224:S238)^2/COUNT(S224:S238)) + SUMPRODUCT(U224:U238^2)/COUNT(S224:S238))</f>
        <v>3.6318986416038226</v>
      </c>
      <c r="AQ237" s="31">
        <f>AVERAGE(V224:V238)</f>
        <v>17.946893695796792</v>
      </c>
      <c r="AR237" s="31" cm="1">
        <f t="array" ref="AR237">SQRT((_xlfn.STDEV.S(V224:V238)^2/COUNT(V224:V238)) + SUMPRODUCT(W224:W238^2)/COUNT(V224:V238))</f>
        <v>2.1305852896937179</v>
      </c>
      <c r="AS237" s="31" cm="1">
        <f t="array" ref="AS237">SQRT((_xlfn.STDEV.S(V224:V238)^2/COUNT(V224:V238)) + SUMPRODUCT(X224:X238^2)/COUNT(V224:V238))</f>
        <v>2.1324152806016148</v>
      </c>
      <c r="AT237" s="31"/>
      <c r="AU237" s="31"/>
    </row>
    <row r="238" spans="1:47" x14ac:dyDescent="0.2">
      <c r="A238">
        <v>21</v>
      </c>
      <c r="B238" t="s">
        <v>19</v>
      </c>
      <c r="C238" s="19">
        <v>22128</v>
      </c>
      <c r="D238">
        <v>6.30705868887246</v>
      </c>
      <c r="E238">
        <v>3.9118950225807598</v>
      </c>
      <c r="F238">
        <v>-3.7032389912226802</v>
      </c>
      <c r="G238">
        <v>5.53615882572561</v>
      </c>
      <c r="H238">
        <v>15.916373197846401</v>
      </c>
      <c r="I238">
        <v>3.1672179391524802</v>
      </c>
      <c r="J238">
        <v>6.0930093364527096</v>
      </c>
      <c r="K238">
        <v>3.4388208058752401</v>
      </c>
      <c r="L238">
        <v>-4.8961655961789496</v>
      </c>
      <c r="M238">
        <v>5.0078959335369202</v>
      </c>
      <c r="N238">
        <v>17.649282785624202</v>
      </c>
      <c r="O238">
        <v>2.85800046583033</v>
      </c>
      <c r="P238">
        <v>6.2727835262087597</v>
      </c>
      <c r="Q238">
        <v>2.5805952362543096</v>
      </c>
      <c r="R238">
        <v>2.5770650879324704</v>
      </c>
      <c r="S238">
        <v>-4.2969799168691498</v>
      </c>
      <c r="T238">
        <v>3.4275463719233503</v>
      </c>
      <c r="U238">
        <v>3.4427619053672687</v>
      </c>
      <c r="V238">
        <v>17.164587077705701</v>
      </c>
      <c r="W238">
        <v>2.0824430612730005</v>
      </c>
      <c r="X238">
        <v>2.0889387009037002</v>
      </c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</row>
    <row r="239" spans="1:47" x14ac:dyDescent="0.2">
      <c r="A239">
        <v>22</v>
      </c>
      <c r="B239" t="s">
        <v>197</v>
      </c>
      <c r="C239" s="19">
        <v>22315</v>
      </c>
      <c r="D239">
        <v>6.3828048790996101</v>
      </c>
      <c r="E239">
        <v>3.0725020165449899</v>
      </c>
      <c r="F239">
        <v>-1.8491956242671701</v>
      </c>
      <c r="G239">
        <v>4.0371780737404004</v>
      </c>
      <c r="H239">
        <v>16.016209261318298</v>
      </c>
      <c r="I239">
        <v>2.6947976222228598</v>
      </c>
      <c r="J239">
        <v>6.1293093690889098</v>
      </c>
      <c r="K239">
        <v>3.49324006144907</v>
      </c>
      <c r="L239">
        <v>-4.6783929109486104</v>
      </c>
      <c r="M239">
        <v>5.0320106465554399</v>
      </c>
      <c r="N239">
        <v>17.593049757159001</v>
      </c>
      <c r="O239">
        <v>2.8948897379197498</v>
      </c>
      <c r="P239">
        <v>8.2405251230161696</v>
      </c>
      <c r="Q239">
        <v>2.6928742997677393</v>
      </c>
      <c r="R239">
        <v>2.6867690380867302</v>
      </c>
      <c r="S239">
        <v>-1.61068254743215</v>
      </c>
      <c r="T239">
        <v>3.5576675779179201</v>
      </c>
      <c r="U239">
        <v>3.56892214120922</v>
      </c>
      <c r="V239">
        <v>18.115963905159202</v>
      </c>
      <c r="W239">
        <v>2.311323840238602</v>
      </c>
      <c r="X239">
        <v>2.3158927601072996</v>
      </c>
      <c r="Y239" s="23">
        <f t="shared" ref="Y239:AP239" si="6">D239</f>
        <v>6.3828048790996101</v>
      </c>
      <c r="Z239" s="23">
        <f t="shared" si="6"/>
        <v>3.0725020165449899</v>
      </c>
      <c r="AA239" s="23">
        <f t="shared" si="6"/>
        <v>-1.8491956242671701</v>
      </c>
      <c r="AB239" s="23">
        <f t="shared" si="6"/>
        <v>4.0371780737404004</v>
      </c>
      <c r="AC239" s="23">
        <f t="shared" si="6"/>
        <v>16.016209261318298</v>
      </c>
      <c r="AD239" s="23">
        <f t="shared" si="6"/>
        <v>2.6947976222228598</v>
      </c>
      <c r="AE239" s="23">
        <f t="shared" si="6"/>
        <v>6.1293093690889098</v>
      </c>
      <c r="AF239" s="23">
        <f t="shared" si="6"/>
        <v>3.49324006144907</v>
      </c>
      <c r="AG239" s="23">
        <f t="shared" si="6"/>
        <v>-4.6783929109486104</v>
      </c>
      <c r="AH239" s="23">
        <f t="shared" si="6"/>
        <v>5.0320106465554399</v>
      </c>
      <c r="AI239" s="23">
        <f t="shared" si="6"/>
        <v>17.593049757159001</v>
      </c>
      <c r="AJ239" s="23">
        <f t="shared" si="6"/>
        <v>2.8948897379197498</v>
      </c>
      <c r="AK239" s="23">
        <f t="shared" si="6"/>
        <v>8.2405251230161696</v>
      </c>
      <c r="AL239" s="23">
        <f t="shared" si="6"/>
        <v>2.6928742997677393</v>
      </c>
      <c r="AM239" s="23">
        <f t="shared" si="6"/>
        <v>2.6867690380867302</v>
      </c>
      <c r="AN239" s="23">
        <f t="shared" si="6"/>
        <v>-1.61068254743215</v>
      </c>
      <c r="AO239" s="23">
        <f t="shared" si="6"/>
        <v>3.5576675779179201</v>
      </c>
      <c r="AP239" s="23">
        <f t="shared" si="6"/>
        <v>3.56892214120922</v>
      </c>
      <c r="AQ239" s="23">
        <f t="shared" ref="AQ239" si="7">V239</f>
        <v>18.115963905159202</v>
      </c>
      <c r="AR239" s="23">
        <f>W239</f>
        <v>2.311323840238602</v>
      </c>
      <c r="AS239" s="23">
        <f>X239</f>
        <v>2.3158927601072996</v>
      </c>
      <c r="AT239" s="23"/>
      <c r="AU239" s="23"/>
    </row>
    <row r="240" spans="1:47" x14ac:dyDescent="0.2">
      <c r="A240">
        <v>23</v>
      </c>
      <c r="B240" t="s">
        <v>21</v>
      </c>
      <c r="C240" s="19">
        <v>20648</v>
      </c>
      <c r="D240">
        <v>3.5920367982085502</v>
      </c>
      <c r="E240">
        <v>3.2686957738913001</v>
      </c>
      <c r="F240">
        <v>-9.2534702065256305</v>
      </c>
      <c r="G240">
        <v>4.8178516608890902</v>
      </c>
      <c r="H240">
        <v>17.041865713525699</v>
      </c>
      <c r="I240">
        <v>2.4740030702005802</v>
      </c>
      <c r="J240">
        <v>3.9241236515040101</v>
      </c>
      <c r="K240">
        <v>3.5713579411760099</v>
      </c>
      <c r="L240">
        <v>-8.8714474674688404</v>
      </c>
      <c r="M240">
        <v>5.1508063043521402</v>
      </c>
      <c r="N240">
        <v>17.0005026393539</v>
      </c>
      <c r="O240">
        <v>2.93175335047775</v>
      </c>
      <c r="P240">
        <v>5.9410573264945796</v>
      </c>
      <c r="Q240">
        <v>2.5128003448379497</v>
      </c>
      <c r="R240">
        <v>2.5216186619819112</v>
      </c>
      <c r="S240">
        <v>-4.5871040204259499</v>
      </c>
      <c r="T240">
        <v>3.68128877610802</v>
      </c>
      <c r="U240">
        <v>3.667236103462689</v>
      </c>
      <c r="V240">
        <v>17.905009836315699</v>
      </c>
      <c r="W240">
        <v>2.1519351522265993</v>
      </c>
      <c r="X240">
        <v>2.1414780885285012</v>
      </c>
    </row>
    <row r="241" spans="1:47" x14ac:dyDescent="0.2">
      <c r="A241">
        <v>23</v>
      </c>
      <c r="B241" t="s">
        <v>21</v>
      </c>
      <c r="C241" s="19">
        <v>21000</v>
      </c>
      <c r="D241">
        <v>3.03558292255636</v>
      </c>
      <c r="E241">
        <v>3.01966120990225</v>
      </c>
      <c r="F241">
        <v>-10.5861176761828</v>
      </c>
      <c r="G241">
        <v>4.2599679815561897</v>
      </c>
      <c r="H241">
        <v>16.792105275608701</v>
      </c>
      <c r="I241">
        <v>2.4309024319401402</v>
      </c>
      <c r="J241">
        <v>4.16965478611103</v>
      </c>
      <c r="K241">
        <v>3.3317885392615998</v>
      </c>
      <c r="L241">
        <v>-8.7058419019494</v>
      </c>
      <c r="M241">
        <v>4.80324520797513</v>
      </c>
      <c r="N241">
        <v>17.313976829532699</v>
      </c>
      <c r="O241">
        <v>2.8081180919719499</v>
      </c>
      <c r="P241">
        <v>5.6825158176081096</v>
      </c>
      <c r="Q241">
        <v>2.2963061100980697</v>
      </c>
      <c r="R241">
        <v>2.2990274134142501</v>
      </c>
      <c r="S241">
        <v>-5.2482828288272003</v>
      </c>
      <c r="T241">
        <v>3.2479012326294292</v>
      </c>
      <c r="U241">
        <v>3.2546057166161604</v>
      </c>
      <c r="V241">
        <v>17.273483432612899</v>
      </c>
      <c r="W241">
        <v>1.9593380187042992</v>
      </c>
      <c r="X241">
        <v>1.9561318928594993</v>
      </c>
    </row>
    <row r="242" spans="1:47" x14ac:dyDescent="0.2">
      <c r="A242">
        <v>23</v>
      </c>
      <c r="B242" t="s">
        <v>21</v>
      </c>
      <c r="C242" s="19">
        <v>21260</v>
      </c>
      <c r="D242">
        <v>5.32165360843707</v>
      </c>
      <c r="E242">
        <v>3.0246650966620399</v>
      </c>
      <c r="F242">
        <v>-8.3461284210528497</v>
      </c>
      <c r="G242">
        <v>4.8437128474554703</v>
      </c>
      <c r="H242">
        <v>17.973047507256702</v>
      </c>
      <c r="I242">
        <v>2.5183457437665902</v>
      </c>
      <c r="J242">
        <v>4.5296494290047997</v>
      </c>
      <c r="K242">
        <v>3.1159555765678899</v>
      </c>
      <c r="L242">
        <v>-7.8213539129714</v>
      </c>
      <c r="M242">
        <v>4.5574697951829197</v>
      </c>
      <c r="N242">
        <v>17.316997266463499</v>
      </c>
      <c r="O242">
        <v>2.6521192084033598</v>
      </c>
      <c r="P242">
        <v>7.1324452907277296</v>
      </c>
      <c r="Q242">
        <v>1.8138333848841892</v>
      </c>
      <c r="R242">
        <v>1.8158393053050803</v>
      </c>
      <c r="S242">
        <v>-3.01038074249864</v>
      </c>
      <c r="T242">
        <v>2.6130948463024799</v>
      </c>
      <c r="U242">
        <v>2.6132033257280689</v>
      </c>
      <c r="V242">
        <v>17.373661606219098</v>
      </c>
      <c r="W242">
        <v>1.7919493025297974</v>
      </c>
      <c r="X242">
        <v>1.7917030767204025</v>
      </c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</row>
    <row r="243" spans="1:47" x14ac:dyDescent="0.2">
      <c r="A243">
        <v>23</v>
      </c>
      <c r="B243" t="s">
        <v>21</v>
      </c>
      <c r="C243" s="19">
        <v>22364</v>
      </c>
      <c r="D243">
        <v>5.0474221939033201</v>
      </c>
      <c r="E243">
        <v>2.9297454026621601</v>
      </c>
      <c r="F243">
        <v>-6.5170364997939103</v>
      </c>
      <c r="G243">
        <v>4.3329255918356804</v>
      </c>
      <c r="H243">
        <v>16.8164213573476</v>
      </c>
      <c r="I243">
        <v>2.51412122438887</v>
      </c>
      <c r="J243">
        <v>4.7423895295993796</v>
      </c>
      <c r="K243">
        <v>3.1302072209971499</v>
      </c>
      <c r="L243">
        <v>-7.1431019641842797</v>
      </c>
      <c r="M243">
        <v>4.55671475837564</v>
      </c>
      <c r="N243">
        <v>17.1143300468608</v>
      </c>
      <c r="O243">
        <v>2.6582270616174299</v>
      </c>
      <c r="P243">
        <v>7.2750377515740698</v>
      </c>
      <c r="Q243">
        <v>1.8691862057415296</v>
      </c>
      <c r="R243">
        <v>1.8693538376946304</v>
      </c>
      <c r="S243">
        <v>-2.77412441957659</v>
      </c>
      <c r="T243">
        <v>2.7095654417485804</v>
      </c>
      <c r="U243">
        <v>2.7062376312853642</v>
      </c>
      <c r="V243">
        <v>17.5943447998553</v>
      </c>
      <c r="W243">
        <v>1.8312823581534996</v>
      </c>
      <c r="X243">
        <v>1.8250005331798</v>
      </c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</row>
    <row r="244" spans="1:47" x14ac:dyDescent="0.2">
      <c r="A244">
        <v>23</v>
      </c>
      <c r="B244" t="s">
        <v>21</v>
      </c>
      <c r="C244" s="19">
        <v>22429</v>
      </c>
      <c r="D244">
        <v>4.8919269421853704</v>
      </c>
      <c r="E244">
        <v>2.85170573797292</v>
      </c>
      <c r="F244">
        <v>-6.3137270558711496</v>
      </c>
      <c r="G244">
        <v>4.1356855743810597</v>
      </c>
      <c r="H244">
        <v>16.617949506423699</v>
      </c>
      <c r="I244">
        <v>2.4715239455439799</v>
      </c>
      <c r="J244">
        <v>5.3305972028415596</v>
      </c>
      <c r="K244">
        <v>3.1583346349379098</v>
      </c>
      <c r="L244">
        <v>-6.3019188779056101</v>
      </c>
      <c r="M244">
        <v>4.5847182887452496</v>
      </c>
      <c r="N244">
        <v>17.4238506730963</v>
      </c>
      <c r="O244">
        <v>2.6781921941518601</v>
      </c>
      <c r="P244">
        <v>7.6097632922731604</v>
      </c>
      <c r="Q244">
        <v>1.8735376734777205</v>
      </c>
      <c r="R244">
        <v>1.872606468593049</v>
      </c>
      <c r="S244">
        <v>-2.1189494942288598</v>
      </c>
      <c r="T244">
        <v>2.6456817355561406</v>
      </c>
      <c r="U244">
        <v>2.6403445559656076</v>
      </c>
      <c r="V244">
        <v>17.913765858553099</v>
      </c>
      <c r="W244">
        <v>1.8439485981167998</v>
      </c>
      <c r="X244">
        <v>1.8479033838010999</v>
      </c>
      <c r="Y244" s="31">
        <f>AVERAGE(D240:D244)</f>
        <v>4.3777244930581336</v>
      </c>
      <c r="Z244" s="31" cm="1">
        <f t="array" ref="Z244">SQRT((_xlfn.STDEV.S(D240:D244)^2/COUNT(D240:D244)) + SUMPRODUCT(E240:E244^2)/COUNT(D240:D244))</f>
        <v>3.0552445465301039</v>
      </c>
      <c r="AA244" s="31">
        <f>AVERAGE(F240:F244)</f>
        <v>-8.2032959718852663</v>
      </c>
      <c r="AB244" s="31" cm="1">
        <f t="array" ref="AB244">SQRT((_xlfn.STDEV.S(F240:F244)^2/COUNT(F240:F244)) + SUMPRODUCT(G240:G244^2)/COUNT(F240:F244))</f>
        <v>4.5607560192093697</v>
      </c>
      <c r="AC244" s="31">
        <f>AVERAGE(H240:H244)</f>
        <v>17.048277872032479</v>
      </c>
      <c r="AD244" s="31" cm="1">
        <f t="array" ref="AD244">SQRT((_xlfn.STDEV.S(H240:H244)^2/COUNT(H240:H244)) + SUMPRODUCT(I240:I244^2)/COUNT(H240:H244))</f>
        <v>2.4936411265114264</v>
      </c>
      <c r="AE244" s="31">
        <f>AVERAGE(J240:J244)</f>
        <v>4.5392829198121554</v>
      </c>
      <c r="AF244" s="31" cm="1">
        <f t="array" ref="AF244">SQRT((_xlfn.STDEV.S(J240:J244)^2/COUNT(J240:J244)) + SUMPRODUCT(K240:K244^2)/COUNT(J240:J244))</f>
        <v>3.2751643867502711</v>
      </c>
      <c r="AG244" s="31">
        <f>AVERAGE(L240:L244)</f>
        <v>-7.7687328248959062</v>
      </c>
      <c r="AH244" s="31" cm="1">
        <f t="array" ref="AH244">SQRT((_xlfn.STDEV.S(L240:L244)^2/COUNT(L240:L244)) + SUMPRODUCT(M240:M244^2)/COUNT(L240:L244))</f>
        <v>4.7605831995990933</v>
      </c>
      <c r="AI244" s="31">
        <f>AVERAGE(N240:N244)</f>
        <v>17.233931491061441</v>
      </c>
      <c r="AJ244" s="31" cm="1">
        <f t="array" ref="AJ244">SQRT((_xlfn.STDEV.S(N240:N244)^2/COUNT(N240:N244)) + SUMPRODUCT(O240:O244^2)/COUNT(N240:N244))</f>
        <v>2.7489222711570722</v>
      </c>
      <c r="AK244" s="31">
        <f>AVERAGE(P240:P244)</f>
        <v>6.7281638957355296</v>
      </c>
      <c r="AL244" s="31" cm="1">
        <f t="array" ref="AL244">SQRT((_xlfn.STDEV.S(P240:P244)^2/COUNT(P240:P244)) + SUMPRODUCT(Q240:Q244^2)/COUNT(P240:P244))</f>
        <v>2.1269387161304429</v>
      </c>
      <c r="AM244" s="31" cm="1">
        <f t="array" ref="AM244">SQRT((_xlfn.STDEV.S(P240:P244)^2/COUNT(P240:P244)) + SUMPRODUCT(R240:R244^2)/COUNT(P240:P244))</f>
        <v>2.1298197583966183</v>
      </c>
      <c r="AN244" s="31">
        <f>AVERAGE(S240:S244)</f>
        <v>-3.5477683011114487</v>
      </c>
      <c r="AO244" s="31" cm="1">
        <f t="array" ref="AO244">SQRT((_xlfn.STDEV.S(S240:S244)^2/COUNT(S240:S244)) + SUMPRODUCT(T240:T244^2)/COUNT(S240:S244))</f>
        <v>3.0657981450345675</v>
      </c>
      <c r="AP244" s="31" cm="1">
        <f t="array" ref="AP244">SQRT((_xlfn.STDEV.S(S240:S244)^2/COUNT(S240:S244)) + SUMPRODUCT(U240:U244^2)/COUNT(S240:S244))</f>
        <v>3.0623602850642992</v>
      </c>
      <c r="AQ244" s="31">
        <f>AVERAGE(V240:V244)</f>
        <v>17.612053106711215</v>
      </c>
      <c r="AR244" s="31" cm="1">
        <f t="array" ref="AR244">SQRT((_xlfn.STDEV.S(V240:V244)^2/COUNT(V240:V244)) + SUMPRODUCT(W240:W244^2)/COUNT(V240:V244))</f>
        <v>1.9246719781834167</v>
      </c>
      <c r="AS244" s="31" cm="1">
        <f t="array" ref="AS244">SQRT((_xlfn.STDEV.S(V240:V244)^2/COUNT(V240:V244)) + SUMPRODUCT(X240:X244^2)/COUNT(V240:V244))</f>
        <v>1.9212033260165247</v>
      </c>
      <c r="AT244" s="31"/>
      <c r="AU244" s="31"/>
    </row>
    <row r="245" spans="1:47" x14ac:dyDescent="0.2">
      <c r="A245">
        <v>23</v>
      </c>
      <c r="B245" t="s">
        <v>21</v>
      </c>
      <c r="C245" s="19">
        <v>23794</v>
      </c>
      <c r="D245">
        <v>3.7850612375269201</v>
      </c>
      <c r="E245">
        <v>2.9042802496528202</v>
      </c>
      <c r="F245">
        <v>-8.9633655552560398</v>
      </c>
      <c r="G245">
        <v>4.7611414750787198</v>
      </c>
      <c r="H245">
        <v>16.4492250731236</v>
      </c>
      <c r="I245">
        <v>2.47679001287504</v>
      </c>
      <c r="J245">
        <v>4.3258736865121197</v>
      </c>
      <c r="K245">
        <v>3.1344198216790402</v>
      </c>
      <c r="L245">
        <v>-7.9929514954021297</v>
      </c>
      <c r="M245">
        <v>4.5701481310768504</v>
      </c>
      <c r="N245">
        <v>17.043322252508599</v>
      </c>
      <c r="O245">
        <v>2.6581490472201201</v>
      </c>
      <c r="P245">
        <v>6.9502049000400197</v>
      </c>
      <c r="Q245">
        <v>1.9957908558075497</v>
      </c>
      <c r="R245">
        <v>1.9912562840174504</v>
      </c>
      <c r="S245">
        <v>-3.2361445274985798</v>
      </c>
      <c r="T245">
        <v>2.9395080582868398</v>
      </c>
      <c r="U245">
        <v>2.9411599257033947</v>
      </c>
      <c r="V245">
        <v>17.473714531798102</v>
      </c>
      <c r="W245">
        <v>1.870412407036202</v>
      </c>
      <c r="X245">
        <v>1.8697795068622973</v>
      </c>
      <c r="Y245" s="23">
        <f>AVERAGE(D240:D245)</f>
        <v>4.2789472838029319</v>
      </c>
      <c r="Z245" s="23" cm="1">
        <f t="array" ref="Z245">SQRT((_xlfn.STDEV.S(D240:D245)^2/COUNT(D240:D245)) + SUMPRODUCT(E240:E245^2)/COUNT(D240:D245))</f>
        <v>3.0266828393965119</v>
      </c>
      <c r="AA245" s="23">
        <f>AVERAGE(F240:F245)</f>
        <v>-8.3299742357803961</v>
      </c>
      <c r="AB245" s="23" cm="1">
        <f t="array" ref="AB245">SQRT((_xlfn.STDEV.S(F240:F245)^2/COUNT(F240:F245)) + SUMPRODUCT(G240:G245^2)/COUNT(F240:F245))</f>
        <v>4.5845115584008047</v>
      </c>
      <c r="AC245" s="23">
        <f>AVERAGE(H240:H245)</f>
        <v>16.948435738880999</v>
      </c>
      <c r="AD245" s="23" cm="1">
        <f t="array" ref="AD245">SQRT((_xlfn.STDEV.S(H240:H245)^2/COUNT(H240:H245)) + SUMPRODUCT(I240:I245^2)/COUNT(H240:H245))</f>
        <v>2.4909014298507808</v>
      </c>
      <c r="AE245" s="23">
        <f>AVERAGE(J240:J245)</f>
        <v>4.5037147142621494</v>
      </c>
      <c r="AF245" s="23" cm="1">
        <f t="array" ref="AF245">SQRT((_xlfn.STDEV.S(J240:J245)^2/COUNT(J240:J245)) + SUMPRODUCT(K240:K245^2)/COUNT(J240:J245))</f>
        <v>3.2508090926051563</v>
      </c>
      <c r="AG245" s="23">
        <f>AVERAGE(L240:L245)</f>
        <v>-7.8061026033136107</v>
      </c>
      <c r="AH245" s="23" cm="1">
        <f t="array" ref="AH245">SQRT((_xlfn.STDEV.S(L240:L245)^2/COUNT(L240:L245)) + SUMPRODUCT(M240:M245^2)/COUNT(L240:L245))</f>
        <v>4.7254347416911342</v>
      </c>
      <c r="AI245" s="23">
        <f>AVERAGE(N240:N245)</f>
        <v>17.202163284635969</v>
      </c>
      <c r="AJ245" s="23" cm="1">
        <f t="array" ref="AJ245">SQRT((_xlfn.STDEV.S(N240:N245)^2/COUNT(N240:N245)) + SUMPRODUCT(O240:O245^2)/COUNT(N240:N245))</f>
        <v>2.7340071761284084</v>
      </c>
      <c r="AK245" s="23">
        <f>AVERAGE(P240:P245)</f>
        <v>6.765170729786278</v>
      </c>
      <c r="AL245" s="23" cm="1">
        <f t="array" ref="AL245">SQRT((_xlfn.STDEV.S(P240:P245)^2/COUNT(P240:P245)) + SUMPRODUCT(Q240:Q245^2)/COUNT(P240:P245))</f>
        <v>2.1001233001516666</v>
      </c>
      <c r="AM245" s="23" cm="1">
        <f t="array" ref="AM245">SQRT((_xlfn.STDEV.S(P240:P245)^2/COUNT(P240:P245)) + SUMPRODUCT(R240:R245^2)/COUNT(P240:P245))</f>
        <v>2.1018383702909373</v>
      </c>
      <c r="AN245" s="23">
        <f>AVERAGE(S240:S245)</f>
        <v>-3.495831005509304</v>
      </c>
      <c r="AO245" s="23" cm="1">
        <f t="array" ref="AO245">SQRT((_xlfn.STDEV.S(S240:S245)^2/COUNT(S240:S245)) + SUMPRODUCT(T240:T245^2)/COUNT(S240:S245))</f>
        <v>3.0361006724668456</v>
      </c>
      <c r="AP245" s="23" cm="1">
        <f t="array" ref="AP245">SQRT((_xlfn.STDEV.S(S240:S245)^2/COUNT(S240:S245)) + SUMPRODUCT(U240:U245^2)/COUNT(S240:S245))</f>
        <v>3.0334748801542388</v>
      </c>
      <c r="AQ245" s="23">
        <f>AVERAGE(V240:V245)</f>
        <v>17.588996677559027</v>
      </c>
      <c r="AR245" s="23" cm="1">
        <f t="array" ref="AR245">SQRT((_xlfn.STDEV.S(V240:V245)^2/COUNT(V240:V245)) + SUMPRODUCT(W240:W245^2)/COUNT(V240:V245))</f>
        <v>1.9151158318612516</v>
      </c>
      <c r="AS245" s="23" cm="1">
        <f t="array" ref="AS245">SQRT((_xlfn.STDEV.S(V240:V245)^2/COUNT(V240:V245)) + SUMPRODUCT(X240:X245^2)/COUNT(V240:V245))</f>
        <v>1.9121081171499077</v>
      </c>
      <c r="AT245" s="23"/>
      <c r="AU245" s="23"/>
    </row>
    <row r="246" spans="1:47" x14ac:dyDescent="0.2">
      <c r="A246">
        <v>24</v>
      </c>
      <c r="B246" t="s">
        <v>486</v>
      </c>
      <c r="C246" s="19">
        <v>19092.68216</v>
      </c>
      <c r="D246">
        <v>6.8437315532191398</v>
      </c>
      <c r="E246">
        <v>3.6023855045645301</v>
      </c>
      <c r="F246">
        <v>-6.6357757310221297</v>
      </c>
      <c r="G246">
        <v>6.0355313559323696</v>
      </c>
      <c r="H246">
        <v>18.961349568847801</v>
      </c>
      <c r="I246">
        <v>2.6530156000012801</v>
      </c>
      <c r="J246">
        <v>5.4851724334609697</v>
      </c>
      <c r="K246">
        <v>3.0886442521867599</v>
      </c>
      <c r="L246">
        <v>-6.2643143256119203</v>
      </c>
      <c r="M246">
        <v>4.4758399289546098</v>
      </c>
      <c r="N246">
        <v>17.701454832323499</v>
      </c>
      <c r="O246">
        <v>2.6396501148923202</v>
      </c>
      <c r="P246">
        <v>6.1988799668013002</v>
      </c>
      <c r="Q246">
        <v>2.9014013015926401</v>
      </c>
      <c r="R246">
        <v>2.9013615832603605</v>
      </c>
      <c r="S246">
        <v>-4.1220408157638202</v>
      </c>
      <c r="T246">
        <v>3.8746967577380094</v>
      </c>
      <c r="U246">
        <v>3.89883170405388</v>
      </c>
      <c r="V246">
        <v>17.038617408011</v>
      </c>
      <c r="W246">
        <v>2.4086893322501002</v>
      </c>
      <c r="X246">
        <v>2.4155761738207993</v>
      </c>
    </row>
    <row r="247" spans="1:47" x14ac:dyDescent="0.2">
      <c r="A247">
        <v>24</v>
      </c>
      <c r="B247" t="s">
        <v>486</v>
      </c>
      <c r="C247" s="19">
        <v>19242.736250000002</v>
      </c>
      <c r="D247">
        <v>5.0799085494709404</v>
      </c>
      <c r="E247">
        <v>3.2807008013624301</v>
      </c>
      <c r="F247">
        <v>-7.3742915613249398</v>
      </c>
      <c r="G247">
        <v>5.2744098159418504</v>
      </c>
      <c r="H247">
        <v>18.830670670766299</v>
      </c>
      <c r="I247">
        <v>2.4807024924397201</v>
      </c>
      <c r="J247">
        <v>4.1424033917672398</v>
      </c>
      <c r="K247">
        <v>3.20569434128456</v>
      </c>
      <c r="L247">
        <v>-8.8689409516763504</v>
      </c>
      <c r="M247">
        <v>4.6697740359538704</v>
      </c>
      <c r="N247">
        <v>17.278971810237799</v>
      </c>
      <c r="O247">
        <v>2.7079406755885098</v>
      </c>
      <c r="P247">
        <v>5.9193555953174197</v>
      </c>
      <c r="Q247">
        <v>2.8230350514966998</v>
      </c>
      <c r="R247">
        <v>2.8188369295017406</v>
      </c>
      <c r="S247">
        <v>-5.4195782066542</v>
      </c>
      <c r="T247">
        <v>3.8951567889998104</v>
      </c>
      <c r="U247">
        <v>3.9192734720559699</v>
      </c>
      <c r="V247">
        <v>17.224012633185499</v>
      </c>
      <c r="W247">
        <v>2.4152279790442996</v>
      </c>
      <c r="X247">
        <v>2.4134208324454995</v>
      </c>
    </row>
    <row r="248" spans="1:47" x14ac:dyDescent="0.2">
      <c r="A248">
        <v>24</v>
      </c>
      <c r="B248" t="s">
        <v>486</v>
      </c>
      <c r="C248" s="19">
        <v>19392.732650000002</v>
      </c>
      <c r="D248">
        <v>7.1469623968971696</v>
      </c>
      <c r="E248">
        <v>3.5778641676162199</v>
      </c>
      <c r="F248">
        <v>-6.4902088522493999</v>
      </c>
      <c r="G248">
        <v>5.8793193633680003</v>
      </c>
      <c r="H248">
        <v>18.5662315893249</v>
      </c>
      <c r="I248">
        <v>2.6502819355757898</v>
      </c>
      <c r="J248">
        <v>6.3838051596885901</v>
      </c>
      <c r="K248">
        <v>3.15862574309056</v>
      </c>
      <c r="L248">
        <v>-5.3891979947979802</v>
      </c>
      <c r="M248">
        <v>4.5423043985397404</v>
      </c>
      <c r="N248">
        <v>18.4868236835392</v>
      </c>
      <c r="O248">
        <v>2.6858653083034598</v>
      </c>
      <c r="P248">
        <v>7.8425721212882804</v>
      </c>
      <c r="Q248">
        <v>2.6441529318565502</v>
      </c>
      <c r="R248">
        <v>2.6440117425701191</v>
      </c>
      <c r="S248">
        <v>-2.9588765432661202</v>
      </c>
      <c r="T248">
        <v>3.5441092560144201</v>
      </c>
      <c r="U248">
        <v>3.547922302644936</v>
      </c>
      <c r="V248">
        <v>18.681545765833501</v>
      </c>
      <c r="W248">
        <v>2.313619319494002</v>
      </c>
      <c r="X248">
        <v>2.3156482421904983</v>
      </c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</row>
    <row r="249" spans="1:47" x14ac:dyDescent="0.2">
      <c r="A249">
        <v>24</v>
      </c>
      <c r="B249" t="s">
        <v>486</v>
      </c>
      <c r="C249" s="19">
        <v>19578.365300000001</v>
      </c>
      <c r="D249">
        <v>6.6952916988957298</v>
      </c>
      <c r="E249">
        <v>3.53342565377628</v>
      </c>
      <c r="F249">
        <v>-7.5109802475484599</v>
      </c>
      <c r="G249">
        <v>6.0214618106842899</v>
      </c>
      <c r="H249">
        <v>18.984126428527102</v>
      </c>
      <c r="I249">
        <v>2.5419635644012502</v>
      </c>
      <c r="J249">
        <v>6.27578283905157</v>
      </c>
      <c r="K249">
        <v>3.1164683931683701</v>
      </c>
      <c r="L249">
        <v>-6.1159959824504897</v>
      </c>
      <c r="M249">
        <v>4.5059090742255101</v>
      </c>
      <c r="N249">
        <v>18.8254984115576</v>
      </c>
      <c r="O249">
        <v>2.6554227853291699</v>
      </c>
      <c r="P249">
        <v>7.3918941961754401</v>
      </c>
      <c r="Q249">
        <v>2.6988902234169903</v>
      </c>
      <c r="R249">
        <v>2.6935631639013602</v>
      </c>
      <c r="S249">
        <v>-4.0913678213256901</v>
      </c>
      <c r="T249">
        <v>3.7098182209409103</v>
      </c>
      <c r="U249">
        <v>3.722161765749568</v>
      </c>
      <c r="V249">
        <v>18.6865051896689</v>
      </c>
      <c r="W249">
        <v>2.2946844265155981</v>
      </c>
      <c r="X249">
        <v>2.2915676943546011</v>
      </c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</row>
    <row r="250" spans="1:47" x14ac:dyDescent="0.2">
      <c r="A250">
        <v>24</v>
      </c>
      <c r="B250" t="s">
        <v>486</v>
      </c>
      <c r="C250" s="19">
        <v>19727.60529</v>
      </c>
      <c r="D250">
        <v>6.7435218196626003</v>
      </c>
      <c r="E250">
        <v>3.6170831139854802</v>
      </c>
      <c r="F250">
        <v>-6.8360780329623898</v>
      </c>
      <c r="G250">
        <v>6.0813913047218602</v>
      </c>
      <c r="H250">
        <v>18.8933528349109</v>
      </c>
      <c r="I250">
        <v>2.6356957864884198</v>
      </c>
      <c r="J250">
        <v>6.09355462395804</v>
      </c>
      <c r="K250">
        <v>3.0913635132125798</v>
      </c>
      <c r="L250">
        <v>-6.36415648784598</v>
      </c>
      <c r="M250">
        <v>4.4537334448797603</v>
      </c>
      <c r="N250">
        <v>18.732415718363999</v>
      </c>
      <c r="O250">
        <v>2.6489367616859099</v>
      </c>
      <c r="P250">
        <v>7.2778731655362199</v>
      </c>
      <c r="Q250">
        <v>2.7836395318288796</v>
      </c>
      <c r="R250">
        <v>2.7872684751009809</v>
      </c>
      <c r="S250">
        <v>-3.9779456501767001</v>
      </c>
      <c r="T250">
        <v>3.77036001437562</v>
      </c>
      <c r="U250">
        <v>3.7835417142623142</v>
      </c>
      <c r="V250">
        <v>18.512689901392999</v>
      </c>
      <c r="W250">
        <v>2.3635246787483979</v>
      </c>
      <c r="X250">
        <v>2.3666386883610997</v>
      </c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</row>
    <row r="251" spans="1:47" x14ac:dyDescent="0.2">
      <c r="A251">
        <v>24</v>
      </c>
      <c r="B251" t="s">
        <v>486</v>
      </c>
      <c r="C251" s="19">
        <v>19900.698850000001</v>
      </c>
      <c r="D251">
        <v>6.6052671259314497</v>
      </c>
      <c r="E251">
        <v>3.6210821105225599</v>
      </c>
      <c r="F251">
        <v>-6.8844214609194703</v>
      </c>
      <c r="G251">
        <v>6.0572948903624999</v>
      </c>
      <c r="H251">
        <v>18.925735712293498</v>
      </c>
      <c r="I251">
        <v>2.63679522753662</v>
      </c>
      <c r="J251">
        <v>6.1370083963580004</v>
      </c>
      <c r="K251">
        <v>3.1046543046435602</v>
      </c>
      <c r="L251">
        <v>-6.1988566104908998</v>
      </c>
      <c r="M251">
        <v>4.4770072137461003</v>
      </c>
      <c r="N251">
        <v>18.716057753520399</v>
      </c>
      <c r="O251">
        <v>2.6464515463714</v>
      </c>
      <c r="P251">
        <v>7.3055569029007197</v>
      </c>
      <c r="Q251">
        <v>2.8558470287970898</v>
      </c>
      <c r="R251">
        <v>2.8557789681108803</v>
      </c>
      <c r="S251">
        <v>-3.7437880907614201</v>
      </c>
      <c r="T251">
        <v>3.8433055711445796</v>
      </c>
      <c r="U251">
        <v>3.8530559300613159</v>
      </c>
      <c r="V251">
        <v>18.454967593854999</v>
      </c>
      <c r="W251">
        <v>2.4219238489256973</v>
      </c>
      <c r="X251">
        <v>2.4170868608884994</v>
      </c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</row>
    <row r="252" spans="1:47" x14ac:dyDescent="0.2">
      <c r="A252">
        <v>24</v>
      </c>
      <c r="B252" t="s">
        <v>486</v>
      </c>
      <c r="C252" s="19">
        <v>20070.605930000002</v>
      </c>
      <c r="D252">
        <v>7.2539431465759696</v>
      </c>
      <c r="E252">
        <v>3.6722499277867202</v>
      </c>
      <c r="F252">
        <v>-7.3224342075184596</v>
      </c>
      <c r="G252">
        <v>5.9950354763329203</v>
      </c>
      <c r="H252">
        <v>18.849296809686599</v>
      </c>
      <c r="I252">
        <v>2.6433185686423899</v>
      </c>
      <c r="J252">
        <v>5.9704027552260301</v>
      </c>
      <c r="K252">
        <v>3.10798868735449</v>
      </c>
      <c r="L252">
        <v>-6.0447289853101198</v>
      </c>
      <c r="M252">
        <v>4.4815694383083402</v>
      </c>
      <c r="N252">
        <v>18.397360597737499</v>
      </c>
      <c r="O252">
        <v>2.6478823208886801</v>
      </c>
      <c r="P252">
        <v>7.0315952716176398</v>
      </c>
      <c r="Q252">
        <v>3.0454036203467898</v>
      </c>
      <c r="R252">
        <v>3.0492663185072608</v>
      </c>
      <c r="S252">
        <v>-3.4783205528028001</v>
      </c>
      <c r="T252">
        <v>4.0195143630900496</v>
      </c>
      <c r="U252">
        <v>4.0383028744274307</v>
      </c>
      <c r="V252">
        <v>18.045472369272598</v>
      </c>
      <c r="W252">
        <v>2.5370087611471988</v>
      </c>
      <c r="X252">
        <v>2.5376993421231013</v>
      </c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</row>
    <row r="253" spans="1:47" x14ac:dyDescent="0.2">
      <c r="A253">
        <v>24</v>
      </c>
      <c r="B253" t="s">
        <v>486</v>
      </c>
      <c r="C253" s="19">
        <v>20202.840250000001</v>
      </c>
      <c r="D253">
        <v>6.5454318989603504</v>
      </c>
      <c r="E253">
        <v>3.6262450252570901</v>
      </c>
      <c r="F253">
        <v>-7.3249975544630503</v>
      </c>
      <c r="G253">
        <v>5.8448989866208603</v>
      </c>
      <c r="H253">
        <v>18.822413456326402</v>
      </c>
      <c r="I253">
        <v>2.6136950150298301</v>
      </c>
      <c r="J253">
        <v>5.9430018465447096</v>
      </c>
      <c r="K253">
        <v>3.12290533858428</v>
      </c>
      <c r="L253">
        <v>-6.10283508640482</v>
      </c>
      <c r="M253">
        <v>4.5029728889611604</v>
      </c>
      <c r="N253">
        <v>18.387988579210901</v>
      </c>
      <c r="O253">
        <v>2.6587134608604699</v>
      </c>
      <c r="P253">
        <v>7.0099755397947598</v>
      </c>
      <c r="Q253">
        <v>3.0598666203421199</v>
      </c>
      <c r="R253">
        <v>3.0600177604315393</v>
      </c>
      <c r="S253">
        <v>-3.5251922792825598</v>
      </c>
      <c r="T253">
        <v>4.0245477126988103</v>
      </c>
      <c r="U253">
        <v>4.050894518975551</v>
      </c>
      <c r="V253">
        <v>18.024935242929399</v>
      </c>
      <c r="W253">
        <v>2.5425912739675987</v>
      </c>
      <c r="X253">
        <v>2.5505936033180028</v>
      </c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</row>
    <row r="254" spans="1:47" x14ac:dyDescent="0.2">
      <c r="A254">
        <v>24</v>
      </c>
      <c r="B254" t="s">
        <v>486</v>
      </c>
      <c r="C254" s="19">
        <v>20352.707920000001</v>
      </c>
      <c r="D254">
        <v>5.622568680873</v>
      </c>
      <c r="E254">
        <v>3.6956286819674098</v>
      </c>
      <c r="F254">
        <v>-9.2901548029316299</v>
      </c>
      <c r="G254">
        <v>5.8218359880789698</v>
      </c>
      <c r="H254">
        <v>18.0107636974972</v>
      </c>
      <c r="I254">
        <v>2.66045946941603</v>
      </c>
      <c r="J254">
        <v>5.89536884246768</v>
      </c>
      <c r="K254">
        <v>3.1412769554103299</v>
      </c>
      <c r="L254">
        <v>-6.15002864661784</v>
      </c>
      <c r="M254">
        <v>4.5300794544986998</v>
      </c>
      <c r="N254">
        <v>18.343042866104302</v>
      </c>
      <c r="O254">
        <v>2.6714030633383601</v>
      </c>
      <c r="P254">
        <v>6.9643665071472096</v>
      </c>
      <c r="Q254">
        <v>3.0671078414237996</v>
      </c>
      <c r="R254">
        <v>3.0769536059402895</v>
      </c>
      <c r="S254">
        <v>-3.59537582228507</v>
      </c>
      <c r="T254">
        <v>4.0400054722598</v>
      </c>
      <c r="U254">
        <v>4.0685748862483617</v>
      </c>
      <c r="V254">
        <v>17.9798128383296</v>
      </c>
      <c r="W254">
        <v>2.5600774481401007</v>
      </c>
      <c r="X254">
        <v>2.5552722024298014</v>
      </c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</row>
    <row r="255" spans="1:47" x14ac:dyDescent="0.2">
      <c r="A255">
        <v>24</v>
      </c>
      <c r="B255" t="s">
        <v>486</v>
      </c>
      <c r="C255" s="19">
        <v>20524.32375</v>
      </c>
      <c r="D255">
        <v>5.4592551003757199</v>
      </c>
      <c r="E255">
        <v>3.7352592406571299</v>
      </c>
      <c r="F255">
        <v>-8.4722046985879498</v>
      </c>
      <c r="G255">
        <v>5.7574808496425902</v>
      </c>
      <c r="H255">
        <v>18.067270448127399</v>
      </c>
      <c r="I255">
        <v>2.6664889051956902</v>
      </c>
      <c r="J255">
        <v>5.8985832524373096</v>
      </c>
      <c r="K255">
        <v>3.1584135004054699</v>
      </c>
      <c r="L255">
        <v>-6.1889381935419197</v>
      </c>
      <c r="M255">
        <v>4.5565512576657703</v>
      </c>
      <c r="N255">
        <v>18.3731983939714</v>
      </c>
      <c r="O255">
        <v>2.6808284452453899</v>
      </c>
      <c r="P255">
        <v>6.9812575624741902</v>
      </c>
      <c r="Q255">
        <v>3.0805653209014001</v>
      </c>
      <c r="R255">
        <v>3.081269025947809</v>
      </c>
      <c r="S255">
        <v>-3.6205528079695601</v>
      </c>
      <c r="T255">
        <v>4.0585194977064294</v>
      </c>
      <c r="U255">
        <v>4.0788121105178901</v>
      </c>
      <c r="V255">
        <v>18.0077825895203</v>
      </c>
      <c r="W255">
        <v>2.5616761123723002</v>
      </c>
      <c r="X255">
        <v>2.5621518248292006</v>
      </c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</row>
    <row r="256" spans="1:47" x14ac:dyDescent="0.2">
      <c r="A256">
        <v>24</v>
      </c>
      <c r="B256" t="s">
        <v>486</v>
      </c>
      <c r="C256" s="19">
        <v>20718.998739999999</v>
      </c>
      <c r="D256">
        <v>5.3472995652583704</v>
      </c>
      <c r="E256">
        <v>3.3180578218140999</v>
      </c>
      <c r="F256">
        <v>-9.4539696741030603</v>
      </c>
      <c r="G256">
        <v>4.9951163259365003</v>
      </c>
      <c r="H256">
        <v>18.021445175176598</v>
      </c>
      <c r="I256">
        <v>2.60160616205548</v>
      </c>
      <c r="J256">
        <v>5.2477781077590402</v>
      </c>
      <c r="K256">
        <v>3.1778997672856302</v>
      </c>
      <c r="L256">
        <v>-6.9452778365312797</v>
      </c>
      <c r="M256">
        <v>4.58108605750395</v>
      </c>
      <c r="N256">
        <v>17.861500598757502</v>
      </c>
      <c r="O256">
        <v>2.6921235549078602</v>
      </c>
      <c r="P256">
        <v>6.9187366522845704</v>
      </c>
      <c r="Q256">
        <v>3.0676306918955203</v>
      </c>
      <c r="R256">
        <v>3.0627846440347088</v>
      </c>
      <c r="S256">
        <v>-3.6851251830352698</v>
      </c>
      <c r="T256">
        <v>4.05705229473402</v>
      </c>
      <c r="U256">
        <v>4.0684181677349365</v>
      </c>
      <c r="V256">
        <v>17.941103493773401</v>
      </c>
      <c r="W256">
        <v>2.5410178169196005</v>
      </c>
      <c r="X256">
        <v>2.548758732958099</v>
      </c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</row>
    <row r="257" spans="1:47" x14ac:dyDescent="0.2">
      <c r="A257">
        <v>24</v>
      </c>
      <c r="B257" t="s">
        <v>486</v>
      </c>
      <c r="C257" s="19">
        <v>20833.79233</v>
      </c>
      <c r="D257">
        <v>4.3204523765465099</v>
      </c>
      <c r="E257">
        <v>3.54167090530383</v>
      </c>
      <c r="F257">
        <v>-8.9900406854194301</v>
      </c>
      <c r="G257">
        <v>5.2918159948852601</v>
      </c>
      <c r="H257">
        <v>17.318359114288899</v>
      </c>
      <c r="I257">
        <v>2.7398582369224198</v>
      </c>
      <c r="J257">
        <v>6.0431970035618203</v>
      </c>
      <c r="K257">
        <v>3.2179079911270501</v>
      </c>
      <c r="L257">
        <v>-5.5921253873241996</v>
      </c>
      <c r="M257">
        <v>4.6195818350982503</v>
      </c>
      <c r="N257">
        <v>18.0909688043184</v>
      </c>
      <c r="O257">
        <v>2.73131480365684</v>
      </c>
      <c r="P257">
        <v>7.5045602478600504</v>
      </c>
      <c r="Q257">
        <v>2.4945394595957602</v>
      </c>
      <c r="R257">
        <v>2.4946022854933094</v>
      </c>
      <c r="S257">
        <v>-3.35806059088709</v>
      </c>
      <c r="T257">
        <v>3.1484060805871601</v>
      </c>
      <c r="U257">
        <v>3.154580735315323</v>
      </c>
      <c r="V257">
        <v>18.352518830255001</v>
      </c>
      <c r="W257">
        <v>2.2674988404301999</v>
      </c>
      <c r="X257">
        <v>2.276056273570898</v>
      </c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</row>
    <row r="258" spans="1:47" x14ac:dyDescent="0.2">
      <c r="A258">
        <v>24</v>
      </c>
      <c r="B258" t="s">
        <v>486</v>
      </c>
      <c r="C258" s="19">
        <v>21005.559600000001</v>
      </c>
      <c r="D258">
        <v>5.2601948009474597</v>
      </c>
      <c r="E258">
        <v>3.9615281511748801</v>
      </c>
      <c r="F258">
        <v>-6.3924025728898899</v>
      </c>
      <c r="G258">
        <v>6.3758832791471498</v>
      </c>
      <c r="H258">
        <v>18.571036170731201</v>
      </c>
      <c r="I258">
        <v>2.75505394560001</v>
      </c>
      <c r="J258">
        <v>5.9991717393932102</v>
      </c>
      <c r="K258">
        <v>3.2043479811362499</v>
      </c>
      <c r="L258">
        <v>-6.1298121514297002</v>
      </c>
      <c r="M258">
        <v>4.6396415191340799</v>
      </c>
      <c r="N258">
        <v>18.564206580647401</v>
      </c>
      <c r="O258">
        <v>2.7007707302989399</v>
      </c>
      <c r="P258">
        <v>6.5586279053393302</v>
      </c>
      <c r="Q258">
        <v>3.2513544725936501</v>
      </c>
      <c r="R258">
        <v>3.24708145738132</v>
      </c>
      <c r="S258">
        <v>-4.7858188963519197</v>
      </c>
      <c r="T258">
        <v>4.4594404435390196</v>
      </c>
      <c r="U258">
        <v>4.4958637951128351</v>
      </c>
      <c r="V258">
        <v>18.104138226879801</v>
      </c>
      <c r="W258">
        <v>2.5531583637778006</v>
      </c>
      <c r="X258">
        <v>2.5558584531760005</v>
      </c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</row>
    <row r="259" spans="1:47" x14ac:dyDescent="0.2">
      <c r="A259">
        <v>24</v>
      </c>
      <c r="B259" t="s">
        <v>486</v>
      </c>
      <c r="C259" s="19">
        <v>21174.568009999999</v>
      </c>
      <c r="D259">
        <v>6.4847523356385199</v>
      </c>
      <c r="E259">
        <v>3.6171358822690798</v>
      </c>
      <c r="F259">
        <v>-5.6695221935543598</v>
      </c>
      <c r="G259">
        <v>5.9966292930365004</v>
      </c>
      <c r="H259">
        <v>19.8132740905051</v>
      </c>
      <c r="I259">
        <v>2.6542055161798102</v>
      </c>
      <c r="J259">
        <v>6.3461332169407498</v>
      </c>
      <c r="K259">
        <v>3.19245323363256</v>
      </c>
      <c r="L259">
        <v>-5.7251719310367202</v>
      </c>
      <c r="M259">
        <v>4.6098993666215202</v>
      </c>
      <c r="N259">
        <v>18.794893001521199</v>
      </c>
      <c r="O259">
        <v>2.6990893057474401</v>
      </c>
      <c r="P259">
        <v>7.7850743506851501</v>
      </c>
      <c r="Q259">
        <v>2.8119582587368299</v>
      </c>
      <c r="R259">
        <v>2.8060815227239502</v>
      </c>
      <c r="S259">
        <v>-2.92602205414215</v>
      </c>
      <c r="T259">
        <v>3.8578648428723099</v>
      </c>
      <c r="U259">
        <v>3.861479987137165</v>
      </c>
      <c r="V259">
        <v>18.719587928588901</v>
      </c>
      <c r="W259">
        <v>2.4054359607393998</v>
      </c>
      <c r="X259">
        <v>2.4101945833824985</v>
      </c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</row>
    <row r="260" spans="1:47" x14ac:dyDescent="0.2">
      <c r="A260">
        <v>24</v>
      </c>
      <c r="B260" t="s">
        <v>486</v>
      </c>
      <c r="C260" s="19">
        <v>21345.991559999999</v>
      </c>
      <c r="D260">
        <v>4.9508254140947701</v>
      </c>
      <c r="E260">
        <v>3.5928685069099902</v>
      </c>
      <c r="F260">
        <v>-9.6672092806587209</v>
      </c>
      <c r="G260">
        <v>5.95651974637412</v>
      </c>
      <c r="H260">
        <v>18.068363116383001</v>
      </c>
      <c r="I260">
        <v>2.6580741158932102</v>
      </c>
      <c r="J260">
        <v>5.2537329193037099</v>
      </c>
      <c r="K260">
        <v>3.2755403675776602</v>
      </c>
      <c r="L260">
        <v>-6.9538748237430301</v>
      </c>
      <c r="M260">
        <v>4.6931514496384903</v>
      </c>
      <c r="N260">
        <v>17.755152433375802</v>
      </c>
      <c r="O260">
        <v>2.7698294779482602</v>
      </c>
      <c r="P260">
        <v>6.45422964960893</v>
      </c>
      <c r="Q260">
        <v>2.7902603602145999</v>
      </c>
      <c r="R260">
        <v>2.7901372415506493</v>
      </c>
      <c r="S260">
        <v>-5.0038958776737203</v>
      </c>
      <c r="T260">
        <v>3.7950516794574405</v>
      </c>
      <c r="U260">
        <v>3.8002289537059406</v>
      </c>
      <c r="V260">
        <v>17.882702188228599</v>
      </c>
      <c r="W260">
        <v>2.2404042916081988</v>
      </c>
      <c r="X260">
        <v>2.2437916195595022</v>
      </c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</row>
    <row r="261" spans="1:47" x14ac:dyDescent="0.2">
      <c r="A261">
        <v>24</v>
      </c>
      <c r="B261" t="s">
        <v>486</v>
      </c>
      <c r="C261" s="19">
        <v>21519.981179999999</v>
      </c>
      <c r="D261">
        <v>5.1161819940826101</v>
      </c>
      <c r="E261">
        <v>3.5841582474653699</v>
      </c>
      <c r="F261">
        <v>-9.3556414875649203</v>
      </c>
      <c r="G261">
        <v>5.8847926220736104</v>
      </c>
      <c r="H261">
        <v>19.212447035535401</v>
      </c>
      <c r="I261">
        <v>2.5179420875949501</v>
      </c>
      <c r="J261">
        <v>6.1457794131018</v>
      </c>
      <c r="K261">
        <v>3.1651502667167901</v>
      </c>
      <c r="L261">
        <v>-6.4359142545644499</v>
      </c>
      <c r="M261">
        <v>4.5871342251421297</v>
      </c>
      <c r="N261">
        <v>18.998495657156099</v>
      </c>
      <c r="O261">
        <v>2.67502368032202</v>
      </c>
      <c r="P261">
        <v>6.2869073543670897</v>
      </c>
      <c r="Q261">
        <v>3.1407805312521098</v>
      </c>
      <c r="R261">
        <v>3.1466257260934096</v>
      </c>
      <c r="S261">
        <v>-5.2070093326874298</v>
      </c>
      <c r="T261">
        <v>4.3021005148309994</v>
      </c>
      <c r="U261">
        <v>4.3455428859161369</v>
      </c>
      <c r="V261">
        <v>17.799085266633899</v>
      </c>
      <c r="W261">
        <v>2.4566406738831983</v>
      </c>
      <c r="X261">
        <v>2.4545973624734003</v>
      </c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</row>
    <row r="262" spans="1:47" x14ac:dyDescent="0.2">
      <c r="A262">
        <v>24</v>
      </c>
      <c r="B262" t="s">
        <v>486</v>
      </c>
      <c r="C262" s="19">
        <v>21655.042130000002</v>
      </c>
      <c r="D262">
        <v>3.8803096180638299</v>
      </c>
      <c r="E262">
        <v>3.6727212758778101</v>
      </c>
      <c r="F262">
        <v>-12.4214099875008</v>
      </c>
      <c r="G262">
        <v>6.0640350168265904</v>
      </c>
      <c r="H262">
        <v>19.019057896647499</v>
      </c>
      <c r="I262">
        <v>2.61352378581004</v>
      </c>
      <c r="J262">
        <v>6.2935657871908299</v>
      </c>
      <c r="K262">
        <v>3.2746893620584898</v>
      </c>
      <c r="L262">
        <v>-6.6458269099230796</v>
      </c>
      <c r="M262">
        <v>4.75057068470921</v>
      </c>
      <c r="N262">
        <v>19.405477366542499</v>
      </c>
      <c r="O262">
        <v>2.7485419243336602</v>
      </c>
      <c r="P262">
        <v>6.7939020526112204</v>
      </c>
      <c r="Q262">
        <v>3.3352757642215805</v>
      </c>
      <c r="R262">
        <v>3.3413753633486794</v>
      </c>
      <c r="S262">
        <v>-5.0251237901675303</v>
      </c>
      <c r="T262">
        <v>4.4880218099807703</v>
      </c>
      <c r="U262">
        <v>4.5115106254211135</v>
      </c>
      <c r="V262">
        <v>18.6411360100048</v>
      </c>
      <c r="W262">
        <v>2.6569780162902994</v>
      </c>
      <c r="X262">
        <v>2.6576356161010999</v>
      </c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</row>
    <row r="263" spans="1:47" x14ac:dyDescent="0.2">
      <c r="A263">
        <v>24</v>
      </c>
      <c r="B263" t="s">
        <v>486</v>
      </c>
      <c r="C263" s="19">
        <v>21826.763490000001</v>
      </c>
      <c r="D263">
        <v>4.5602190620381098</v>
      </c>
      <c r="E263">
        <v>3.6321002554981598</v>
      </c>
      <c r="F263">
        <v>-9.56585433072566</v>
      </c>
      <c r="G263">
        <v>5.8624120410369596</v>
      </c>
      <c r="H263">
        <v>18.473706489980199</v>
      </c>
      <c r="I263">
        <v>2.81550488827386</v>
      </c>
      <c r="J263">
        <v>3.9036080891379799</v>
      </c>
      <c r="K263">
        <v>3.4975192018201602</v>
      </c>
      <c r="L263">
        <v>-8.4841092133897202</v>
      </c>
      <c r="M263">
        <v>4.9489306768799599</v>
      </c>
      <c r="N263">
        <v>16.6250572094395</v>
      </c>
      <c r="O263">
        <v>2.9290388417858702</v>
      </c>
      <c r="P263">
        <v>6.2019353500059502</v>
      </c>
      <c r="Q263">
        <v>3.2413598832180703</v>
      </c>
      <c r="R263">
        <v>3.2394999219112997</v>
      </c>
      <c r="S263">
        <v>-4.4447497479312998</v>
      </c>
      <c r="T263">
        <v>4.3695005490974994</v>
      </c>
      <c r="U263">
        <v>4.3955702962365768</v>
      </c>
      <c r="V263">
        <v>17.259930901374599</v>
      </c>
      <c r="W263">
        <v>2.5546886228749983</v>
      </c>
      <c r="X263">
        <v>2.559860534403402</v>
      </c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</row>
    <row r="264" spans="1:47" x14ac:dyDescent="0.2">
      <c r="A264">
        <v>24</v>
      </c>
      <c r="B264" t="s">
        <v>486</v>
      </c>
      <c r="C264" s="19">
        <v>21999.736389999998</v>
      </c>
      <c r="D264">
        <v>3.3363317465212701</v>
      </c>
      <c r="E264">
        <v>3.5920423182909502</v>
      </c>
      <c r="F264">
        <v>-13.2252971065637</v>
      </c>
      <c r="G264">
        <v>5.8425461756490398</v>
      </c>
      <c r="H264">
        <v>18.582989005453499</v>
      </c>
      <c r="I264">
        <v>2.6524072635519298</v>
      </c>
      <c r="J264">
        <v>4.9380895151830497</v>
      </c>
      <c r="K264">
        <v>3.42111665569323</v>
      </c>
      <c r="L264">
        <v>-7.63983828952931</v>
      </c>
      <c r="M264">
        <v>4.9283853114965099</v>
      </c>
      <c r="N264">
        <v>17.885369842279999</v>
      </c>
      <c r="O264">
        <v>2.8398050768222101</v>
      </c>
      <c r="P264">
        <v>7.1192542560570597</v>
      </c>
      <c r="Q264">
        <v>3.2671831585915396</v>
      </c>
      <c r="R264">
        <v>3.2751730259933396</v>
      </c>
      <c r="S264">
        <v>-3.7931747361147998</v>
      </c>
      <c r="T264">
        <v>4.3656175183512307</v>
      </c>
      <c r="U264">
        <v>4.3987812604989518</v>
      </c>
      <c r="V264">
        <v>18.3067555454145</v>
      </c>
      <c r="W264">
        <v>2.6191342538553997</v>
      </c>
      <c r="X264">
        <v>2.6347630140067011</v>
      </c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</row>
    <row r="265" spans="1:47" x14ac:dyDescent="0.2">
      <c r="A265">
        <v>24</v>
      </c>
      <c r="B265" t="s">
        <v>486</v>
      </c>
      <c r="C265" s="19">
        <v>22155.32159</v>
      </c>
      <c r="D265">
        <v>3.3808130828882099</v>
      </c>
      <c r="E265">
        <v>3.72362603722814</v>
      </c>
      <c r="F265">
        <v>-11.831161362044501</v>
      </c>
      <c r="G265">
        <v>5.84523908380738</v>
      </c>
      <c r="H265">
        <v>18.5552403189084</v>
      </c>
      <c r="I265">
        <v>2.8257040048028301</v>
      </c>
      <c r="J265">
        <v>5.5302166248877898</v>
      </c>
      <c r="K265">
        <v>3.52751607519878</v>
      </c>
      <c r="L265">
        <v>-7.3826525077849396</v>
      </c>
      <c r="M265">
        <v>5.1144489530431496</v>
      </c>
      <c r="N265">
        <v>18.7321469794826</v>
      </c>
      <c r="O265">
        <v>2.8924213835371702</v>
      </c>
      <c r="P265">
        <v>7.6104751682172802</v>
      </c>
      <c r="Q265">
        <v>3.3427305221144801</v>
      </c>
      <c r="R265">
        <v>3.3422985574988191</v>
      </c>
      <c r="S265">
        <v>-3.5010478692128202</v>
      </c>
      <c r="T265">
        <v>4.4264259029036293</v>
      </c>
      <c r="U265">
        <v>4.4643480848795258</v>
      </c>
      <c r="V265">
        <v>18.792793403002801</v>
      </c>
      <c r="W265">
        <v>2.6969093530130017</v>
      </c>
      <c r="X265">
        <v>2.6950960486535003</v>
      </c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</row>
    <row r="266" spans="1:47" x14ac:dyDescent="0.2">
      <c r="A266">
        <v>24</v>
      </c>
      <c r="B266" t="s">
        <v>486</v>
      </c>
      <c r="C266" s="19">
        <v>22325.377179999999</v>
      </c>
      <c r="D266">
        <v>2.8821860237535102</v>
      </c>
      <c r="E266">
        <v>3.3462924478159599</v>
      </c>
      <c r="F266">
        <v>-10.2202217469926</v>
      </c>
      <c r="G266">
        <v>5.1845831977397099</v>
      </c>
      <c r="H266">
        <v>17.440602967078199</v>
      </c>
      <c r="I266">
        <v>2.8818460118528302</v>
      </c>
      <c r="J266">
        <v>4.9297368190217696</v>
      </c>
      <c r="K266">
        <v>3.5348700937947801</v>
      </c>
      <c r="L266">
        <v>-6.6596927946054203</v>
      </c>
      <c r="M266">
        <v>5.0930174711868101</v>
      </c>
      <c r="N266">
        <v>17.0666299191451</v>
      </c>
      <c r="O266">
        <v>2.91838894802952</v>
      </c>
      <c r="P266">
        <v>6.9500280430986603</v>
      </c>
      <c r="Q266">
        <v>2.9330203880752004</v>
      </c>
      <c r="R266">
        <v>2.9326497519328605</v>
      </c>
      <c r="S266">
        <v>-3.4434304976461498</v>
      </c>
      <c r="T266">
        <v>3.9369268025450306</v>
      </c>
      <c r="U266">
        <v>3.9446220854820417</v>
      </c>
      <c r="V266">
        <v>17.7076582726719</v>
      </c>
      <c r="W266">
        <v>2.3532365587586987</v>
      </c>
      <c r="X266">
        <v>2.3464582205319999</v>
      </c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</row>
    <row r="267" spans="1:47" x14ac:dyDescent="0.2">
      <c r="A267">
        <v>24</v>
      </c>
      <c r="B267" t="s">
        <v>486</v>
      </c>
      <c r="C267" s="19">
        <v>22452.53644</v>
      </c>
      <c r="D267">
        <v>4.9265417352295504</v>
      </c>
      <c r="E267">
        <v>3.2559245784026101</v>
      </c>
      <c r="F267">
        <v>-8.9770277272381893</v>
      </c>
      <c r="G267">
        <v>4.8508755066343401</v>
      </c>
      <c r="H267">
        <v>18.7511191411729</v>
      </c>
      <c r="I267">
        <v>2.5977745577512201</v>
      </c>
      <c r="J267">
        <v>5.9465319815067499</v>
      </c>
      <c r="K267">
        <v>3.4812591747822998</v>
      </c>
      <c r="L267">
        <v>-6.8103919509570696</v>
      </c>
      <c r="M267">
        <v>5.0757472728239099</v>
      </c>
      <c r="N267">
        <v>18.986800313039101</v>
      </c>
      <c r="O267">
        <v>2.8511758423898299</v>
      </c>
      <c r="P267">
        <v>7.4696307663873096</v>
      </c>
      <c r="Q267">
        <v>3.2109890220527895</v>
      </c>
      <c r="R267">
        <v>3.2053976936037909</v>
      </c>
      <c r="S267">
        <v>-4.0583647929767297</v>
      </c>
      <c r="T267">
        <v>4.3656446521844705</v>
      </c>
      <c r="U267">
        <v>4.3959653921946167</v>
      </c>
      <c r="V267">
        <v>18.905848849921401</v>
      </c>
      <c r="W267">
        <v>2.5371949433504</v>
      </c>
      <c r="X267">
        <v>2.5390202556455996</v>
      </c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</row>
    <row r="268" spans="1:47" x14ac:dyDescent="0.2">
      <c r="A268">
        <v>24</v>
      </c>
      <c r="B268" t="s">
        <v>486</v>
      </c>
      <c r="C268" s="19">
        <v>22619.418150000001</v>
      </c>
      <c r="D268">
        <v>6.3015535031157297</v>
      </c>
      <c r="E268">
        <v>3.4636601949107799</v>
      </c>
      <c r="F268">
        <v>-6.8564719535220098</v>
      </c>
      <c r="G268">
        <v>5.8363378380967399</v>
      </c>
      <c r="H268">
        <v>18.8556264439909</v>
      </c>
      <c r="I268">
        <v>2.53838261311361</v>
      </c>
      <c r="J268">
        <v>6.9427823069491197</v>
      </c>
      <c r="K268">
        <v>3.3946358635120801</v>
      </c>
      <c r="L268">
        <v>-5.3012468487125499</v>
      </c>
      <c r="M268">
        <v>4.9213707058089096</v>
      </c>
      <c r="N268">
        <v>19.410496387513401</v>
      </c>
      <c r="O268">
        <v>2.8199733113831802</v>
      </c>
      <c r="P268">
        <v>7.62341607108843</v>
      </c>
      <c r="Q268">
        <v>3.0861035174664604</v>
      </c>
      <c r="R268">
        <v>3.0818477596905698</v>
      </c>
      <c r="S268">
        <v>-3.79555648369058</v>
      </c>
      <c r="T268">
        <v>4.1997349394377501</v>
      </c>
      <c r="U268">
        <v>4.2250821603935069</v>
      </c>
      <c r="V268">
        <v>18.9172553045575</v>
      </c>
      <c r="W268">
        <v>2.4901491847884998</v>
      </c>
      <c r="X268">
        <v>2.4999741129663988</v>
      </c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</row>
    <row r="269" spans="1:47" x14ac:dyDescent="0.2">
      <c r="A269">
        <v>24</v>
      </c>
      <c r="B269" t="s">
        <v>486</v>
      </c>
      <c r="C269" s="19">
        <v>23947</v>
      </c>
      <c r="D269">
        <v>4.8723217749591496</v>
      </c>
      <c r="E269">
        <v>3.2658039818426499</v>
      </c>
      <c r="F269">
        <v>-9.6044487680541408</v>
      </c>
      <c r="G269">
        <v>4.9190839885611801</v>
      </c>
      <c r="H269">
        <v>17.716533601036101</v>
      </c>
      <c r="I269">
        <v>2.6043966442603499</v>
      </c>
      <c r="J269">
        <v>5.7812826578461598</v>
      </c>
      <c r="K269">
        <v>3.3154599009624399</v>
      </c>
      <c r="L269">
        <v>-5.86367083871263</v>
      </c>
      <c r="M269">
        <v>4.7805610495628201</v>
      </c>
      <c r="N269">
        <v>17.846951788456899</v>
      </c>
      <c r="O269">
        <v>2.76787856691621</v>
      </c>
      <c r="P269">
        <v>7.7002938713316302</v>
      </c>
      <c r="Q269">
        <v>2.6430271565028098</v>
      </c>
      <c r="R269">
        <v>2.6419286553503705</v>
      </c>
      <c r="S269">
        <v>-3.3160278022763201</v>
      </c>
      <c r="T269">
        <v>3.5735588060543</v>
      </c>
      <c r="U269">
        <v>3.5821901456976013</v>
      </c>
      <c r="V269">
        <v>18.696975463004101</v>
      </c>
      <c r="W269">
        <v>2.2549244713883994</v>
      </c>
      <c r="X269">
        <v>2.2616964277871006</v>
      </c>
      <c r="Y269" s="31">
        <f>AVERAGE(D246:D268)</f>
        <v>5.4236323143061096</v>
      </c>
      <c r="Z269" s="31" cm="1">
        <f t="array" ref="Z269">SQRT((_xlfn.STDEV.S(D246:D268)^2/COUNT(D246:D268)) + SUMPRODUCT(E246:E268^2)/COUNT(D246:D268))</f>
        <v>3.5901348687310861</v>
      </c>
      <c r="AA269" s="31">
        <f>AVERAGE(F246:F268)</f>
        <v>-8.5551207503611177</v>
      </c>
      <c r="AB269" s="31" cm="1">
        <f t="array" ref="AB269">SQRT((_xlfn.STDEV.S(F246:F268)^2/COUNT(F246:F268)) + SUMPRODUCT(G246:G268^2)/COUNT(F246:F268))</f>
        <v>5.7994552460316138</v>
      </c>
      <c r="AC269" s="31">
        <f>AVERAGE(H246:H268)</f>
        <v>18.591064268789559</v>
      </c>
      <c r="AD269" s="31" cm="1">
        <f t="array" ref="AD269">SQRT((_xlfn.STDEV.S(H246:H268)^2/COUNT(H246:H268)) + SUMPRODUCT(I246:I268^2)/COUNT(H246:H268))</f>
        <v>2.657985758676578</v>
      </c>
      <c r="AE269" s="31">
        <f>AVERAGE(J246:J268)</f>
        <v>5.728061176734685</v>
      </c>
      <c r="AF269" s="31" cm="1">
        <f t="array" ref="AF269">SQRT((_xlfn.STDEV.S(J246:J268)^2/COUNT(J246:J268)) + SUMPRODUCT(K246:K268^2)/COUNT(J246:J268))</f>
        <v>3.2529455272142687</v>
      </c>
      <c r="AG269" s="31">
        <f>AVERAGE(L246:L268)</f>
        <v>-6.5388664419252089</v>
      </c>
      <c r="AH269" s="31" cm="1">
        <f t="array" ref="AH269">SQRT((_xlfn.STDEV.S(L246:L268)^2/COUNT(L246:L268)) + SUMPRODUCT(M246:M268^2)/COUNT(L246:L268))</f>
        <v>4.6935907919428743</v>
      </c>
      <c r="AI269" s="31">
        <f>AVERAGE(N246:N268)</f>
        <v>18.322609032164575</v>
      </c>
      <c r="AJ269" s="31" cm="1">
        <f t="array" ref="AJ269">SQRT((_xlfn.STDEV.S(N246:N268)^2/COUNT(N246:N268)) + SUMPRODUCT(O246:O268^2)/COUNT(N246:N268))</f>
        <v>2.740743369435112</v>
      </c>
      <c r="AK269" s="31">
        <f>AVERAGE(P246:P268)</f>
        <v>7.0087002042027908</v>
      </c>
      <c r="AL269" s="31" cm="1">
        <f t="array" ref="AL269">SQRT((_xlfn.STDEV.S(P246:P268)^2/COUNT(P246:P268)) + SUMPRODUCT(Q246:Q268^2)/COUNT(P246:P268))</f>
        <v>3.0077468952044781</v>
      </c>
      <c r="AM269" s="31" cm="1">
        <f t="array" ref="AM269">SQRT((_xlfn.STDEV.S(P246:P268)^2/COUNT(P246:P268)) + SUMPRODUCT(R246:R268^2)/COUNT(P246:P268))</f>
        <v>3.0078580345799617</v>
      </c>
      <c r="AN269" s="31">
        <f>AVERAGE(S246:S268)</f>
        <v>-3.9808877583828441</v>
      </c>
      <c r="AO269" s="31" cm="1">
        <f t="array" ref="AO269">SQRT((_xlfn.STDEV.S(S246:S268)^2/COUNT(S246:S268)) + SUMPRODUCT(T246:T268^2)/COUNT(S246:S268))</f>
        <v>4.0392664097455047</v>
      </c>
      <c r="AP269" s="31" cm="1">
        <f t="array" ref="AP269">SQRT((_xlfn.STDEV.S(S246:S268)^2/COUNT(S246:S268)) + SUMPRODUCT(U246:U268^2)/COUNT(S246:S268))</f>
        <v>4.0604069834426708</v>
      </c>
      <c r="AQ269" s="31">
        <f>AVERAGE(V246:V268)</f>
        <v>18.173341554491561</v>
      </c>
      <c r="AR269" s="31" cm="1">
        <f t="array" ref="AR269">SQRT((_xlfn.STDEV.S(V246:V268)^2/COUNT(V246:V268)) + SUMPRODUCT(W246:W268^2)/COUNT(V246:V268))</f>
        <v>2.4747914792844128</v>
      </c>
      <c r="AS269" s="31" cm="1">
        <f t="array" ref="AS269">SQRT((_xlfn.STDEV.S(V246:V268)^2/COUNT(V246:V268)) + SUMPRODUCT(X246:X268^2)/COUNT(V246:V268))</f>
        <v>2.4772665384434918</v>
      </c>
      <c r="AT269" s="31"/>
      <c r="AU269" s="31"/>
    </row>
    <row r="270" spans="1:47" x14ac:dyDescent="0.2">
      <c r="A270">
        <v>24</v>
      </c>
      <c r="B270" t="s">
        <v>486</v>
      </c>
      <c r="C270" s="19">
        <v>24758</v>
      </c>
      <c r="D270">
        <v>6.7195325678601199</v>
      </c>
      <c r="E270">
        <v>3.5356030257490798</v>
      </c>
      <c r="F270">
        <v>-6.0131453358536699</v>
      </c>
      <c r="G270">
        <v>6.0428986540842002</v>
      </c>
      <c r="H270">
        <v>18.668169203741598</v>
      </c>
      <c r="I270">
        <v>2.63490125429262</v>
      </c>
      <c r="J270">
        <v>7.2230637328892602</v>
      </c>
      <c r="K270">
        <v>3.163123326819</v>
      </c>
      <c r="L270">
        <v>-4.7260127624448103</v>
      </c>
      <c r="M270">
        <v>4.5746464728514198</v>
      </c>
      <c r="N270">
        <v>19.3815286226205</v>
      </c>
      <c r="O270">
        <v>2.6727732645190798</v>
      </c>
      <c r="P270">
        <v>7.9280508436471004</v>
      </c>
      <c r="Q270">
        <v>2.7275800218966708</v>
      </c>
      <c r="R270">
        <v>2.7276287101218992</v>
      </c>
      <c r="S270">
        <v>-3.1761469353011398</v>
      </c>
      <c r="T270">
        <v>3.70701019613543</v>
      </c>
      <c r="U270">
        <v>3.7212181809403089</v>
      </c>
      <c r="V270">
        <v>19.033375547885498</v>
      </c>
      <c r="W270">
        <v>2.3101714169723984</v>
      </c>
      <c r="X270">
        <v>2.3143175000364025</v>
      </c>
      <c r="Y270" s="23">
        <f>AVERAGE(D246:D270)</f>
        <v>5.4534159028743909</v>
      </c>
      <c r="Z270" s="23" cm="1">
        <f t="array" ref="Z270">SQRT((_xlfn.STDEV.S(D246:D270)^2/COUNT(D246:D270)) + SUMPRODUCT(E246:E270^2)/COUNT(D246:D270))</f>
        <v>3.5752404666025424</v>
      </c>
      <c r="AA270" s="23">
        <f>AVERAGE(F246:F270)</f>
        <v>-8.4954148544885406</v>
      </c>
      <c r="AB270" s="23" cm="1">
        <f t="array" ref="AB270">SQRT((_xlfn.STDEV.S(F246:F270)^2/COUNT(F246:F270)) + SUMPRODUCT(G246:G270^2)/COUNT(F246:F270))</f>
        <v>5.776709174914969</v>
      </c>
      <c r="AC270" s="23">
        <f>AVERAGE(H246:H270)</f>
        <v>18.559167239477503</v>
      </c>
      <c r="AD270" s="23" cm="1">
        <f t="array" ref="AD270">SQRT((_xlfn.STDEV.S(H246:H270)^2/COUNT(H246:H270)) + SUMPRODUCT(I246:I270^2)/COUNT(H246:H270))</f>
        <v>2.6549768993893612</v>
      </c>
      <c r="AE270" s="23">
        <f>AVERAGE(J246:J270)</f>
        <v>5.7899901382253276</v>
      </c>
      <c r="AF270" s="23" cm="1">
        <f t="array" ref="AF270">SQRT((_xlfn.STDEV.S(J246:J270)^2/COUNT(J246:J270)) + SUMPRODUCT(K246:K270^2)/COUNT(J246:J270))</f>
        <v>3.2522094559882477</v>
      </c>
      <c r="AG270" s="23">
        <f>AVERAGE(L246:L270)</f>
        <v>-6.43934447061749</v>
      </c>
      <c r="AH270" s="23" cm="1">
        <f t="array" ref="AH270">SQRT((_xlfn.STDEV.S(L246:L270)^2/COUNT(L246:L270)) + SUMPRODUCT(M246:M270^2)/COUNT(L246:L270))</f>
        <v>4.6927459551560391</v>
      </c>
      <c r="AI270" s="23">
        <f>AVERAGE(N246:N270)</f>
        <v>18.345939526034506</v>
      </c>
      <c r="AJ270" s="23" cm="1">
        <f t="array" ref="AJ270">SQRT((_xlfn.STDEV.S(N246:N270)^2/COUNT(N246:N270)) + SUMPRODUCT(O246:O270^2)/COUNT(N246:N270))</f>
        <v>2.7392492986659889</v>
      </c>
      <c r="AK270" s="23">
        <f>AVERAGE(P246:P270)</f>
        <v>7.0731379764657172</v>
      </c>
      <c r="AL270" s="23" cm="1">
        <f t="array" ref="AL270">SQRT((_xlfn.STDEV.S(P246:P270)^2/COUNT(P246:P270)) + SUMPRODUCT(Q246:Q270^2)/COUNT(P246:P270))</f>
        <v>2.983436344994379</v>
      </c>
      <c r="AM270" s="23" cm="1">
        <f t="array" ref="AM270">SQRT((_xlfn.STDEV.S(P246:P270)^2/COUNT(P246:P270)) + SUMPRODUCT(R246:R270^2)/COUNT(P246:P270))</f>
        <v>2.9835022896819989</v>
      </c>
      <c r="AN270" s="23">
        <f>AVERAGE(S246:S270)</f>
        <v>-3.922103727215315</v>
      </c>
      <c r="AO270" s="23" cm="1">
        <f t="array" ref="AO270">SQRT((_xlfn.STDEV.S(S246:S270)^2/COUNT(S246:S270)) + SUMPRODUCT(T246:T270^2)/COUNT(S246:S270))</f>
        <v>4.0088615605131501</v>
      </c>
      <c r="AP270" s="23" cm="1">
        <f t="array" ref="AP270">SQRT((_xlfn.STDEV.S(S246:S270)^2/COUNT(S246:S270)) + SUMPRODUCT(U246:U270^2)/COUNT(S246:S270))</f>
        <v>4.0292922912701199</v>
      </c>
      <c r="AQ270" s="23">
        <f>AVERAGE(V246:V270)</f>
        <v>18.228688270567819</v>
      </c>
      <c r="AR270" s="23" cm="1">
        <f t="array" ref="AR270">SQRT((_xlfn.STDEV.S(V246:V270)^2/COUNT(V246:V270)) + SUMPRODUCT(W246:W270^2)/COUNT(V246:V270))</f>
        <v>2.4600982550645041</v>
      </c>
      <c r="AS270" s="23" cm="1">
        <f t="array" ref="AS270">SQRT((_xlfn.STDEV.S(V246:V270)^2/COUNT(V246:V270)) + SUMPRODUCT(X246:X270^2)/COUNT(V246:V270))</f>
        <v>2.462793114575264</v>
      </c>
      <c r="AT270" s="23"/>
      <c r="AU270" s="23"/>
    </row>
    <row r="271" spans="1:47" x14ac:dyDescent="0.2">
      <c r="A271">
        <v>25</v>
      </c>
      <c r="B271" t="s">
        <v>22</v>
      </c>
      <c r="C271" s="19">
        <v>18600</v>
      </c>
      <c r="D271">
        <v>4.2874311562092604</v>
      </c>
      <c r="E271">
        <v>3.3843908994182499</v>
      </c>
      <c r="F271">
        <v>-8.1710918516792592</v>
      </c>
      <c r="G271">
        <v>5.0799142997818798</v>
      </c>
      <c r="H271">
        <v>15.785232359100201</v>
      </c>
      <c r="I271">
        <v>2.9030551310783501</v>
      </c>
      <c r="J271">
        <v>3.8776034379886002</v>
      </c>
      <c r="K271">
        <v>3.2349913243973201</v>
      </c>
      <c r="L271">
        <v>-7.9933187318215904</v>
      </c>
      <c r="M271">
        <v>4.6381833797118999</v>
      </c>
      <c r="N271">
        <v>16.4112214833129</v>
      </c>
      <c r="O271">
        <v>2.7361314762795002</v>
      </c>
      <c r="P271">
        <v>6.0094163712028097</v>
      </c>
      <c r="Q271">
        <v>2.5245084430635498</v>
      </c>
      <c r="R271">
        <v>2.5269967404176308</v>
      </c>
      <c r="S271">
        <v>-4.2508000619626101</v>
      </c>
      <c r="T271">
        <v>3.2826359221482599</v>
      </c>
      <c r="U271">
        <v>3.283696991436539</v>
      </c>
      <c r="V271">
        <v>17.102922578358299</v>
      </c>
      <c r="W271">
        <v>2.0927001917645995</v>
      </c>
      <c r="X271">
        <v>2.0952223974827007</v>
      </c>
    </row>
    <row r="272" spans="1:47" x14ac:dyDescent="0.2">
      <c r="A272">
        <v>25</v>
      </c>
      <c r="B272" t="s">
        <v>22</v>
      </c>
      <c r="C272" s="19">
        <v>18750</v>
      </c>
      <c r="D272">
        <v>1.4227918884473101</v>
      </c>
      <c r="E272">
        <v>2.9299369037011598</v>
      </c>
      <c r="F272">
        <v>-10.868141209487399</v>
      </c>
      <c r="G272">
        <v>4.2995199887569404</v>
      </c>
      <c r="H272">
        <v>15.220763975931201</v>
      </c>
      <c r="I272">
        <v>2.7020884149714401</v>
      </c>
      <c r="J272">
        <v>3.2500072772532</v>
      </c>
      <c r="K272">
        <v>3.2551453752748198</v>
      </c>
      <c r="L272">
        <v>-8.5566020311024502</v>
      </c>
      <c r="M272">
        <v>4.6351139588083097</v>
      </c>
      <c r="N272">
        <v>15.735197573427</v>
      </c>
      <c r="O272">
        <v>2.7585017953972999</v>
      </c>
      <c r="P272">
        <v>6.2367049346710504</v>
      </c>
      <c r="Q272">
        <v>2.5333191784735303</v>
      </c>
      <c r="R272">
        <v>2.531240133017719</v>
      </c>
      <c r="S272">
        <v>-4.0150132090247297</v>
      </c>
      <c r="T272">
        <v>3.3179111381258002</v>
      </c>
      <c r="U272">
        <v>3.3201788380445065</v>
      </c>
      <c r="V272">
        <v>17.265377183955401</v>
      </c>
      <c r="W272">
        <v>2.1785187721979007</v>
      </c>
      <c r="X272">
        <v>2.1834509392425971</v>
      </c>
    </row>
    <row r="273" spans="1:47" x14ac:dyDescent="0.2">
      <c r="A273">
        <v>25</v>
      </c>
      <c r="B273" t="s">
        <v>22</v>
      </c>
      <c r="C273" s="19">
        <v>19400</v>
      </c>
      <c r="D273">
        <v>2.1322444774249099</v>
      </c>
      <c r="E273">
        <v>3.0888844208466399</v>
      </c>
      <c r="F273">
        <v>-10.611007839608501</v>
      </c>
      <c r="G273">
        <v>4.5793192745268696</v>
      </c>
      <c r="H273">
        <v>15.0349853666134</v>
      </c>
      <c r="I273">
        <v>2.7694945756805298</v>
      </c>
      <c r="J273">
        <v>3.3315617354273002</v>
      </c>
      <c r="K273">
        <v>3.2176197137015898</v>
      </c>
      <c r="L273">
        <v>-8.8510791259832793</v>
      </c>
      <c r="M273">
        <v>4.6315765663335604</v>
      </c>
      <c r="N273">
        <v>16.0161216024804</v>
      </c>
      <c r="O273">
        <v>2.7398368247551201</v>
      </c>
      <c r="P273">
        <v>5.2275269660675399</v>
      </c>
      <c r="Q273">
        <v>2.61195366003138</v>
      </c>
      <c r="R273">
        <v>2.6070680175276397</v>
      </c>
      <c r="S273">
        <v>-5.2488124252477002</v>
      </c>
      <c r="T273">
        <v>3.3844071533538793</v>
      </c>
      <c r="U273">
        <v>3.3914622213804</v>
      </c>
      <c r="V273">
        <v>16.7413930817428</v>
      </c>
      <c r="W273">
        <v>2.0421351197347004</v>
      </c>
      <c r="X273">
        <v>2.0452733348781997</v>
      </c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</row>
    <row r="274" spans="1:47" x14ac:dyDescent="0.2">
      <c r="A274">
        <v>25</v>
      </c>
      <c r="B274" t="s">
        <v>22</v>
      </c>
      <c r="C274" s="19">
        <v>20400</v>
      </c>
      <c r="D274">
        <v>3.0851119669842202</v>
      </c>
      <c r="E274">
        <v>3.2420617824652802</v>
      </c>
      <c r="F274">
        <v>-9.3564724322244608</v>
      </c>
      <c r="G274">
        <v>4.5563964225125302</v>
      </c>
      <c r="H274">
        <v>15.028779061409599</v>
      </c>
      <c r="I274">
        <v>2.7439539349710498</v>
      </c>
      <c r="J274">
        <v>3.7513058735295202</v>
      </c>
      <c r="K274">
        <v>3.2440062893344601</v>
      </c>
      <c r="L274">
        <v>-8.2586717858359595</v>
      </c>
      <c r="M274">
        <v>4.7056098513707596</v>
      </c>
      <c r="N274">
        <v>16.345852864418099</v>
      </c>
      <c r="O274">
        <v>2.7374320455305599</v>
      </c>
      <c r="P274">
        <v>5.9086072266149099</v>
      </c>
      <c r="Q274">
        <v>2.4024002515040097</v>
      </c>
      <c r="R274">
        <v>2.4021615228342998</v>
      </c>
      <c r="S274">
        <v>-4.2296582556250497</v>
      </c>
      <c r="T274">
        <v>3.0600371692784503</v>
      </c>
      <c r="U274">
        <v>3.0557414682328199</v>
      </c>
      <c r="V274">
        <v>16.671216384206701</v>
      </c>
      <c r="W274">
        <v>2.041137187482601</v>
      </c>
      <c r="X274">
        <v>2.0403824894070972</v>
      </c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</row>
    <row r="275" spans="1:47" x14ac:dyDescent="0.2">
      <c r="A275">
        <v>25</v>
      </c>
      <c r="B275" t="s">
        <v>22</v>
      </c>
      <c r="C275" s="19">
        <v>21400</v>
      </c>
      <c r="D275">
        <v>3.4397663186690299</v>
      </c>
      <c r="E275">
        <v>3.30185549688859</v>
      </c>
      <c r="F275">
        <v>-8.4865394277221</v>
      </c>
      <c r="G275">
        <v>4.5121608303503304</v>
      </c>
      <c r="H275">
        <v>15.3496962770704</v>
      </c>
      <c r="I275">
        <v>2.8414044820768698</v>
      </c>
      <c r="J275">
        <v>3.6456349998644</v>
      </c>
      <c r="K275">
        <v>3.1885647505543999</v>
      </c>
      <c r="L275">
        <v>-8.3744270220181605</v>
      </c>
      <c r="M275">
        <v>4.5907601857674196</v>
      </c>
      <c r="N275">
        <v>16.113022787114598</v>
      </c>
      <c r="O275">
        <v>2.7245393442013901</v>
      </c>
      <c r="P275">
        <v>6.4415464347975098</v>
      </c>
      <c r="Q275">
        <v>2.3316308758989202</v>
      </c>
      <c r="R275">
        <v>2.3356249386872898</v>
      </c>
      <c r="S275">
        <v>-3.9213018152823498</v>
      </c>
      <c r="T275">
        <v>3.1364860066074502</v>
      </c>
      <c r="U275">
        <v>3.133494216935496</v>
      </c>
      <c r="V275">
        <v>17.059078298731801</v>
      </c>
      <c r="W275">
        <v>2.0232732626925021</v>
      </c>
      <c r="X275">
        <v>2.0243951591308971</v>
      </c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</row>
    <row r="276" spans="1:47" x14ac:dyDescent="0.2">
      <c r="A276">
        <v>25</v>
      </c>
      <c r="B276" t="s">
        <v>22</v>
      </c>
      <c r="C276" s="19">
        <v>22789.610639999999</v>
      </c>
      <c r="D276">
        <v>3.6944995248655998</v>
      </c>
      <c r="E276">
        <v>3.1095537603452001</v>
      </c>
      <c r="F276">
        <v>-7.0531186972490998</v>
      </c>
      <c r="G276">
        <v>4.3313609198589802</v>
      </c>
      <c r="H276">
        <v>15.308207673433699</v>
      </c>
      <c r="I276">
        <v>2.8276073767455698</v>
      </c>
      <c r="J276">
        <v>4.3331296676608702</v>
      </c>
      <c r="K276">
        <v>3.19948763861774</v>
      </c>
      <c r="L276">
        <v>-7.19683913344827</v>
      </c>
      <c r="M276">
        <v>4.5905811352069099</v>
      </c>
      <c r="N276">
        <v>16.4790543635368</v>
      </c>
      <c r="O276">
        <v>2.7342826108082199</v>
      </c>
      <c r="P276">
        <v>6.6922114033138298</v>
      </c>
      <c r="Q276">
        <v>2.3650231816578398</v>
      </c>
      <c r="R276">
        <v>2.3573257649225097</v>
      </c>
      <c r="S276">
        <v>-3.3067625589751799</v>
      </c>
      <c r="T276">
        <v>2.9903336486871002</v>
      </c>
      <c r="U276">
        <v>2.9859613383338708</v>
      </c>
      <c r="V276">
        <v>17.0039750387106</v>
      </c>
      <c r="W276">
        <v>2.0456840916943992</v>
      </c>
      <c r="X276">
        <v>2.0469524718134018</v>
      </c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</row>
    <row r="277" spans="1:47" x14ac:dyDescent="0.2">
      <c r="A277">
        <v>25</v>
      </c>
      <c r="B277" t="s">
        <v>22</v>
      </c>
      <c r="C277" s="19">
        <v>22934.18505</v>
      </c>
      <c r="D277">
        <v>3.5707600316387502</v>
      </c>
      <c r="E277">
        <v>3.1662614704137599</v>
      </c>
      <c r="F277">
        <v>-7.7360701235563702</v>
      </c>
      <c r="G277">
        <v>4.4145902509083497</v>
      </c>
      <c r="H277">
        <v>15.5095521971122</v>
      </c>
      <c r="I277">
        <v>2.92045371596071</v>
      </c>
      <c r="J277">
        <v>3.4871178224105899</v>
      </c>
      <c r="K277">
        <v>3.1952390391263799</v>
      </c>
      <c r="L277">
        <v>-8.3691209588810906</v>
      </c>
      <c r="M277">
        <v>4.5844265082685602</v>
      </c>
      <c r="N277">
        <v>15.937913919693999</v>
      </c>
      <c r="O277">
        <v>2.7317280404365398</v>
      </c>
      <c r="P277">
        <v>5.4283345838147801</v>
      </c>
      <c r="Q277">
        <v>2.5902506862992301</v>
      </c>
      <c r="R277">
        <v>2.5904796097906706</v>
      </c>
      <c r="S277">
        <v>-4.9276960682310298</v>
      </c>
      <c r="T277">
        <v>3.3066658864842209</v>
      </c>
      <c r="U277">
        <v>3.3083134939494498</v>
      </c>
      <c r="V277">
        <v>16.650007445430099</v>
      </c>
      <c r="W277">
        <v>2.0753069867337981</v>
      </c>
      <c r="X277">
        <v>2.0758489054202016</v>
      </c>
      <c r="Y277" s="31">
        <f>AVERAGE(D273:D277)</f>
        <v>3.1844764639165022</v>
      </c>
      <c r="Z277" s="31" cm="1">
        <f t="array" ref="Z277">SQRT((_xlfn.STDEV.S(D273:D277)^2/COUNT(D273:D277)) + SUMPRODUCT(E273:E277^2)/COUNT(D273:D277))</f>
        <v>3.195210534456304</v>
      </c>
      <c r="AA277" s="31">
        <f>AVERAGE(F273:F277)</f>
        <v>-8.6486417040721051</v>
      </c>
      <c r="AB277" s="31" cm="1">
        <f t="array" ref="AB277">SQRT((_xlfn.STDEV.S(F273:F277)^2/COUNT(F273:F277)) + SUMPRODUCT(G273:G277^2)/COUNT(F273:F277))</f>
        <v>4.5228081754746805</v>
      </c>
      <c r="AC277" s="31">
        <f>AVERAGE(H273:H277)</f>
        <v>15.24624411512786</v>
      </c>
      <c r="AD277" s="31" cm="1">
        <f t="array" ref="AD277">SQRT((_xlfn.STDEV.S(H273:H277)^2/COUNT(H273:H277)) + SUMPRODUCT(I273:I277^2)/COUNT(H273:H277))</f>
        <v>2.8228115342166586</v>
      </c>
      <c r="AE277" s="31">
        <f>AVERAGE(J273:J277)</f>
        <v>3.7097500197785358</v>
      </c>
      <c r="AF277" s="31" cm="1">
        <f t="array" ref="AF277">SQRT((_xlfn.STDEV.S(J273:J277)^2/COUNT(J273:J277)) + SUMPRODUCT(K273:K277^2)/COUNT(J273:J277))</f>
        <v>3.2136157232474263</v>
      </c>
      <c r="AG277" s="31">
        <f>AVERAGE(L273:L277)</f>
        <v>-8.2100276052333534</v>
      </c>
      <c r="AH277" s="31" cm="1">
        <f t="array" ref="AH277">SQRT((_xlfn.STDEV.S(L273:L277)^2/COUNT(L273:L277)) + SUMPRODUCT(M273:M277^2)/COUNT(L273:L277))</f>
        <v>4.6288831639569752</v>
      </c>
      <c r="AI277" s="31">
        <f>AVERAGE(N273:N277)</f>
        <v>16.17839310744878</v>
      </c>
      <c r="AJ277" s="31" cm="1">
        <f t="array" ref="AJ277">SQRT((_xlfn.STDEV.S(N273:N277)^2/COUNT(N273:N277)) + SUMPRODUCT(O273:O277^2)/COUNT(N273:N277))</f>
        <v>2.7354602183618004</v>
      </c>
      <c r="AK277" s="31">
        <f>AVERAGE(P273:P277)</f>
        <v>5.9396453229217148</v>
      </c>
      <c r="AL277" s="31" cm="1">
        <f t="array" ref="AL277">SQRT((_xlfn.STDEV.S(P273:P277)^2/COUNT(P273:P277)) + SUMPRODUCT(Q273:Q277^2)/COUNT(P273:P277))</f>
        <v>2.4791130855578021</v>
      </c>
      <c r="AM277" s="31" cm="1">
        <f t="array" ref="AM277">SQRT((_xlfn.STDEV.S(P273:P277)^2/COUNT(P273:P277)) + SUMPRODUCT(R273:R277^2)/COUNT(P273:P277))</f>
        <v>2.4773712119895088</v>
      </c>
      <c r="AN277" s="31">
        <f>AVERAGE(S273:S277)</f>
        <v>-4.3268462246722619</v>
      </c>
      <c r="AO277" s="31" cm="1">
        <f t="array" ref="AO277">SQRT((_xlfn.STDEV.S(S273:S277)^2/COUNT(S273:S277)) + SUMPRODUCT(T273:T277^2)/COUNT(S273:S277))</f>
        <v>3.1980650246032511</v>
      </c>
      <c r="AP277" s="31" cm="1">
        <f t="array" ref="AP277">SQRT((_xlfn.STDEV.S(S273:S277)^2/COUNT(S273:S277)) + SUMPRODUCT(U273:U277^2)/COUNT(S273:S277))</f>
        <v>3.1976754801427307</v>
      </c>
      <c r="AQ277" s="31">
        <f>AVERAGE(V273:V277)</f>
        <v>16.825134049764404</v>
      </c>
      <c r="AR277" s="31" cm="1">
        <f t="array" ref="AR277">SQRT((_xlfn.STDEV.S(V273:V277)^2/COUNT(V273:V277)) + SUMPRODUCT(W273:W277^2)/COUNT(V273:V277))</f>
        <v>2.047385439388524</v>
      </c>
      <c r="AS277" s="31" cm="1">
        <f t="array" ref="AS277">SQRT((_xlfn.STDEV.S(V273:V277)^2/COUNT(V273:V277)) + SUMPRODUCT(X273:X277^2)/COUNT(V273:V277))</f>
        <v>2.0484464460537497</v>
      </c>
      <c r="AT277" s="31"/>
      <c r="AU277" s="31"/>
    </row>
    <row r="278" spans="1:47" x14ac:dyDescent="0.2">
      <c r="A278">
        <v>25</v>
      </c>
      <c r="B278" t="s">
        <v>22</v>
      </c>
      <c r="C278" s="19">
        <v>23100</v>
      </c>
      <c r="D278">
        <v>3.76521219048277</v>
      </c>
      <c r="E278">
        <v>3.0265594795421702</v>
      </c>
      <c r="F278">
        <v>-7.2602839970611299</v>
      </c>
      <c r="G278">
        <v>4.2289022402352998</v>
      </c>
      <c r="H278">
        <v>15.020725687758601</v>
      </c>
      <c r="I278">
        <v>2.8322847685474701</v>
      </c>
      <c r="J278">
        <v>4.4102819609216697</v>
      </c>
      <c r="K278">
        <v>3.2006684449042702</v>
      </c>
      <c r="L278">
        <v>-7.0188456714105696</v>
      </c>
      <c r="M278">
        <v>4.5843170712738797</v>
      </c>
      <c r="N278">
        <v>16.4806388876369</v>
      </c>
      <c r="O278">
        <v>2.7357227203059802</v>
      </c>
      <c r="P278">
        <v>6.5897681460139896</v>
      </c>
      <c r="Q278">
        <v>2.4167283224257092</v>
      </c>
      <c r="R278">
        <v>2.4201061453057502</v>
      </c>
      <c r="S278">
        <v>-3.3375113073215701</v>
      </c>
      <c r="T278">
        <v>3.0596733568944403</v>
      </c>
      <c r="U278">
        <v>3.0567541871341892</v>
      </c>
      <c r="V278">
        <v>16.981290424254102</v>
      </c>
      <c r="W278">
        <v>2.0931140993473019</v>
      </c>
      <c r="X278">
        <v>2.0888943171728975</v>
      </c>
      <c r="Y278" s="23">
        <f>AVERAGE(D271:D278)</f>
        <v>3.1747271943402318</v>
      </c>
      <c r="Z278" s="23" cm="1">
        <f t="array" ref="Z278">SQRT((_xlfn.STDEV.S(D271:D278)^2/COUNT(D271:D278)) + SUMPRODUCT(E271:E278^2)/COUNT(D271:D278))</f>
        <v>3.1768742365583953</v>
      </c>
      <c r="AA278" s="23">
        <f>AVERAGE(F271:F278)</f>
        <v>-8.6928406973235397</v>
      </c>
      <c r="AB278" s="23" cm="1">
        <f t="array" ref="AB278">SQRT((_xlfn.STDEV.S(F271:F278)^2/COUNT(F271:F278)) + SUMPRODUCT(G271:G278^2)/COUNT(F271:F278))</f>
        <v>4.5364132608034176</v>
      </c>
      <c r="AC278" s="23">
        <f>AVERAGE(H271:H278)</f>
        <v>15.282242824803662</v>
      </c>
      <c r="AD278" s="23" cm="1">
        <f t="array" ref="AD278">SQRT((_xlfn.STDEV.S(H271:H278)^2/COUNT(H271:H278)) + SUMPRODUCT(I271:I278^2)/COUNT(H271:H278))</f>
        <v>2.8200335991520165</v>
      </c>
      <c r="AE278" s="23">
        <f>AVERAGE(J271:J278)</f>
        <v>3.7608303468820186</v>
      </c>
      <c r="AF278" s="23" cm="1">
        <f t="array" ref="AF278">SQRT((_xlfn.STDEV.S(J271:J278)^2/COUNT(J271:J278)) + SUMPRODUCT(K271:K278^2)/COUNT(J271:J278))</f>
        <v>3.2206462254274602</v>
      </c>
      <c r="AG278" s="23">
        <f>AVERAGE(L271:L278)</f>
        <v>-8.0773630575626711</v>
      </c>
      <c r="AH278" s="23" cm="1">
        <f t="array" ref="AH278">SQRT((_xlfn.STDEV.S(L271:L278)^2/COUNT(L271:L278)) + SUMPRODUCT(M271:M278^2)/COUNT(L271:L278))</f>
        <v>4.6259102267653542</v>
      </c>
      <c r="AI278" s="23">
        <f>AVERAGE(N271:N278)</f>
        <v>16.189877935202588</v>
      </c>
      <c r="AJ278" s="23" cm="1">
        <f t="array" ref="AJ278">SQRT((_xlfn.STDEV.S(N271:N278)^2/COUNT(N271:N278)) + SUMPRODUCT(O271:O278^2)/COUNT(N271:N278))</f>
        <v>2.739073253417323</v>
      </c>
      <c r="AK278" s="23">
        <f>AVERAGE(P271:P278)</f>
        <v>6.0667645083120521</v>
      </c>
      <c r="AL278" s="23" cm="1">
        <f t="array" ref="AL278">SQRT((_xlfn.STDEV.S(P271:P278)^2/COUNT(P271:P278)) + SUMPRODUCT(Q271:Q278^2)/COUNT(P271:P278))</f>
        <v>2.4810917052145043</v>
      </c>
      <c r="AM278" s="23" cm="1">
        <f t="array" ref="AM278">SQRT((_xlfn.STDEV.S(P271:P278)^2/COUNT(P271:P278)) + SUMPRODUCT(R271:R278^2)/COUNT(P271:P278))</f>
        <v>2.480467161660731</v>
      </c>
      <c r="AN278" s="23">
        <f>AVERAGE(S271:S278)</f>
        <v>-4.1546944627087772</v>
      </c>
      <c r="AO278" s="23" cm="1">
        <f t="array" ref="AO278">SQRT((_xlfn.STDEV.S(S271:S278)^2/COUNT(S271:S278)) + SUMPRODUCT(T271:T278^2)/COUNT(S271:S278))</f>
        <v>3.2043862445348128</v>
      </c>
      <c r="AP278" s="23" cm="1">
        <f t="array" ref="AP278">SQRT((_xlfn.STDEV.S(S271:S278)^2/COUNT(S271:S278)) + SUMPRODUCT(U271:U278^2)/COUNT(S271:S278))</f>
        <v>3.2042245190305385</v>
      </c>
      <c r="AQ278" s="23">
        <f>AVERAGE(V271:V278)</f>
        <v>16.934407554423725</v>
      </c>
      <c r="AR278" s="23" cm="1">
        <f t="array" ref="AR278">SQRT((_xlfn.STDEV.S(V271:V278)^2/COUNT(V271:V278)) + SUMPRODUCT(W271:W278^2)/COUNT(V271:V278))</f>
        <v>2.0759962237548093</v>
      </c>
      <c r="AS278" s="23" cm="1">
        <f t="array" ref="AS278">SQRT((_xlfn.STDEV.S(V271:V278)^2/COUNT(V271:V278)) + SUMPRODUCT(X271:X278^2)/COUNT(V271:V278))</f>
        <v>2.077084516034355</v>
      </c>
      <c r="AT278" s="23"/>
      <c r="AU278" s="23"/>
    </row>
    <row r="279" spans="1:47" x14ac:dyDescent="0.2">
      <c r="A279">
        <v>26</v>
      </c>
      <c r="B279" t="s">
        <v>23</v>
      </c>
      <c r="C279" s="19">
        <v>23200</v>
      </c>
      <c r="D279">
        <v>2.6816808605652702</v>
      </c>
      <c r="E279">
        <v>3.8208581809320599</v>
      </c>
      <c r="F279">
        <v>-7.7067541105097401</v>
      </c>
      <c r="G279">
        <v>5.1690400298275101</v>
      </c>
      <c r="H279">
        <v>15.201335824495899</v>
      </c>
      <c r="I279">
        <v>2.8567289810207801</v>
      </c>
      <c r="J279">
        <v>3.29466054717957</v>
      </c>
      <c r="K279">
        <v>3.2579188872434499</v>
      </c>
      <c r="L279">
        <v>-9.4996902598803494</v>
      </c>
      <c r="M279">
        <v>4.7238830996728103</v>
      </c>
      <c r="N279">
        <v>16.501366501210001</v>
      </c>
      <c r="O279">
        <v>2.7655240199970499</v>
      </c>
      <c r="P279">
        <v>5.1860808356130104</v>
      </c>
      <c r="Q279">
        <v>2.2756231436876604</v>
      </c>
      <c r="R279">
        <v>2.27631404976401</v>
      </c>
      <c r="S279">
        <v>-6.5122163177812702</v>
      </c>
      <c r="T279">
        <v>3.1848660303233398</v>
      </c>
      <c r="U279">
        <v>3.19403973227752</v>
      </c>
      <c r="V279">
        <v>16.6815602093072</v>
      </c>
      <c r="W279">
        <v>1.8236614826390003</v>
      </c>
      <c r="X279">
        <v>1.8219872727385997</v>
      </c>
      <c r="Y279" s="31">
        <f t="shared" ref="Y279:AP279" si="8">D279</f>
        <v>2.6816808605652702</v>
      </c>
      <c r="Z279" s="31">
        <f t="shared" si="8"/>
        <v>3.8208581809320599</v>
      </c>
      <c r="AA279" s="31">
        <f t="shared" si="8"/>
        <v>-7.7067541105097401</v>
      </c>
      <c r="AB279" s="31">
        <f t="shared" si="8"/>
        <v>5.1690400298275101</v>
      </c>
      <c r="AC279" s="31">
        <f t="shared" si="8"/>
        <v>15.201335824495899</v>
      </c>
      <c r="AD279" s="31">
        <f t="shared" si="8"/>
        <v>2.8567289810207801</v>
      </c>
      <c r="AE279" s="31">
        <f t="shared" si="8"/>
        <v>3.29466054717957</v>
      </c>
      <c r="AF279" s="31">
        <f t="shared" si="8"/>
        <v>3.2579188872434499</v>
      </c>
      <c r="AG279" s="31">
        <f t="shared" si="8"/>
        <v>-9.4996902598803494</v>
      </c>
      <c r="AH279" s="31">
        <f t="shared" si="8"/>
        <v>4.7238830996728103</v>
      </c>
      <c r="AI279" s="31">
        <f t="shared" si="8"/>
        <v>16.501366501210001</v>
      </c>
      <c r="AJ279" s="31">
        <f t="shared" si="8"/>
        <v>2.7655240199970499</v>
      </c>
      <c r="AK279" s="31">
        <f t="shared" si="8"/>
        <v>5.1860808356130104</v>
      </c>
      <c r="AL279" s="31">
        <f t="shared" si="8"/>
        <v>2.2756231436876604</v>
      </c>
      <c r="AM279" s="31">
        <f t="shared" si="8"/>
        <v>2.27631404976401</v>
      </c>
      <c r="AN279" s="31">
        <f t="shared" si="8"/>
        <v>-6.5122163177812702</v>
      </c>
      <c r="AO279" s="31">
        <f t="shared" si="8"/>
        <v>3.1848660303233398</v>
      </c>
      <c r="AP279" s="31">
        <f t="shared" si="8"/>
        <v>3.19403973227752</v>
      </c>
      <c r="AQ279" s="31">
        <f t="shared" ref="AQ279" si="9">V279</f>
        <v>16.6815602093072</v>
      </c>
      <c r="AR279" s="31">
        <f>W279</f>
        <v>1.8236614826390003</v>
      </c>
      <c r="AS279" s="31">
        <f>X279</f>
        <v>1.8219872727385997</v>
      </c>
      <c r="AT279" s="31"/>
      <c r="AU279" s="31"/>
    </row>
    <row r="280" spans="1:47" x14ac:dyDescent="0.2">
      <c r="A280">
        <v>27</v>
      </c>
      <c r="B280" t="s">
        <v>24</v>
      </c>
      <c r="C280" s="19">
        <v>20531</v>
      </c>
      <c r="D280">
        <v>5.6542227706063501</v>
      </c>
      <c r="E280">
        <v>3.69812276962366</v>
      </c>
      <c r="F280">
        <v>-6.1732755897224898</v>
      </c>
      <c r="G280">
        <v>5.9098161773803897</v>
      </c>
      <c r="H280">
        <v>17.294482945108999</v>
      </c>
      <c r="I280">
        <v>3.2207491461076998</v>
      </c>
      <c r="J280">
        <v>4.2037281803894002</v>
      </c>
      <c r="K280">
        <v>3.1861858127425</v>
      </c>
      <c r="L280">
        <v>-7.8247424383578004</v>
      </c>
      <c r="M280">
        <v>4.58810824732626</v>
      </c>
      <c r="N280">
        <v>16.7363046246039</v>
      </c>
      <c r="O280">
        <v>2.7190919135476999</v>
      </c>
      <c r="P280">
        <v>4.6945230885794196</v>
      </c>
      <c r="Q280">
        <v>2.7482977575533796</v>
      </c>
      <c r="R280">
        <v>2.7447881426909806</v>
      </c>
      <c r="S280">
        <v>-6.8137623945946197</v>
      </c>
      <c r="T280">
        <v>3.8490980203854805</v>
      </c>
      <c r="U280">
        <v>3.8620936073747298</v>
      </c>
      <c r="V280">
        <v>17.153590418507498</v>
      </c>
      <c r="W280">
        <v>2.1603094106981988</v>
      </c>
      <c r="X280">
        <v>2.1576295677747019</v>
      </c>
    </row>
    <row r="281" spans="1:47" x14ac:dyDescent="0.2">
      <c r="A281">
        <v>27</v>
      </c>
      <c r="B281" t="s">
        <v>24</v>
      </c>
      <c r="C281" s="19">
        <v>21000</v>
      </c>
      <c r="D281">
        <v>4.9517590930837097</v>
      </c>
      <c r="E281">
        <v>3.5633224532136598</v>
      </c>
      <c r="F281">
        <v>-8.1577949719265899</v>
      </c>
      <c r="G281">
        <v>5.4970766525215602</v>
      </c>
      <c r="H281">
        <v>16.986950535395302</v>
      </c>
      <c r="I281">
        <v>3.1085758493540601</v>
      </c>
      <c r="J281">
        <v>3.5472948047671302</v>
      </c>
      <c r="K281">
        <v>3.1854644758277599</v>
      </c>
      <c r="L281">
        <v>-8.6493827509735492</v>
      </c>
      <c r="M281">
        <v>4.6047720354426698</v>
      </c>
      <c r="N281">
        <v>16.236428032789298</v>
      </c>
      <c r="O281">
        <v>2.7146887211293</v>
      </c>
      <c r="P281">
        <v>4.1954930504283103</v>
      </c>
      <c r="Q281">
        <v>2.7240246922775104</v>
      </c>
      <c r="R281">
        <v>2.71382076603689</v>
      </c>
      <c r="S281">
        <v>-7.5760179289160696</v>
      </c>
      <c r="T281">
        <v>3.8424042480264298</v>
      </c>
      <c r="U281">
        <v>3.8502505559587297</v>
      </c>
      <c r="V281">
        <v>16.728868517820999</v>
      </c>
      <c r="W281">
        <v>2.1279859194853987</v>
      </c>
      <c r="X281">
        <v>2.1320843127764029</v>
      </c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</row>
    <row r="282" spans="1:47" x14ac:dyDescent="0.2">
      <c r="A282">
        <v>27</v>
      </c>
      <c r="B282" t="s">
        <v>24</v>
      </c>
      <c r="C282" s="19">
        <v>22478</v>
      </c>
      <c r="D282">
        <v>5.5491028932715301</v>
      </c>
      <c r="E282">
        <v>3.7371945309868799</v>
      </c>
      <c r="F282">
        <v>-6.8673893416443104</v>
      </c>
      <c r="G282">
        <v>6.0332687933412297</v>
      </c>
      <c r="H282">
        <v>17.3331402718756</v>
      </c>
      <c r="I282">
        <v>3.16954820868889</v>
      </c>
      <c r="J282">
        <v>3.8869869606277399</v>
      </c>
      <c r="K282">
        <v>3.2563560521314998</v>
      </c>
      <c r="L282">
        <v>-8.3012561075576095</v>
      </c>
      <c r="M282">
        <v>4.7823737919850604</v>
      </c>
      <c r="N282">
        <v>16.6023910401086</v>
      </c>
      <c r="O282">
        <v>2.72057801114937</v>
      </c>
      <c r="P282">
        <v>3.6677315790663898</v>
      </c>
      <c r="Q282">
        <v>2.8129414965316717</v>
      </c>
      <c r="R282">
        <v>2.8119621143417306</v>
      </c>
      <c r="S282">
        <v>-8.5592774081535197</v>
      </c>
      <c r="T282">
        <v>3.9080336254240802</v>
      </c>
      <c r="U282">
        <v>3.91101235497558</v>
      </c>
      <c r="V282">
        <v>16.753569043341301</v>
      </c>
      <c r="W282">
        <v>2.1592620739457011</v>
      </c>
      <c r="X282">
        <v>2.1608348096675982</v>
      </c>
      <c r="Y282" s="31">
        <f>AVERAGE(D280:D282)</f>
        <v>5.38502825232053</v>
      </c>
      <c r="Z282" s="31" cm="1">
        <f t="array" ref="Z282">SQRT((_xlfn.STDEV.S(D280:D282)^2/COUNT(D280:D282)) + SUMPRODUCT(E280:E282^2)/COUNT(D280:D282))</f>
        <v>3.6734886260717659</v>
      </c>
      <c r="AA282" s="31">
        <f>AVERAGE(F280:F282)</f>
        <v>-7.0661533010977964</v>
      </c>
      <c r="AB282" s="31" cm="1">
        <f t="array" ref="AB282">SQRT((_xlfn.STDEV.S(F280:F282)^2/COUNT(F280:F282)) + SUMPRODUCT(G280:G282^2)/COUNT(F280:F282))</f>
        <v>5.8468886579416148</v>
      </c>
      <c r="AC282" s="31">
        <f>AVERAGE(H280:H282)</f>
        <v>17.204857917459968</v>
      </c>
      <c r="AD282" s="31" cm="1">
        <f t="array" ref="AD282">SQRT((_xlfn.STDEV.S(H280:H282)^2/COUNT(H280:H282)) + SUMPRODUCT(I280:I282^2)/COUNT(H280:H282))</f>
        <v>3.1685165318668522</v>
      </c>
      <c r="AE282" s="31">
        <f>AVERAGE(J280:J282)</f>
        <v>3.8793366485947569</v>
      </c>
      <c r="AF282" s="31" cm="1">
        <f t="array" ref="AF282">SQRT((_xlfn.STDEV.S(J280:J282)^2/COUNT(J280:J282)) + SUMPRODUCT(K280:K282^2)/COUNT(J280:J282))</f>
        <v>3.2150992098714997</v>
      </c>
      <c r="AG282" s="31">
        <f>AVERAGE(L280:L282)</f>
        <v>-8.2584604322963191</v>
      </c>
      <c r="AH282" s="31" cm="1">
        <f t="array" ref="AH282">SQRT((_xlfn.STDEV.S(L280:L282)^2/COUNT(L280:L282)) + SUMPRODUCT(M280:M282^2)/COUNT(L280:L282))</f>
        <v>4.6653739895642223</v>
      </c>
      <c r="AI282" s="31">
        <f>AVERAGE(N280:N282)</f>
        <v>16.525041232500598</v>
      </c>
      <c r="AJ282" s="31" cm="1">
        <f t="array" ref="AJ282">SQRT((_xlfn.STDEV.S(N280:N282)^2/COUNT(N280:N282)) + SUMPRODUCT(O280:O282^2)/COUNT(N280:N282))</f>
        <v>2.7222231599687281</v>
      </c>
      <c r="AK282" s="31">
        <f>AVERAGE(P280:P282)</f>
        <v>4.1859159060247064</v>
      </c>
      <c r="AL282" s="31" cm="1">
        <f t="array" ref="AL282">SQRT((_xlfn.STDEV.S(P280:P282)^2/COUNT(P280:P282)) + SUMPRODUCT(Q280:Q282^2)/COUNT(P280:P282))</f>
        <v>2.7778729838669469</v>
      </c>
      <c r="AM282" s="31" cm="1">
        <f t="array" ref="AM282">SQRT((_xlfn.STDEV.S(P280:P282)^2/COUNT(P280:P282)) + SUMPRODUCT(R280:R282^2)/COUNT(P280:P282))</f>
        <v>2.7730524711465807</v>
      </c>
      <c r="AN282" s="31">
        <f>AVERAGE(S280:S282)</f>
        <v>-7.6496859105547363</v>
      </c>
      <c r="AO282" s="31" cm="1">
        <f t="array" ref="AO282">SQRT((_xlfn.STDEV.S(S280:S282)^2/COUNT(S280:S282)) + SUMPRODUCT(T280:T282^2)/COUNT(S280:S282))</f>
        <v>3.8994926459524266</v>
      </c>
      <c r="AP282" s="31" cm="1">
        <f t="array" ref="AP282">SQRT((_xlfn.STDEV.S(S280:S282)^2/COUNT(S280:S282)) + SUMPRODUCT(U280:U282^2)/COUNT(S280:S282))</f>
        <v>3.9073430832572922</v>
      </c>
      <c r="AQ282" s="31">
        <f>AVERAGE(V280:V282)</f>
        <v>16.878675993223265</v>
      </c>
      <c r="AR282" s="31" cm="1">
        <f t="array" ref="AR282">SQRT((_xlfn.STDEV.S(V280:V282)^2/COUNT(V280:V282)) + SUMPRODUCT(W280:W282^2)/COUNT(V280:V282))</f>
        <v>2.1536410651399853</v>
      </c>
      <c r="AS282" s="31" cm="1">
        <f t="array" ref="AS282">SQRT((_xlfn.STDEV.S(V280:V282)^2/COUNT(V280:V282)) + SUMPRODUCT(X280:X282^2)/COUNT(V280:V282))</f>
        <v>2.1546223124642476</v>
      </c>
      <c r="AT282" s="31"/>
      <c r="AU282" s="31"/>
    </row>
    <row r="283" spans="1:47" x14ac:dyDescent="0.2">
      <c r="A283">
        <v>27</v>
      </c>
      <c r="B283" t="s">
        <v>24</v>
      </c>
      <c r="C283" s="19">
        <v>23250</v>
      </c>
      <c r="D283">
        <v>5.1120475656889202</v>
      </c>
      <c r="E283">
        <v>3.6041224798866698</v>
      </c>
      <c r="F283">
        <v>-7.7253099089507504</v>
      </c>
      <c r="G283">
        <v>5.6040876301552203</v>
      </c>
      <c r="H283">
        <v>17.068015561516301</v>
      </c>
      <c r="I283">
        <v>3.0888397407001</v>
      </c>
      <c r="J283">
        <v>3.2316275701419999</v>
      </c>
      <c r="K283">
        <v>3.2949734969479501</v>
      </c>
      <c r="L283">
        <v>-9.1467690042414205</v>
      </c>
      <c r="M283">
        <v>4.83448961739417</v>
      </c>
      <c r="N283">
        <v>16.169209589709201</v>
      </c>
      <c r="O283">
        <v>2.74247661405736</v>
      </c>
      <c r="P283">
        <v>3.6605689170638298</v>
      </c>
      <c r="Q283">
        <v>2.8260696813064357</v>
      </c>
      <c r="R283">
        <v>2.8150989992404005</v>
      </c>
      <c r="S283">
        <v>-8.45913037433181</v>
      </c>
      <c r="T283">
        <v>3.9556648168930906</v>
      </c>
      <c r="U283">
        <v>3.9642185615819496</v>
      </c>
      <c r="V283">
        <v>16.561608133025501</v>
      </c>
      <c r="W283">
        <v>2.1767883817881017</v>
      </c>
      <c r="X283">
        <v>2.1671185435018998</v>
      </c>
      <c r="Y283" s="23">
        <f>AVERAGE(D280:D283)</f>
        <v>5.3167830806626277</v>
      </c>
      <c r="Z283" s="23" cm="1">
        <f t="array" ref="Z283">SQRT((_xlfn.STDEV.S(D280:D283)^2/COUNT(D280:D283)) + SUMPRODUCT(E280:E283^2)/COUNT(D280:D283))</f>
        <v>3.655271300852422</v>
      </c>
      <c r="AA283" s="23">
        <f>AVERAGE(F280:F283)</f>
        <v>-7.2309424530610347</v>
      </c>
      <c r="AB283" s="23" cm="1">
        <f t="array" ref="AB283">SQRT((_xlfn.STDEV.S(F280:F283)^2/COUNT(F280:F283)) + SUMPRODUCT(G280:G283^2)/COUNT(F280:F283))</f>
        <v>5.7821853801976761</v>
      </c>
      <c r="AC283" s="23">
        <f>AVERAGE(H280:H283)</f>
        <v>17.17064732847405</v>
      </c>
      <c r="AD283" s="23" cm="1">
        <f t="array" ref="AD283">SQRT((_xlfn.STDEV.S(H280:H283)^2/COUNT(H280:H283)) + SUMPRODUCT(I280:I283^2)/COUNT(H280:H283))</f>
        <v>3.1484959901620084</v>
      </c>
      <c r="AE283" s="23">
        <f>AVERAGE(J280:J283)</f>
        <v>3.7174093789815679</v>
      </c>
      <c r="AF283" s="23" cm="1">
        <f t="array" ref="AF283">SQRT((_xlfn.STDEV.S(J280:J283)^2/COUNT(J280:J283)) + SUMPRODUCT(K280:K283^2)/COUNT(J280:J283))</f>
        <v>3.2379159011975394</v>
      </c>
      <c r="AG283" s="23">
        <f>AVERAGE(L280:L283)</f>
        <v>-8.4805375752825949</v>
      </c>
      <c r="AH283" s="23" cm="1">
        <f t="array" ref="AH283">SQRT((_xlfn.STDEV.S(L280:L283)^2/COUNT(L280:L283)) + SUMPRODUCT(M280:M283^2)/COUNT(L280:L283))</f>
        <v>4.7119417204249734</v>
      </c>
      <c r="AI283" s="23">
        <f>AVERAGE(N280:N283)</f>
        <v>16.436083321802748</v>
      </c>
      <c r="AJ283" s="23" cm="1">
        <f t="array" ref="AJ283">SQRT((_xlfn.STDEV.S(N280:N283)^2/COUNT(N280:N283)) + SUMPRODUCT(O280:O283^2)/COUNT(N280:N283))</f>
        <v>2.7277284513580868</v>
      </c>
      <c r="AK283" s="23">
        <f>AVERAGE(P280:P283)</f>
        <v>4.0545791587844873</v>
      </c>
      <c r="AL283" s="23" cm="1">
        <f t="array" ref="AL283">SQRT((_xlfn.STDEV.S(P280:P283)^2/COUNT(P280:P283)) + SUMPRODUCT(Q280:Q283^2)/COUNT(P280:P283))</f>
        <v>2.7891540303933495</v>
      </c>
      <c r="AM283" s="23" cm="1">
        <f t="array" ref="AM283">SQRT((_xlfn.STDEV.S(P280:P283)^2/COUNT(P280:P283)) + SUMPRODUCT(R280:R283^2)/COUNT(P280:P283))</f>
        <v>2.7827755224175745</v>
      </c>
      <c r="AN283" s="23">
        <f>AVERAGE(S280:S283)</f>
        <v>-7.8520470264990045</v>
      </c>
      <c r="AO283" s="23" cm="1">
        <f t="array" ref="AO283">SQRT((_xlfn.STDEV.S(S280:S283)^2/COUNT(S280:S283)) + SUMPRODUCT(T280:T283^2)/COUNT(S280:S283))</f>
        <v>3.9106890148884106</v>
      </c>
      <c r="AP283" s="23" cm="1">
        <f t="array" ref="AP283">SQRT((_xlfn.STDEV.S(S280:S283)^2/COUNT(S280:S283)) + SUMPRODUCT(U280:U283^2)/COUNT(S280:S283))</f>
        <v>3.9187230116577902</v>
      </c>
      <c r="AQ283" s="23">
        <f>AVERAGE(V280:V283)</f>
        <v>16.799409028173827</v>
      </c>
      <c r="AR283" s="23" cm="1">
        <f t="array" ref="AR283">SQRT((_xlfn.STDEV.S(V280:V283)^2/COUNT(V280:V283)) + SUMPRODUCT(W280:W283^2)/COUNT(V280:V283))</f>
        <v>2.159809300039476</v>
      </c>
      <c r="AS283" s="23" cm="1">
        <f t="array" ref="AS283">SQRT((_xlfn.STDEV.S(V280:V283)^2/COUNT(V280:V283)) + SUMPRODUCT(X280:X283^2)/COUNT(V280:V283))</f>
        <v>2.1581115812432321</v>
      </c>
      <c r="AT283" s="23"/>
      <c r="AU283" s="23"/>
    </row>
    <row r="284" spans="1:47" x14ac:dyDescent="0.2">
      <c r="A284">
        <v>28</v>
      </c>
      <c r="B284" t="s">
        <v>25</v>
      </c>
      <c r="C284" s="19">
        <v>21785.4</v>
      </c>
      <c r="D284">
        <v>5.0918687896655301</v>
      </c>
      <c r="E284">
        <v>5.43724153310656</v>
      </c>
      <c r="F284">
        <v>-4.2676722304792598</v>
      </c>
      <c r="G284">
        <v>8.0633044883892104</v>
      </c>
      <c r="H284">
        <v>17.560613908292702</v>
      </c>
      <c r="I284">
        <v>3.7124195917103999</v>
      </c>
      <c r="J284">
        <v>3.17220555412423</v>
      </c>
      <c r="K284">
        <v>3.3046073798654998</v>
      </c>
      <c r="L284">
        <v>-8.4063905740794809</v>
      </c>
      <c r="M284">
        <v>4.8249956839048203</v>
      </c>
      <c r="N284">
        <v>15.5465137933225</v>
      </c>
      <c r="O284">
        <v>2.7611027596511502</v>
      </c>
      <c r="P284">
        <v>3.6425011730004502</v>
      </c>
      <c r="Q284">
        <v>3.2969376062873881</v>
      </c>
      <c r="R284">
        <v>3.2919852455288701</v>
      </c>
      <c r="S284">
        <v>-7.9600771111558002</v>
      </c>
      <c r="T284">
        <v>4.4946532538746</v>
      </c>
      <c r="U284">
        <v>4.5298018428727502</v>
      </c>
      <c r="V284">
        <v>16.0897431208036</v>
      </c>
      <c r="W284">
        <v>2.4762491386677006</v>
      </c>
      <c r="X284">
        <v>2.4747795996073982</v>
      </c>
    </row>
    <row r="285" spans="1:47" x14ac:dyDescent="0.2">
      <c r="A285">
        <v>28</v>
      </c>
      <c r="B285" t="s">
        <v>25</v>
      </c>
      <c r="C285" s="19">
        <v>22031.3</v>
      </c>
      <c r="D285">
        <v>3.5272768926540601</v>
      </c>
      <c r="E285">
        <v>5.4014582001753197</v>
      </c>
      <c r="F285">
        <v>-10.454120097441001</v>
      </c>
      <c r="G285">
        <v>7.9032051286355101</v>
      </c>
      <c r="H285">
        <v>14.7423014730799</v>
      </c>
      <c r="I285">
        <v>3.45615493148131</v>
      </c>
      <c r="J285">
        <v>2.8559832023574399</v>
      </c>
      <c r="K285">
        <v>3.3428079938666002</v>
      </c>
      <c r="L285">
        <v>-8.3217638736116797</v>
      </c>
      <c r="M285">
        <v>4.8718397323720302</v>
      </c>
      <c r="N285">
        <v>15.014057586506199</v>
      </c>
      <c r="O285">
        <v>2.7777936420006899</v>
      </c>
      <c r="P285">
        <v>3.7976601593648298</v>
      </c>
      <c r="Q285">
        <v>3.130242599094927</v>
      </c>
      <c r="R285">
        <v>3.1249044367685106</v>
      </c>
      <c r="S285">
        <v>-7.3248608166356703</v>
      </c>
      <c r="T285">
        <v>4.1249081030103305</v>
      </c>
      <c r="U285">
        <v>4.1527271497879106</v>
      </c>
      <c r="V285">
        <v>15.9881294578717</v>
      </c>
      <c r="W285">
        <v>2.3677952601374006</v>
      </c>
      <c r="X285">
        <v>2.3690690210509011</v>
      </c>
    </row>
    <row r="286" spans="1:47" x14ac:dyDescent="0.2">
      <c r="A286">
        <v>28</v>
      </c>
      <c r="B286" t="s">
        <v>25</v>
      </c>
      <c r="C286" s="19">
        <v>22568.799999999999</v>
      </c>
      <c r="D286">
        <v>2.0467368736613798</v>
      </c>
      <c r="E286">
        <v>4.0370096133165996</v>
      </c>
      <c r="F286">
        <v>-7.9611560851725196</v>
      </c>
      <c r="G286">
        <v>5.9360750263885098</v>
      </c>
      <c r="H286">
        <v>15.6161690298613</v>
      </c>
      <c r="I286">
        <v>3.0061222585725398</v>
      </c>
      <c r="J286">
        <v>2.1869364568393701</v>
      </c>
      <c r="K286">
        <v>4.1614989923223202</v>
      </c>
      <c r="L286">
        <v>-11.255362253956999</v>
      </c>
      <c r="M286">
        <v>6.0559663432471904</v>
      </c>
      <c r="N286">
        <v>16.026496534133699</v>
      </c>
      <c r="O286">
        <v>3.2262358585380499</v>
      </c>
      <c r="P286">
        <v>2.83536183114437</v>
      </c>
      <c r="Q286">
        <v>3.0482202149951241</v>
      </c>
      <c r="R286">
        <v>3.0429382011640698</v>
      </c>
      <c r="S286">
        <v>-8.2518036852594996</v>
      </c>
      <c r="T286">
        <v>4.3822401636464008</v>
      </c>
      <c r="U286">
        <v>4.3415168083472402</v>
      </c>
      <c r="V286">
        <v>16.608029602782601</v>
      </c>
      <c r="W286">
        <v>2.4134880235436</v>
      </c>
      <c r="X286">
        <v>2.4154402317233981</v>
      </c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</row>
    <row r="287" spans="1:47" x14ac:dyDescent="0.2">
      <c r="A287">
        <v>28</v>
      </c>
      <c r="B287" t="s">
        <v>25</v>
      </c>
      <c r="C287" s="19">
        <v>22665.3</v>
      </c>
      <c r="D287">
        <v>2.3593239788728502</v>
      </c>
      <c r="E287">
        <v>5.7940346284855702</v>
      </c>
      <c r="F287">
        <v>-8.9380213914877409</v>
      </c>
      <c r="G287">
        <v>8.6793702639473693</v>
      </c>
      <c r="H287">
        <v>14.8814156116179</v>
      </c>
      <c r="I287">
        <v>4.0317546258077899</v>
      </c>
      <c r="J287">
        <v>2.2647999062289599</v>
      </c>
      <c r="K287">
        <v>3.92901401898781</v>
      </c>
      <c r="L287">
        <v>-10.6799500578795</v>
      </c>
      <c r="M287">
        <v>5.7076780362436503</v>
      </c>
      <c r="N287">
        <v>15.882071713390101</v>
      </c>
      <c r="O287">
        <v>3.1366649779944802</v>
      </c>
      <c r="P287">
        <v>2.60147241365862</v>
      </c>
      <c r="Q287">
        <v>4.3865218495914702</v>
      </c>
      <c r="R287">
        <v>4.3348953684245508</v>
      </c>
      <c r="S287">
        <v>-10.3325656440724</v>
      </c>
      <c r="T287">
        <v>6.0697561844932011</v>
      </c>
      <c r="U287">
        <v>6.1220653343180995</v>
      </c>
      <c r="V287">
        <v>16.579685730982401</v>
      </c>
      <c r="W287">
        <v>3.0575816774253006</v>
      </c>
      <c r="X287">
        <v>3.0520796403195973</v>
      </c>
    </row>
    <row r="288" spans="1:47" x14ac:dyDescent="0.2">
      <c r="A288">
        <v>28</v>
      </c>
      <c r="B288" t="s">
        <v>25</v>
      </c>
      <c r="C288" s="19">
        <v>23294</v>
      </c>
      <c r="D288">
        <v>4.9441849408873102</v>
      </c>
      <c r="E288">
        <v>5.3109124337363598</v>
      </c>
      <c r="F288">
        <v>-3.56439782902812</v>
      </c>
      <c r="G288">
        <v>7.7955070186759103</v>
      </c>
      <c r="H288">
        <v>18.037005246624201</v>
      </c>
      <c r="I288">
        <v>4.2809195033400096</v>
      </c>
      <c r="J288">
        <v>3.1456967235696802</v>
      </c>
      <c r="K288">
        <v>3.6263800518951599</v>
      </c>
      <c r="L288">
        <v>-9.2337990433725796</v>
      </c>
      <c r="M288">
        <v>5.2945659834690604</v>
      </c>
      <c r="N288">
        <v>16.121149614141899</v>
      </c>
      <c r="O288">
        <v>2.9373097527245502</v>
      </c>
      <c r="P288">
        <v>3.8735166706182298</v>
      </c>
      <c r="Q288">
        <v>3.3317401302654628</v>
      </c>
      <c r="R288">
        <v>3.3185177694200405</v>
      </c>
      <c r="S288">
        <v>-7.9916496931206096</v>
      </c>
      <c r="T288">
        <v>4.6867168699760908</v>
      </c>
      <c r="U288">
        <v>4.7056957861557702</v>
      </c>
      <c r="V288">
        <v>16.816203969989001</v>
      </c>
      <c r="W288">
        <v>2.4886545521181009</v>
      </c>
      <c r="X288">
        <v>2.4937195185980983</v>
      </c>
      <c r="Y288" s="31">
        <f>AVERAGE(D284:D287)</f>
        <v>3.2563016337134556</v>
      </c>
      <c r="Z288" s="31" cm="1">
        <f t="array" ref="Z288">SQRT((_xlfn.STDEV.S(D284:D287)^2/COUNT(D284:D287)) + SUMPRODUCT(E284:E287^2)/COUNT(D284:D287))</f>
        <v>5.2562125179959933</v>
      </c>
      <c r="AA288" s="31">
        <f>AVERAGE(F284:F287)</f>
        <v>-7.9052424511451305</v>
      </c>
      <c r="AB288" s="31" cm="1">
        <f t="array" ref="AB288">SQRT((_xlfn.STDEV.S(F284:F287)^2/COUNT(F284:F287)) + SUMPRODUCT(G284:G287^2)/COUNT(F284:F287))</f>
        <v>7.8258993597449313</v>
      </c>
      <c r="AC288" s="31">
        <f>AVERAGE(H284:H287)</f>
        <v>15.700125005712948</v>
      </c>
      <c r="AD288" s="31" cm="1">
        <f t="array" ref="AD288">SQRT((_xlfn.STDEV.S(H284:H287)^2/COUNT(H284:H287)) + SUMPRODUCT(I284:I287^2)/COUNT(H284:H287))</f>
        <v>3.629885514135001</v>
      </c>
      <c r="AE288" s="31">
        <f>AVERAGE(J284:J287)</f>
        <v>2.6199812798875004</v>
      </c>
      <c r="AF288" s="31" cm="1">
        <f t="array" ref="AF288">SQRT((_xlfn.STDEV.S(J284:J287)^2/COUNT(J284:J287)) + SUMPRODUCT(K284:K287^2)/COUNT(J284:J287))</f>
        <v>3.7106197922729804</v>
      </c>
      <c r="AG288" s="31">
        <f>AVERAGE(L284:L287)</f>
        <v>-9.6658666898819146</v>
      </c>
      <c r="AH288" s="31" cm="1">
        <f t="array" ref="AH288">SQRT((_xlfn.STDEV.S(L284:L287)^2/COUNT(L284:L287)) + SUMPRODUCT(M284:M287^2)/COUNT(L284:L287))</f>
        <v>5.4448057940816836</v>
      </c>
      <c r="AI288" s="31">
        <f>AVERAGE(N284:N287)</f>
        <v>15.617284906838126</v>
      </c>
      <c r="AJ288" s="31" cm="1">
        <f t="array" ref="AJ288">SQRT((_xlfn.STDEV.S(N284:N287)^2/COUNT(N284:N287)) + SUMPRODUCT(O284:O287^2)/COUNT(N284:N287))</f>
        <v>2.9912055938659652</v>
      </c>
      <c r="AK288" s="31">
        <f>AVERAGE(P284:P287)</f>
        <v>3.2192488942920674</v>
      </c>
      <c r="AL288" s="31" cm="1">
        <f t="array" ref="AL288">SQRT((_xlfn.STDEV.S(P284:P287)^2/COUNT(P284:P287)) + SUMPRODUCT(Q284:Q287^2)/COUNT(P284:P287))</f>
        <v>3.5195528754284204</v>
      </c>
      <c r="AM288" s="31" cm="1">
        <f t="array" ref="AM288">SQRT((_xlfn.STDEV.S(P284:P287)^2/COUNT(P284:P287)) + SUMPRODUCT(R284:R287^2)/COUNT(P284:P287))</f>
        <v>3.5000199425776319</v>
      </c>
      <c r="AN288" s="31">
        <f>AVERAGE(S284:S287)</f>
        <v>-8.4673268142808418</v>
      </c>
      <c r="AO288" s="31" cm="1">
        <f t="array" ref="AO288">SQRT((_xlfn.STDEV.S(S284:S287)^2/COUNT(S284:S287)) + SUMPRODUCT(T284:T287^2)/COUNT(S284:S287))</f>
        <v>4.8723396851867271</v>
      </c>
      <c r="AP288" s="31" cm="1">
        <f t="array" ref="AP288">SQRT((_xlfn.STDEV.S(S284:S287)^2/COUNT(S284:S287)) + SUMPRODUCT(U284:U287^2)/COUNT(S284:S287))</f>
        <v>4.8935859035212372</v>
      </c>
      <c r="AQ288" s="31">
        <f>AVERAGE(V284:V287)</f>
        <v>16.316396978110074</v>
      </c>
      <c r="AR288" s="31" cm="1">
        <f t="array" ref="AR288">SQRT((_xlfn.STDEV.S(V284:V287)^2/COUNT(V284:V287)) + SUMPRODUCT(W284:W287^2)/COUNT(V284:V287))</f>
        <v>2.5988697082390249</v>
      </c>
      <c r="AS288" s="31" cm="1">
        <f t="array" ref="AS288">SQRT((_xlfn.STDEV.S(V284:V287)^2/COUNT(V284:V287)) + SUMPRODUCT(X284:X287^2)/COUNT(V284:V287))</f>
        <v>2.5976462631596906</v>
      </c>
      <c r="AT288" s="31"/>
      <c r="AU288" s="31"/>
    </row>
    <row r="289" spans="1:47" x14ac:dyDescent="0.2">
      <c r="A289">
        <v>28</v>
      </c>
      <c r="B289" t="s">
        <v>25</v>
      </c>
      <c r="C289" s="19">
        <v>23957</v>
      </c>
      <c r="D289">
        <v>4.4605923327822303</v>
      </c>
      <c r="E289">
        <v>6.1017825967975901</v>
      </c>
      <c r="F289">
        <v>-6.0007073572556298</v>
      </c>
      <c r="G289">
        <v>8.9863434591391194</v>
      </c>
      <c r="H289">
        <v>17.307196062192101</v>
      </c>
      <c r="I289">
        <v>4.71908214879796</v>
      </c>
      <c r="J289">
        <v>4.4479992769863301</v>
      </c>
      <c r="K289">
        <v>3.9062934053592802</v>
      </c>
      <c r="L289">
        <v>-7.4148448528619504</v>
      </c>
      <c r="M289">
        <v>5.6063145514429804</v>
      </c>
      <c r="N289">
        <v>16.9569364037282</v>
      </c>
      <c r="O289">
        <v>3.1466872213640702</v>
      </c>
      <c r="P289">
        <v>3.93940330746794</v>
      </c>
      <c r="Q289">
        <v>3.781588827549422</v>
      </c>
      <c r="R289">
        <v>3.7777496921010898</v>
      </c>
      <c r="S289">
        <v>-8.3399607061666607</v>
      </c>
      <c r="T289">
        <v>5.5052661239250398</v>
      </c>
      <c r="U289">
        <v>5.4950521003783113</v>
      </c>
      <c r="V289">
        <v>16.944561257390198</v>
      </c>
      <c r="W289">
        <v>2.6068242257045977</v>
      </c>
      <c r="X289">
        <v>2.5942854463641005</v>
      </c>
      <c r="Y289" s="23">
        <f>AVERAGE(D284:D289)</f>
        <v>3.7383306347538938</v>
      </c>
      <c r="Z289" s="23" cm="1">
        <f t="array" ref="Z289">SQRT((_xlfn.STDEV.S(D284:D289)^2/COUNT(D284:D289)) + SUMPRODUCT(E284:E289^2)/COUNT(D284:D289))</f>
        <v>5.4124589717978067</v>
      </c>
      <c r="AA289" s="23">
        <f>AVERAGE(F284:F289)</f>
        <v>-6.864345831810712</v>
      </c>
      <c r="AB289" s="23" cm="1">
        <f t="array" ref="AB289">SQRT((_xlfn.STDEV.S(F284:F289)^2/COUNT(F284:F289)) + SUMPRODUCT(G284:G289^2)/COUNT(F284:F289))</f>
        <v>8.0303990435523218</v>
      </c>
      <c r="AC289" s="23">
        <f>AVERAGE(H284:H289)</f>
        <v>16.357450221944685</v>
      </c>
      <c r="AD289" s="23" cm="1">
        <f t="array" ref="AD289">SQRT((_xlfn.STDEV.S(H284:H289)^2/COUNT(H284:H289)) + SUMPRODUCT(I284:I289^2)/COUNT(H284:H289))</f>
        <v>3.9521380703751086</v>
      </c>
      <c r="AE289" s="23">
        <f>AVERAGE(J284:J289)</f>
        <v>3.0122701866843351</v>
      </c>
      <c r="AF289" s="23" cm="1">
        <f t="array" ref="AF289">SQRT((_xlfn.STDEV.S(J284:J289)^2/COUNT(J284:J289)) + SUMPRODUCT(K284:K289^2)/COUNT(J284:J289))</f>
        <v>3.7401778774780721</v>
      </c>
      <c r="AG289" s="23">
        <f>AVERAGE(L284:L289)</f>
        <v>-9.2186851092936966</v>
      </c>
      <c r="AH289" s="23" cm="1">
        <f t="array" ref="AH289">SQRT((_xlfn.STDEV.S(L284:L289)^2/COUNT(L284:L289)) + SUMPRODUCT(M284:M289^2)/COUNT(L284:L289))</f>
        <v>5.4456596768781127</v>
      </c>
      <c r="AI289" s="23">
        <f>AVERAGE(N284:N289)</f>
        <v>15.924537607537099</v>
      </c>
      <c r="AJ289" s="23" cm="1">
        <f t="array" ref="AJ289">SQRT((_xlfn.STDEV.S(N284:N289)^2/COUNT(N284:N289)) + SUMPRODUCT(O284:O289^2)/COUNT(N284:N289))</f>
        <v>3.0148033573013913</v>
      </c>
      <c r="AK289" s="23">
        <f>AVERAGE(P284:P289)</f>
        <v>3.4483192592090735</v>
      </c>
      <c r="AL289" s="23" cm="1">
        <f t="array" ref="AL289">SQRT((_xlfn.STDEV.S(P284:P289)^2/COUNT(P284:P289)) + SUMPRODUCT(Q284:Q289^2)/COUNT(P284:P289))</f>
        <v>3.5340547244207143</v>
      </c>
      <c r="AM289" s="23" cm="1">
        <f t="array" ref="AM289">SQRT((_xlfn.STDEV.S(P284:P289)^2/COUNT(P284:P289)) + SUMPRODUCT(R284:R289^2)/COUNT(P284:P289))</f>
        <v>3.5183294321566732</v>
      </c>
      <c r="AN289" s="23">
        <f>AVERAGE(S284:S289)</f>
        <v>-8.3668196094017731</v>
      </c>
      <c r="AO289" s="23" cm="1">
        <f t="array" ref="AO289">SQRT((_xlfn.STDEV.S(S284:S289)^2/COUNT(S284:S289)) + SUMPRODUCT(T284:T289^2)/COUNT(S284:S289))</f>
        <v>4.9428400971184141</v>
      </c>
      <c r="AP289" s="23" cm="1">
        <f t="array" ref="AP289">SQRT((_xlfn.STDEV.S(S284:S289)^2/COUNT(S284:S289)) + SUMPRODUCT(U284:U289^2)/COUNT(S284:S289))</f>
        <v>4.957920693302043</v>
      </c>
      <c r="AQ289" s="23">
        <f>AVERAGE(V284:V289)</f>
        <v>16.504392189969916</v>
      </c>
      <c r="AR289" s="23" cm="1">
        <f t="array" ref="AR289">SQRT((_xlfn.STDEV.S(V284:V289)^2/COUNT(V284:V289)) + SUMPRODUCT(W284:W289^2)/COUNT(V284:V289))</f>
        <v>2.5836052854123346</v>
      </c>
      <c r="AS289" s="23" cm="1">
        <f t="array" ref="AS289">SQRT((_xlfn.STDEV.S(V284:V289)^2/COUNT(V284:V289)) + SUMPRODUCT(X284:X289^2)/COUNT(V284:V289))</f>
        <v>2.5814946254847189</v>
      </c>
      <c r="AT289" s="23"/>
      <c r="AU289" s="23"/>
    </row>
    <row r="290" spans="1:47" x14ac:dyDescent="0.2">
      <c r="A290">
        <v>29</v>
      </c>
      <c r="B290" t="s">
        <v>26</v>
      </c>
      <c r="C290" s="19">
        <v>19294</v>
      </c>
      <c r="D290">
        <v>11.059547881238</v>
      </c>
      <c r="E290">
        <v>4.6905097314985698</v>
      </c>
      <c r="F290">
        <v>0.90507234693703797</v>
      </c>
      <c r="G290">
        <v>7.1651945265142398</v>
      </c>
      <c r="H290">
        <v>19.347519141633502</v>
      </c>
      <c r="I290">
        <v>3.8714063688790898</v>
      </c>
      <c r="J290">
        <v>7.4552414479778903</v>
      </c>
      <c r="K290">
        <v>3.7221980691914198</v>
      </c>
      <c r="L290">
        <v>-3.3673450672215699</v>
      </c>
      <c r="M290">
        <v>5.3812864803892699</v>
      </c>
      <c r="N290">
        <v>19.058198701383599</v>
      </c>
      <c r="O290">
        <v>3.0264882178057899</v>
      </c>
      <c r="P290">
        <v>6.1587152615316496</v>
      </c>
      <c r="Q290">
        <v>3.7949600718529894</v>
      </c>
      <c r="R290">
        <v>3.7832203988601512</v>
      </c>
      <c r="S290">
        <v>-5.7088741519583097</v>
      </c>
      <c r="T290">
        <v>5.3505017172860905</v>
      </c>
      <c r="U290">
        <v>5.3707576292850154</v>
      </c>
      <c r="V290">
        <v>18.475266803585299</v>
      </c>
      <c r="W290">
        <v>2.8001963253522995</v>
      </c>
      <c r="X290">
        <v>2.8018661563887015</v>
      </c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</row>
    <row r="291" spans="1:47" x14ac:dyDescent="0.2">
      <c r="A291">
        <v>29</v>
      </c>
      <c r="B291" t="s">
        <v>26</v>
      </c>
      <c r="C291" s="19">
        <v>22923.200000000001</v>
      </c>
      <c r="D291">
        <v>4.1736896267499999</v>
      </c>
      <c r="E291">
        <v>4.3545578724203704</v>
      </c>
      <c r="F291">
        <v>-13.821081876499999</v>
      </c>
      <c r="G291">
        <v>5.9343212227756599</v>
      </c>
      <c r="H291">
        <v>20.520822522500001</v>
      </c>
      <c r="I291">
        <v>3.3858146117255301</v>
      </c>
      <c r="J291">
        <v>2.3337683951269002</v>
      </c>
      <c r="K291">
        <v>4.1396932371437503</v>
      </c>
      <c r="L291">
        <v>-12.8480658843197</v>
      </c>
      <c r="M291">
        <v>6.0098713128549104</v>
      </c>
      <c r="N291">
        <v>17.5615963084566</v>
      </c>
      <c r="O291">
        <v>3.2640901656105599</v>
      </c>
      <c r="P291">
        <v>2.0503956372969698</v>
      </c>
      <c r="Q291">
        <v>5.0492905954451599</v>
      </c>
      <c r="R291">
        <v>4.9988580326580898</v>
      </c>
      <c r="S291">
        <v>-12.8954400972708</v>
      </c>
      <c r="T291">
        <v>6.5817204252494008</v>
      </c>
      <c r="U291">
        <v>6.6229139019974301</v>
      </c>
      <c r="V291">
        <v>16.966126291027599</v>
      </c>
      <c r="W291">
        <v>3.6649603090089986</v>
      </c>
      <c r="X291">
        <v>3.6570256993389023</v>
      </c>
    </row>
    <row r="292" spans="1:47" x14ac:dyDescent="0.2">
      <c r="A292">
        <v>29</v>
      </c>
      <c r="B292" t="s">
        <v>26</v>
      </c>
      <c r="C292" s="19">
        <v>22971.4</v>
      </c>
      <c r="D292">
        <v>11.354855043180599</v>
      </c>
      <c r="E292">
        <v>4.5150896218353003</v>
      </c>
      <c r="F292">
        <v>-7.9271062616667998E-2</v>
      </c>
      <c r="G292">
        <v>6.5970937709005897</v>
      </c>
      <c r="H292">
        <v>19.862854450076199</v>
      </c>
      <c r="I292">
        <v>3.9913938862146598</v>
      </c>
      <c r="J292">
        <v>8.9776966002613996</v>
      </c>
      <c r="K292">
        <v>4.1549685995476704</v>
      </c>
      <c r="L292">
        <v>-1.8774977863478499</v>
      </c>
      <c r="M292">
        <v>5.9868131457285996</v>
      </c>
      <c r="N292">
        <v>20.7228395635914</v>
      </c>
      <c r="O292">
        <v>3.23484429127322</v>
      </c>
      <c r="P292">
        <v>6.3324140774114799</v>
      </c>
      <c r="Q292">
        <v>4.0801688855895701</v>
      </c>
      <c r="R292">
        <v>4.0523466970450208</v>
      </c>
      <c r="S292">
        <v>-6.0420271887924502</v>
      </c>
      <c r="T292">
        <v>5.8181186584478501</v>
      </c>
      <c r="U292">
        <v>5.8541801900355699</v>
      </c>
      <c r="V292">
        <v>19.371151380400701</v>
      </c>
      <c r="W292">
        <v>2.7929793987056009</v>
      </c>
      <c r="X292">
        <v>2.792249886701498</v>
      </c>
      <c r="Y292" s="31">
        <f>AVERAGE(D290:D292)</f>
        <v>8.8626975170561995</v>
      </c>
      <c r="Z292" s="31" cm="1">
        <f t="array" ref="Z292">SQRT((_xlfn.STDEV.S(D290:D292)^2/COUNT(D290:D292)) + SUMPRODUCT(E290:E292^2)/COUNT(D290:D292))</f>
        <v>5.0944737355044776</v>
      </c>
      <c r="AA292" s="31">
        <f>AVERAGE(F290:F292)</f>
        <v>-4.3317601973932094</v>
      </c>
      <c r="AB292" s="31" cm="1">
        <f t="array" ref="AB292">SQRT((_xlfn.STDEV.S(F290:F292)^2/COUNT(F290:F292)) + SUMPRODUCT(G290:G292^2)/COUNT(F290:F292))</f>
        <v>8.1210729922034322</v>
      </c>
      <c r="AC292" s="31">
        <f>AVERAGE(H290:H292)</f>
        <v>19.910398704736568</v>
      </c>
      <c r="AD292" s="31" cm="1">
        <f t="array" ref="AD292">SQRT((_xlfn.STDEV.S(H290:H292)^2/COUNT(H290:H292)) + SUMPRODUCT(I290:I292^2)/COUNT(H290:H292))</f>
        <v>3.7739726443490573</v>
      </c>
      <c r="AE292" s="31">
        <f>AVERAGE(J290:J292)</f>
        <v>6.2555688144553967</v>
      </c>
      <c r="AF292" s="31" cm="1">
        <f t="array" ref="AF292">SQRT((_xlfn.STDEV.S(J290:J292)^2/COUNT(J290:J292)) + SUMPRODUCT(K290:K292^2)/COUNT(J290:J292))</f>
        <v>4.4859201563200566</v>
      </c>
      <c r="AG292" s="31">
        <f>AVERAGE(L290:L292)</f>
        <v>-6.0309695792963725</v>
      </c>
      <c r="AH292" s="31" cm="1">
        <f t="array" ref="AH292">SQRT((_xlfn.STDEV.S(L290:L292)^2/COUNT(L290:L292)) + SUMPRODUCT(M290:M292^2)/COUNT(L290:L292))</f>
        <v>6.7411235902486171</v>
      </c>
      <c r="AI292" s="31">
        <f>AVERAGE(N290:N292)</f>
        <v>19.114211524477202</v>
      </c>
      <c r="AJ292" s="31" cm="1">
        <f t="array" ref="AJ292">SQRT((_xlfn.STDEV.S(N290:N292)^2/COUNT(N290:N292)) + SUMPRODUCT(O290:O292^2)/COUNT(N290:N292))</f>
        <v>3.3054929504958248</v>
      </c>
      <c r="AK292" s="31">
        <f>AVERAGE(P290:P292)</f>
        <v>4.8471749920800331</v>
      </c>
      <c r="AL292" s="31" cm="1">
        <f t="array" ref="AL292">SQRT((_xlfn.STDEV.S(P290:P292)^2/COUNT(P290:P292)) + SUMPRODUCT(Q290:Q292^2)/COUNT(P290:P292))</f>
        <v>4.5613908510565686</v>
      </c>
      <c r="AM292" s="31" cm="1">
        <f t="array" ref="AM292">SQRT((_xlfn.STDEV.S(P290:P292)^2/COUNT(P290:P292)) + SUMPRODUCT(R290:R292^2)/COUNT(P290:P292))</f>
        <v>4.5312572155064812</v>
      </c>
      <c r="AN292" s="31">
        <f>AVERAGE(S290:S292)</f>
        <v>-8.2154471460071861</v>
      </c>
      <c r="AO292" s="31" cm="1">
        <f t="array" ref="AO292">SQRT((_xlfn.STDEV.S(S290:S292)^2/COUNT(S290:S292)) + SUMPRODUCT(T290:T292^2)/COUNT(S290:S292))</f>
        <v>6.3836226747566407</v>
      </c>
      <c r="AP292" s="31" cm="1">
        <f t="array" ref="AP292">SQRT((_xlfn.STDEV.S(S290:S292)^2/COUNT(S290:S292)) + SUMPRODUCT(U290:U292^2)/COUNT(S290:S292))</f>
        <v>6.4144095601906272</v>
      </c>
      <c r="AQ292" s="31">
        <f>AVERAGE(V290:V292)</f>
        <v>18.270848158337866</v>
      </c>
      <c r="AR292" s="31" cm="1">
        <f t="array" ref="AR292">SQRT((_xlfn.STDEV.S(V290:V292)^2/COUNT(V290:V292)) + SUMPRODUCT(W290:W292^2)/COUNT(V290:V292))</f>
        <v>3.1911933037524736</v>
      </c>
      <c r="AS292" s="31" cm="1">
        <f t="array" ref="AS292">SQRT((_xlfn.STDEV.S(V290:V292)^2/COUNT(V290:V292)) + SUMPRODUCT(X290:X292^2)/COUNT(V290:V292))</f>
        <v>3.1884336285365493</v>
      </c>
      <c r="AT292" s="31"/>
      <c r="AU292" s="31"/>
    </row>
    <row r="293" spans="1:47" x14ac:dyDescent="0.2">
      <c r="A293">
        <v>30</v>
      </c>
      <c r="B293" t="s">
        <v>27</v>
      </c>
      <c r="C293" s="19">
        <v>19302</v>
      </c>
      <c r="D293">
        <v>5.9984731756041096</v>
      </c>
      <c r="E293">
        <v>3.41974499842983</v>
      </c>
      <c r="F293">
        <v>-2.7419808653222901</v>
      </c>
      <c r="G293">
        <v>4.9442172099040098</v>
      </c>
      <c r="H293">
        <v>16.544463521060901</v>
      </c>
      <c r="I293">
        <v>2.9383202126593799</v>
      </c>
      <c r="J293">
        <v>3.4042129138966999</v>
      </c>
      <c r="K293">
        <v>3.9070594877886999</v>
      </c>
      <c r="L293">
        <v>-9.6030088896047605</v>
      </c>
      <c r="M293">
        <v>5.4348680829844804</v>
      </c>
      <c r="N293">
        <v>16.5860473526294</v>
      </c>
      <c r="O293">
        <v>3.2412965416581501</v>
      </c>
      <c r="P293">
        <v>4.8431014845207798</v>
      </c>
      <c r="Q293">
        <v>3.3963781228399399</v>
      </c>
      <c r="R293">
        <v>3.3930165745087404</v>
      </c>
      <c r="S293">
        <v>-6.16885886667405</v>
      </c>
      <c r="T293">
        <v>4.6160335795490504</v>
      </c>
      <c r="U293">
        <v>4.6060774759787098</v>
      </c>
      <c r="V293">
        <v>15.897920827992801</v>
      </c>
      <c r="W293">
        <v>2.1560498925251004</v>
      </c>
      <c r="X293">
        <v>2.1486024336379987</v>
      </c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</row>
    <row r="294" spans="1:47" x14ac:dyDescent="0.2">
      <c r="A294">
        <v>30</v>
      </c>
      <c r="B294" t="s">
        <v>27</v>
      </c>
      <c r="C294" s="19">
        <v>20474</v>
      </c>
      <c r="D294">
        <v>5.5622370404032599</v>
      </c>
      <c r="E294">
        <v>3.3806776464499699</v>
      </c>
      <c r="F294">
        <v>-4.3566582951925197</v>
      </c>
      <c r="G294">
        <v>5.0505609354990604</v>
      </c>
      <c r="H294">
        <v>16.659050058600499</v>
      </c>
      <c r="I294">
        <v>2.5790777262407198</v>
      </c>
      <c r="J294">
        <v>4.6446666509818204</v>
      </c>
      <c r="K294">
        <v>4.1655126336483397</v>
      </c>
      <c r="L294">
        <v>-8.1353101384791202</v>
      </c>
      <c r="M294">
        <v>6.2352495757698003</v>
      </c>
      <c r="N294">
        <v>17.348785438812001</v>
      </c>
      <c r="O294">
        <v>3.0867704334149701</v>
      </c>
      <c r="P294">
        <v>6.4287201952301603</v>
      </c>
      <c r="Q294">
        <v>2.6095231546939703</v>
      </c>
      <c r="R294">
        <v>2.6062229416548996</v>
      </c>
      <c r="S294">
        <v>-3.8706712663796399</v>
      </c>
      <c r="T294">
        <v>3.70382761589231</v>
      </c>
      <c r="U294">
        <v>3.7063865324144887</v>
      </c>
      <c r="V294">
        <v>18.720659757305601</v>
      </c>
      <c r="W294">
        <v>1.8386301684997015</v>
      </c>
      <c r="X294">
        <v>1.831325918113798</v>
      </c>
    </row>
    <row r="295" spans="1:47" x14ac:dyDescent="0.2">
      <c r="A295">
        <v>30</v>
      </c>
      <c r="B295" t="s">
        <v>27</v>
      </c>
      <c r="C295" s="19">
        <v>20955</v>
      </c>
      <c r="D295">
        <v>9.2399087175181105</v>
      </c>
      <c r="E295">
        <v>2.8296659125114001</v>
      </c>
      <c r="F295">
        <v>0.201294015270609</v>
      </c>
      <c r="G295">
        <v>3.9121852532950601</v>
      </c>
      <c r="H295">
        <v>19.476010386131598</v>
      </c>
      <c r="I295">
        <v>2.5993178125202601</v>
      </c>
      <c r="J295">
        <v>4.1550174214521096</v>
      </c>
      <c r="K295">
        <v>3.2264304051431001</v>
      </c>
      <c r="L295">
        <v>-8.0929708543301508</v>
      </c>
      <c r="M295">
        <v>4.66989044470313</v>
      </c>
      <c r="N295">
        <v>16.841606899036901</v>
      </c>
      <c r="O295">
        <v>2.7190359009155598</v>
      </c>
      <c r="P295">
        <v>5.3116655065845499</v>
      </c>
      <c r="Q295">
        <v>2.3083090695088901</v>
      </c>
      <c r="R295">
        <v>2.2988620081022297</v>
      </c>
      <c r="S295">
        <v>-5.7096227131563699</v>
      </c>
      <c r="T295">
        <v>3.0728058867676795</v>
      </c>
      <c r="U295">
        <v>3.0782974047494798</v>
      </c>
      <c r="V295">
        <v>17.2191479532963</v>
      </c>
      <c r="W295">
        <v>1.8878347281775003</v>
      </c>
      <c r="X295">
        <v>1.8905505442872013</v>
      </c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</row>
    <row r="296" spans="1:47" x14ac:dyDescent="0.2">
      <c r="A296">
        <v>30</v>
      </c>
      <c r="B296" t="s">
        <v>27</v>
      </c>
      <c r="C296" s="19">
        <v>21038</v>
      </c>
      <c r="D296">
        <v>5.9943284739816001</v>
      </c>
      <c r="E296">
        <v>3.1853671283581599</v>
      </c>
      <c r="F296">
        <v>-3.6081693726872599</v>
      </c>
      <c r="G296">
        <v>4.5278369133664604</v>
      </c>
      <c r="H296">
        <v>15.6087553850875</v>
      </c>
      <c r="I296">
        <v>2.7775282392665401</v>
      </c>
      <c r="J296">
        <v>3.6058696622902899</v>
      </c>
      <c r="K296">
        <v>3.16733787685218</v>
      </c>
      <c r="L296">
        <v>-8.3494728969779999</v>
      </c>
      <c r="M296">
        <v>4.5894207514544201</v>
      </c>
      <c r="N296">
        <v>16.239885758238799</v>
      </c>
      <c r="O296">
        <v>2.6832021305657099</v>
      </c>
      <c r="P296">
        <v>5.3895013282241804</v>
      </c>
      <c r="Q296">
        <v>2.2103448406162305</v>
      </c>
      <c r="R296">
        <v>2.2128219390612198</v>
      </c>
      <c r="S296">
        <v>-5.0561520039451997</v>
      </c>
      <c r="T296">
        <v>2.8751192060268203</v>
      </c>
      <c r="U296">
        <v>2.8722261202666397</v>
      </c>
      <c r="V296">
        <v>17.028589291909</v>
      </c>
      <c r="W296">
        <v>1.8626417698725994</v>
      </c>
      <c r="X296">
        <v>1.8602038905661011</v>
      </c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</row>
    <row r="297" spans="1:47" x14ac:dyDescent="0.2">
      <c r="A297">
        <v>30</v>
      </c>
      <c r="B297" t="s">
        <v>27</v>
      </c>
      <c r="C297" s="19">
        <v>22390</v>
      </c>
      <c r="D297">
        <v>7.01895990777055</v>
      </c>
      <c r="E297">
        <v>3.4826105075306399</v>
      </c>
      <c r="F297">
        <v>-3.4159018405336199</v>
      </c>
      <c r="G297">
        <v>5.2432920180250102</v>
      </c>
      <c r="H297">
        <v>16.291121753738299</v>
      </c>
      <c r="I297">
        <v>3.0585412774342098</v>
      </c>
      <c r="J297">
        <v>2.3699478821464699</v>
      </c>
      <c r="K297">
        <v>3.1807880651831701</v>
      </c>
      <c r="L297">
        <v>-9.9450108688291508</v>
      </c>
      <c r="M297">
        <v>4.5624076012775996</v>
      </c>
      <c r="N297">
        <v>15.3651913230961</v>
      </c>
      <c r="O297">
        <v>2.6980322029447601</v>
      </c>
      <c r="P297">
        <v>4.5834384994779098</v>
      </c>
      <c r="Q297">
        <v>2.2645963238644597</v>
      </c>
      <c r="R297">
        <v>2.2617235826443602</v>
      </c>
      <c r="S297">
        <v>-6.39195640518804</v>
      </c>
      <c r="T297">
        <v>2.9658851509638708</v>
      </c>
      <c r="U297">
        <v>2.9680095659552901</v>
      </c>
      <c r="V297">
        <v>16.714796478719499</v>
      </c>
      <c r="W297">
        <v>1.8554774093211996</v>
      </c>
      <c r="X297">
        <v>1.8537211571157002</v>
      </c>
      <c r="Y297" s="31">
        <f>AVERAGE(D293:D297)</f>
        <v>6.762781463055525</v>
      </c>
      <c r="Z297" s="31" cm="1">
        <f t="array" ref="Z297">SQRT((_xlfn.STDEV.S(D293:D297)^2/COUNT(D293:D297)) + SUMPRODUCT(E293:E297^2)/COUNT(D293:D297))</f>
        <v>3.3349732020948717</v>
      </c>
      <c r="AA297" s="31">
        <f>AVERAGE(F293:F297)</f>
        <v>-2.7842832716930159</v>
      </c>
      <c r="AB297" s="31" cm="1">
        <f t="array" ref="AB297">SQRT((_xlfn.STDEV.S(F293:F297)^2/COUNT(F293:F297)) + SUMPRODUCT(G293:G297^2)/COUNT(F293:F297))</f>
        <v>4.8242812942539501</v>
      </c>
      <c r="AC297" s="31">
        <f>AVERAGE(H293:H297)</f>
        <v>16.915880220923761</v>
      </c>
      <c r="AD297" s="31" cm="1">
        <f t="array" ref="AD297">SQRT((_xlfn.STDEV.S(H293:H297)^2/COUNT(H293:H297)) + SUMPRODUCT(I293:I297^2)/COUNT(H293:H297))</f>
        <v>2.8749061830255092</v>
      </c>
      <c r="AE297" s="31">
        <f>AVERAGE(J293:J297)</f>
        <v>3.6359429061534785</v>
      </c>
      <c r="AF297" s="31" cm="1">
        <f t="array" ref="AF297">SQRT((_xlfn.STDEV.S(J293:J297)^2/COUNT(J293:J297)) + SUMPRODUCT(K293:K297^2)/COUNT(J293:J297))</f>
        <v>3.5752477278413162</v>
      </c>
      <c r="AG297" s="31">
        <f>AVERAGE(L293:L297)</f>
        <v>-8.8251547296442361</v>
      </c>
      <c r="AH297" s="31" cm="1">
        <f t="array" ref="AH297">SQRT((_xlfn.STDEV.S(L293:L297)^2/COUNT(L293:L297)) + SUMPRODUCT(M293:M297^2)/COUNT(L293:L297))</f>
        <v>5.1551275015490283</v>
      </c>
      <c r="AI297" s="31">
        <f>AVERAGE(N293:N297)</f>
        <v>16.476303354362638</v>
      </c>
      <c r="AJ297" s="31" cm="1">
        <f t="array" ref="AJ297">SQRT((_xlfn.STDEV.S(N293:N297)^2/COUNT(N293:N297)) + SUMPRODUCT(O293:O297^2)/COUNT(N293:N297))</f>
        <v>2.9139511770525792</v>
      </c>
      <c r="AK297" s="31">
        <f>AVERAGE(P293:P297)</f>
        <v>5.311285402807516</v>
      </c>
      <c r="AL297" s="31" cm="1">
        <f t="array" ref="AL297">SQRT((_xlfn.STDEV.S(P293:P297)^2/COUNT(P293:P297)) + SUMPRODUCT(Q293:Q297^2)/COUNT(P293:P297))</f>
        <v>2.6148897091376231</v>
      </c>
      <c r="AM297" s="31" cm="1">
        <f t="array" ref="AM297">SQRT((_xlfn.STDEV.S(P293:P297)^2/COUNT(P293:P297)) + SUMPRODUCT(R293:R297^2)/COUNT(P293:P297))</f>
        <v>2.6116138477492696</v>
      </c>
      <c r="AN297" s="31">
        <f>AVERAGE(S293:S297)</f>
        <v>-5.4394522510686603</v>
      </c>
      <c r="AO297" s="31" cm="1">
        <f t="array" ref="AO297">SQRT((_xlfn.STDEV.S(S293:S297)^2/COUNT(S293:S297)) + SUMPRODUCT(T293:T297^2)/COUNT(S293:S297))</f>
        <v>3.5372615676172741</v>
      </c>
      <c r="AP297" s="31" cm="1">
        <f t="array" ref="AP297">SQRT((_xlfn.STDEV.S(S293:S297)^2/COUNT(S293:S297)) + SUMPRODUCT(U293:U297^2)/COUNT(S293:S297))</f>
        <v>3.5360429918661085</v>
      </c>
      <c r="AQ297" s="31">
        <f>AVERAGE(V293:V297)</f>
        <v>17.116222861844641</v>
      </c>
      <c r="AR297" s="31" cm="1">
        <f t="array" ref="AR297">SQRT((_xlfn.STDEV.S(V293:V297)^2/COUNT(V293:V297)) + SUMPRODUCT(W293:W297^2)/COUNT(V293:V297))</f>
        <v>1.9781170978831819</v>
      </c>
      <c r="AS297" s="31" cm="1">
        <f t="array" ref="AS297">SQRT((_xlfn.STDEV.S(V293:V297)^2/COUNT(V293:V297)) + SUMPRODUCT(X293:X297^2)/COUNT(V293:V297))</f>
        <v>1.9748692376122756</v>
      </c>
      <c r="AT297" s="31"/>
      <c r="AU297" s="31"/>
    </row>
    <row r="298" spans="1:47" x14ac:dyDescent="0.2">
      <c r="A298">
        <v>31</v>
      </c>
      <c r="B298" t="s">
        <v>28</v>
      </c>
      <c r="C298" s="19">
        <v>22947</v>
      </c>
      <c r="D298">
        <v>5.5622370404032599</v>
      </c>
      <c r="E298">
        <v>3.3806776464499699</v>
      </c>
      <c r="F298">
        <v>-4.3566582951925197</v>
      </c>
      <c r="G298">
        <v>5.0505609354990604</v>
      </c>
      <c r="H298">
        <v>16.659050058600499</v>
      </c>
      <c r="I298">
        <v>2.5790777262407198</v>
      </c>
      <c r="J298">
        <v>2.8095689353746298</v>
      </c>
      <c r="K298">
        <v>3.18654884832611</v>
      </c>
      <c r="L298">
        <v>-9.3192151686258509</v>
      </c>
      <c r="M298">
        <v>4.5663816788111404</v>
      </c>
      <c r="N298">
        <v>15.466781862826901</v>
      </c>
      <c r="O298">
        <v>2.7156473220238699</v>
      </c>
      <c r="P298">
        <v>5.6297650327021902</v>
      </c>
      <c r="Q298">
        <v>2.1388741027070401</v>
      </c>
      <c r="R298">
        <v>2.1412899872489799</v>
      </c>
      <c r="S298">
        <v>-5.4380475600731701</v>
      </c>
      <c r="T298">
        <v>2.8541837082727293</v>
      </c>
      <c r="U298">
        <v>2.8556592437340802</v>
      </c>
      <c r="V298">
        <v>16.809941072410702</v>
      </c>
      <c r="W298">
        <v>1.8665692641317015</v>
      </c>
      <c r="X298">
        <v>1.8593097212839993</v>
      </c>
      <c r="Y298" s="31">
        <f t="shared" ref="Y298:AH300" si="10">D298</f>
        <v>5.5622370404032599</v>
      </c>
      <c r="Z298" s="31">
        <f t="shared" si="10"/>
        <v>3.3806776464499699</v>
      </c>
      <c r="AA298" s="31">
        <f t="shared" si="10"/>
        <v>-4.3566582951925197</v>
      </c>
      <c r="AB298" s="31">
        <f t="shared" si="10"/>
        <v>5.0505609354990604</v>
      </c>
      <c r="AC298" s="31">
        <f t="shared" si="10"/>
        <v>16.659050058600499</v>
      </c>
      <c r="AD298" s="31">
        <f t="shared" si="10"/>
        <v>2.5790777262407198</v>
      </c>
      <c r="AE298" s="31">
        <f t="shared" si="10"/>
        <v>2.8095689353746298</v>
      </c>
      <c r="AF298" s="31">
        <f t="shared" si="10"/>
        <v>3.18654884832611</v>
      </c>
      <c r="AG298" s="31">
        <f t="shared" si="10"/>
        <v>-9.3192151686258509</v>
      </c>
      <c r="AH298" s="31">
        <f t="shared" si="10"/>
        <v>4.5663816788111404</v>
      </c>
      <c r="AI298" s="31">
        <f t="shared" ref="AI298:AR300" si="11">N298</f>
        <v>15.466781862826901</v>
      </c>
      <c r="AJ298" s="31">
        <f t="shared" si="11"/>
        <v>2.7156473220238699</v>
      </c>
      <c r="AK298" s="31">
        <f t="shared" si="11"/>
        <v>5.6297650327021902</v>
      </c>
      <c r="AL298" s="31">
        <f t="shared" si="11"/>
        <v>2.1388741027070401</v>
      </c>
      <c r="AM298" s="31">
        <f t="shared" si="11"/>
        <v>2.1412899872489799</v>
      </c>
      <c r="AN298" s="31">
        <f t="shared" si="11"/>
        <v>-5.4380475600731701</v>
      </c>
      <c r="AO298" s="31">
        <f t="shared" si="11"/>
        <v>2.8541837082727293</v>
      </c>
      <c r="AP298" s="31">
        <f t="shared" si="11"/>
        <v>2.8556592437340802</v>
      </c>
      <c r="AQ298" s="31">
        <f t="shared" ref="AQ298:AQ300" si="12">V298</f>
        <v>16.809941072410702</v>
      </c>
      <c r="AR298" s="31">
        <f t="shared" ref="AR298:AS300" si="13">W298</f>
        <v>1.8665692641317015</v>
      </c>
      <c r="AS298" s="31">
        <f t="shared" si="13"/>
        <v>1.8593097212839993</v>
      </c>
      <c r="AT298" s="31"/>
      <c r="AU298" s="31"/>
    </row>
    <row r="299" spans="1:47" x14ac:dyDescent="0.2">
      <c r="A299">
        <v>32</v>
      </c>
      <c r="B299" t="s">
        <v>29</v>
      </c>
      <c r="C299" s="19">
        <v>23984</v>
      </c>
      <c r="D299">
        <v>9.2399087175181105</v>
      </c>
      <c r="E299">
        <v>2.8296659125114001</v>
      </c>
      <c r="F299">
        <v>0.201294015270609</v>
      </c>
      <c r="G299">
        <v>3.9121852532950601</v>
      </c>
      <c r="H299">
        <v>19.476010386131598</v>
      </c>
      <c r="I299">
        <v>2.5993178125202601</v>
      </c>
      <c r="J299">
        <v>3.94129159699611</v>
      </c>
      <c r="K299">
        <v>3.1364371236526498</v>
      </c>
      <c r="L299">
        <v>-8.3352997882532094</v>
      </c>
      <c r="M299">
        <v>4.5478630732030396</v>
      </c>
      <c r="N299">
        <v>16.666596754321802</v>
      </c>
      <c r="O299">
        <v>2.6680203135256502</v>
      </c>
      <c r="P299">
        <v>5.0818205086430002</v>
      </c>
      <c r="Q299">
        <v>2.2395181936090003</v>
      </c>
      <c r="R299">
        <v>2.2305590659564798</v>
      </c>
      <c r="S299">
        <v>-5.9580071111492803</v>
      </c>
      <c r="T299">
        <v>2.94166367711993</v>
      </c>
      <c r="U299">
        <v>2.9468560004455804</v>
      </c>
      <c r="V299">
        <v>17.111156898436501</v>
      </c>
      <c r="W299">
        <v>1.8754881058513018</v>
      </c>
      <c r="X299">
        <v>1.8774094002281991</v>
      </c>
      <c r="Y299" s="23">
        <f t="shared" si="10"/>
        <v>9.2399087175181105</v>
      </c>
      <c r="Z299" s="23">
        <f t="shared" si="10"/>
        <v>2.8296659125114001</v>
      </c>
      <c r="AA299" s="23">
        <f t="shared" si="10"/>
        <v>0.201294015270609</v>
      </c>
      <c r="AB299" s="23">
        <f t="shared" si="10"/>
        <v>3.9121852532950601</v>
      </c>
      <c r="AC299" s="23">
        <f t="shared" si="10"/>
        <v>19.476010386131598</v>
      </c>
      <c r="AD299" s="23">
        <f t="shared" si="10"/>
        <v>2.5993178125202601</v>
      </c>
      <c r="AE299" s="23">
        <f t="shared" si="10"/>
        <v>3.94129159699611</v>
      </c>
      <c r="AF299" s="23">
        <f t="shared" si="10"/>
        <v>3.1364371236526498</v>
      </c>
      <c r="AG299" s="23">
        <f t="shared" si="10"/>
        <v>-8.3352997882532094</v>
      </c>
      <c r="AH299" s="23">
        <f t="shared" si="10"/>
        <v>4.5478630732030396</v>
      </c>
      <c r="AI299" s="23">
        <f t="shared" si="11"/>
        <v>16.666596754321802</v>
      </c>
      <c r="AJ299" s="23">
        <f t="shared" si="11"/>
        <v>2.6680203135256502</v>
      </c>
      <c r="AK299" s="23">
        <f t="shared" si="11"/>
        <v>5.0818205086430002</v>
      </c>
      <c r="AL299" s="23">
        <f t="shared" si="11"/>
        <v>2.2395181936090003</v>
      </c>
      <c r="AM299" s="23">
        <f t="shared" si="11"/>
        <v>2.2305590659564798</v>
      </c>
      <c r="AN299" s="23">
        <f t="shared" si="11"/>
        <v>-5.9580071111492803</v>
      </c>
      <c r="AO299" s="23">
        <f t="shared" si="11"/>
        <v>2.94166367711993</v>
      </c>
      <c r="AP299" s="23">
        <f t="shared" si="11"/>
        <v>2.9468560004455804</v>
      </c>
      <c r="AQ299" s="23">
        <f t="shared" si="12"/>
        <v>17.111156898436501</v>
      </c>
      <c r="AR299" s="23">
        <f t="shared" si="13"/>
        <v>1.8754881058513018</v>
      </c>
      <c r="AS299" s="23">
        <f t="shared" si="13"/>
        <v>1.8774094002281991</v>
      </c>
      <c r="AT299" s="23"/>
      <c r="AU299" s="23"/>
    </row>
    <row r="300" spans="1:47" x14ac:dyDescent="0.2">
      <c r="A300">
        <v>33</v>
      </c>
      <c r="B300" t="s">
        <v>30</v>
      </c>
      <c r="C300" s="19">
        <v>22483</v>
      </c>
      <c r="D300">
        <v>5.9943284739816001</v>
      </c>
      <c r="E300">
        <v>3.1853671283581599</v>
      </c>
      <c r="F300">
        <v>-3.6081693726872599</v>
      </c>
      <c r="G300">
        <v>4.5278369133664604</v>
      </c>
      <c r="H300">
        <v>15.6087553850875</v>
      </c>
      <c r="I300">
        <v>2.7775282392665401</v>
      </c>
      <c r="J300">
        <v>3.0616993604009801</v>
      </c>
      <c r="K300">
        <v>4.2574345623584797</v>
      </c>
      <c r="L300">
        <v>-10.047701890651901</v>
      </c>
      <c r="M300">
        <v>6.2272116908197903</v>
      </c>
      <c r="N300">
        <v>16.478351382712599</v>
      </c>
      <c r="O300">
        <v>3.2562840784651201</v>
      </c>
      <c r="P300">
        <v>4.9825453253157299</v>
      </c>
      <c r="Q300">
        <v>2.7613054439091398</v>
      </c>
      <c r="R300">
        <v>2.7709893274145401</v>
      </c>
      <c r="S300">
        <v>-5.5704729375630802</v>
      </c>
      <c r="T300">
        <v>3.9827531200767794</v>
      </c>
      <c r="U300">
        <v>3.9897341731127804</v>
      </c>
      <c r="V300">
        <v>16.643868482201899</v>
      </c>
      <c r="W300">
        <v>2.0347462963114999</v>
      </c>
      <c r="X300">
        <v>2.0344030803034023</v>
      </c>
      <c r="Y300" s="31">
        <f t="shared" si="10"/>
        <v>5.9943284739816001</v>
      </c>
      <c r="Z300" s="31">
        <f t="shared" si="10"/>
        <v>3.1853671283581599</v>
      </c>
      <c r="AA300" s="31">
        <f t="shared" si="10"/>
        <v>-3.6081693726872599</v>
      </c>
      <c r="AB300" s="31">
        <f t="shared" si="10"/>
        <v>4.5278369133664604</v>
      </c>
      <c r="AC300" s="31">
        <f t="shared" si="10"/>
        <v>15.6087553850875</v>
      </c>
      <c r="AD300" s="31">
        <f t="shared" si="10"/>
        <v>2.7775282392665401</v>
      </c>
      <c r="AE300" s="31">
        <f t="shared" si="10"/>
        <v>3.0616993604009801</v>
      </c>
      <c r="AF300" s="31">
        <f t="shared" si="10"/>
        <v>4.2574345623584797</v>
      </c>
      <c r="AG300" s="31">
        <f t="shared" si="10"/>
        <v>-10.047701890651901</v>
      </c>
      <c r="AH300" s="31">
        <f t="shared" si="10"/>
        <v>6.2272116908197903</v>
      </c>
      <c r="AI300" s="31">
        <f t="shared" si="11"/>
        <v>16.478351382712599</v>
      </c>
      <c r="AJ300" s="31">
        <f t="shared" si="11"/>
        <v>3.2562840784651201</v>
      </c>
      <c r="AK300" s="31">
        <f t="shared" si="11"/>
        <v>4.9825453253157299</v>
      </c>
      <c r="AL300" s="31">
        <f t="shared" si="11"/>
        <v>2.7613054439091398</v>
      </c>
      <c r="AM300" s="31">
        <f t="shared" si="11"/>
        <v>2.7709893274145401</v>
      </c>
      <c r="AN300" s="31">
        <f t="shared" si="11"/>
        <v>-5.5704729375630802</v>
      </c>
      <c r="AO300" s="31">
        <f t="shared" si="11"/>
        <v>3.9827531200767794</v>
      </c>
      <c r="AP300" s="31">
        <f t="shared" si="11"/>
        <v>3.9897341731127804</v>
      </c>
      <c r="AQ300" s="31">
        <f t="shared" si="12"/>
        <v>16.643868482201899</v>
      </c>
      <c r="AR300" s="31">
        <f t="shared" si="13"/>
        <v>2.0347462963114999</v>
      </c>
      <c r="AS300" s="31">
        <f t="shared" si="13"/>
        <v>2.0344030803034023</v>
      </c>
      <c r="AT300" s="31"/>
      <c r="AU300" s="31"/>
    </row>
    <row r="301" spans="1:47" x14ac:dyDescent="0.2">
      <c r="A301">
        <v>34</v>
      </c>
      <c r="B301" t="s">
        <v>198</v>
      </c>
      <c r="C301" s="19">
        <v>19297</v>
      </c>
      <c r="D301">
        <v>8.9343645880525404</v>
      </c>
      <c r="E301">
        <v>3.2668010748545</v>
      </c>
      <c r="F301">
        <v>-1.2388868111914499</v>
      </c>
      <c r="G301">
        <v>4.9808729697534799</v>
      </c>
      <c r="H301">
        <v>18.1665706399464</v>
      </c>
      <c r="I301">
        <v>2.58920390779392</v>
      </c>
      <c r="J301">
        <v>2.9269577978012302</v>
      </c>
      <c r="K301">
        <v>3.1921077670090598</v>
      </c>
      <c r="L301">
        <v>-8.7761381415857596</v>
      </c>
      <c r="M301">
        <v>4.7892374841782503</v>
      </c>
      <c r="N301">
        <v>15.474942505127</v>
      </c>
      <c r="O301">
        <v>2.6130766708937001</v>
      </c>
      <c r="P301">
        <v>4.3510536125392996</v>
      </c>
      <c r="Q301">
        <v>2.5854166089039596</v>
      </c>
      <c r="R301">
        <v>2.5833425534269203</v>
      </c>
      <c r="S301">
        <v>-7.6014391239015797</v>
      </c>
      <c r="T301">
        <v>3.3172854682430195</v>
      </c>
      <c r="U301">
        <v>3.3154942023127401</v>
      </c>
      <c r="V301">
        <v>16.778070547620601</v>
      </c>
      <c r="W301">
        <v>1.879089327648801</v>
      </c>
      <c r="X301">
        <v>1.8758424330682999</v>
      </c>
    </row>
    <row r="302" spans="1:47" x14ac:dyDescent="0.2">
      <c r="A302">
        <v>34</v>
      </c>
      <c r="B302" t="s">
        <v>198</v>
      </c>
      <c r="C302" s="19">
        <v>19856</v>
      </c>
      <c r="D302">
        <v>6.4185480823742802</v>
      </c>
      <c r="E302">
        <v>2.88945143804896</v>
      </c>
      <c r="F302">
        <v>-3.3455201126183498</v>
      </c>
      <c r="G302">
        <v>4.5089340873106698</v>
      </c>
      <c r="H302">
        <v>16.996981667628901</v>
      </c>
      <c r="I302">
        <v>2.39153135731343</v>
      </c>
      <c r="J302">
        <v>0.16658993635633701</v>
      </c>
      <c r="K302">
        <v>4.1236660647841301</v>
      </c>
      <c r="L302">
        <v>-14.6146265246296</v>
      </c>
      <c r="M302">
        <v>5.7263145898760897</v>
      </c>
      <c r="N302">
        <v>14.678635780006701</v>
      </c>
      <c r="O302">
        <v>3.3271374190352598</v>
      </c>
      <c r="P302">
        <v>4.07240001019336</v>
      </c>
      <c r="Q302">
        <v>2.5480042928037898</v>
      </c>
      <c r="R302">
        <v>2.5632591013161896</v>
      </c>
      <c r="S302">
        <v>-8.6717951776836397</v>
      </c>
      <c r="T302">
        <v>3.9452274486054595</v>
      </c>
      <c r="U302">
        <v>3.9625342948258</v>
      </c>
      <c r="V302">
        <v>17.573867680482302</v>
      </c>
      <c r="W302">
        <v>2.1770300102256019</v>
      </c>
      <c r="X302">
        <v>2.159146450590999</v>
      </c>
    </row>
    <row r="303" spans="1:47" x14ac:dyDescent="0.2">
      <c r="A303">
        <v>34</v>
      </c>
      <c r="B303" t="s">
        <v>198</v>
      </c>
      <c r="C303" s="19">
        <v>20415</v>
      </c>
      <c r="D303">
        <v>5.1755946972960798</v>
      </c>
      <c r="E303">
        <v>3.3313084827744501</v>
      </c>
      <c r="F303">
        <v>-5.7999195485181003</v>
      </c>
      <c r="G303">
        <v>4.8517941051820497</v>
      </c>
      <c r="H303">
        <v>16.586486446600901</v>
      </c>
      <c r="I303">
        <v>2.5777428569073799</v>
      </c>
      <c r="J303">
        <v>0.78695415153856196</v>
      </c>
      <c r="K303">
        <v>4.2746752549294804</v>
      </c>
      <c r="L303">
        <v>-12.477772369273699</v>
      </c>
      <c r="M303">
        <v>6.35246354398316</v>
      </c>
      <c r="N303">
        <v>14.631846995193101</v>
      </c>
      <c r="O303">
        <v>3.1917222647084298</v>
      </c>
      <c r="P303">
        <v>4.42101538417631</v>
      </c>
      <c r="Q303">
        <v>2.8732527834844097</v>
      </c>
      <c r="R303">
        <v>2.8727013682680003</v>
      </c>
      <c r="S303">
        <v>-6.7435863794388</v>
      </c>
      <c r="T303">
        <v>4.2317607921628992</v>
      </c>
      <c r="U303">
        <v>4.2336265438365599</v>
      </c>
      <c r="V303">
        <v>16.371794978677901</v>
      </c>
      <c r="W303">
        <v>2.2360262817335013</v>
      </c>
      <c r="X303">
        <v>2.2462168100801989</v>
      </c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</row>
    <row r="304" spans="1:47" x14ac:dyDescent="0.2">
      <c r="A304">
        <v>34</v>
      </c>
      <c r="B304" t="s">
        <v>198</v>
      </c>
      <c r="C304" s="19">
        <v>20799</v>
      </c>
      <c r="D304">
        <v>6.2534577709064498</v>
      </c>
      <c r="E304">
        <v>3.44106027228068</v>
      </c>
      <c r="F304">
        <v>-2.6743704505765198</v>
      </c>
      <c r="G304">
        <v>4.8744118781004202</v>
      </c>
      <c r="H304">
        <v>16.057246076942</v>
      </c>
      <c r="I304">
        <v>2.66894011221012</v>
      </c>
      <c r="J304">
        <v>3.6703099003495501</v>
      </c>
      <c r="K304">
        <v>3.7134642924881298</v>
      </c>
      <c r="L304">
        <v>-7.7844998066291504</v>
      </c>
      <c r="M304">
        <v>5.4982221207567399</v>
      </c>
      <c r="N304">
        <v>15.701357924044199</v>
      </c>
      <c r="O304">
        <v>2.94210915382099</v>
      </c>
      <c r="P304">
        <v>5.2549614441821202</v>
      </c>
      <c r="Q304">
        <v>2.3459962990035002</v>
      </c>
      <c r="R304">
        <v>2.3463370232168899</v>
      </c>
      <c r="S304">
        <v>-5.0492506468974696</v>
      </c>
      <c r="T304">
        <v>3.3415508319902205</v>
      </c>
      <c r="U304">
        <v>3.3504546458335298</v>
      </c>
      <c r="V304">
        <v>16.289480160944098</v>
      </c>
      <c r="W304">
        <v>1.928575025666099</v>
      </c>
      <c r="X304">
        <v>1.9370813170001</v>
      </c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</row>
    <row r="305" spans="1:47" x14ac:dyDescent="0.2">
      <c r="A305">
        <v>34</v>
      </c>
      <c r="B305" t="s">
        <v>198</v>
      </c>
      <c r="C305" s="19">
        <v>21148</v>
      </c>
      <c r="D305">
        <v>7.9578583356263302</v>
      </c>
      <c r="E305">
        <v>3.2324336478948599</v>
      </c>
      <c r="F305">
        <v>-1.1155313789572101</v>
      </c>
      <c r="G305">
        <v>4.7493773314270902</v>
      </c>
      <c r="H305">
        <v>17.461665250878902</v>
      </c>
      <c r="I305">
        <v>2.5127504701938399</v>
      </c>
      <c r="J305">
        <v>4.8186020842097799</v>
      </c>
      <c r="K305">
        <v>3.7135486702649598</v>
      </c>
      <c r="L305">
        <v>-6.4507688336724804</v>
      </c>
      <c r="M305">
        <v>5.5688968247514996</v>
      </c>
      <c r="N305">
        <v>16.5030037091589</v>
      </c>
      <c r="O305">
        <v>2.9605929627246899</v>
      </c>
      <c r="P305">
        <v>5.7999151269571803</v>
      </c>
      <c r="Q305">
        <v>2.2015002216126405</v>
      </c>
      <c r="R305">
        <v>2.1966065416982694</v>
      </c>
      <c r="S305">
        <v>-4.2241524822775602</v>
      </c>
      <c r="T305">
        <v>2.9531366088453996</v>
      </c>
      <c r="U305">
        <v>2.9669916197143005</v>
      </c>
      <c r="V305">
        <v>16.543050890733898</v>
      </c>
      <c r="W305">
        <v>2.0478318801135984</v>
      </c>
      <c r="X305">
        <v>2.0467018424109007</v>
      </c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</row>
    <row r="306" spans="1:47" x14ac:dyDescent="0.2">
      <c r="A306">
        <v>34</v>
      </c>
      <c r="B306" t="s">
        <v>198</v>
      </c>
      <c r="C306" s="19">
        <v>21221</v>
      </c>
      <c r="D306">
        <v>5.9378554042536997</v>
      </c>
      <c r="E306">
        <v>2.4898369252329098</v>
      </c>
      <c r="F306">
        <v>-3.9441481393063098</v>
      </c>
      <c r="G306">
        <v>3.5058417960026498</v>
      </c>
      <c r="H306">
        <v>16.216778393565502</v>
      </c>
      <c r="I306">
        <v>2.1434042692217798</v>
      </c>
      <c r="J306">
        <v>3.3996369913428501</v>
      </c>
      <c r="K306">
        <v>3.9140568291966802</v>
      </c>
      <c r="L306">
        <v>-7.51856831517697</v>
      </c>
      <c r="M306">
        <v>5.6418326725049397</v>
      </c>
      <c r="N306">
        <v>14.534243383654101</v>
      </c>
      <c r="O306">
        <v>3.1443940750344499</v>
      </c>
      <c r="P306">
        <v>5.56504644469097</v>
      </c>
      <c r="Q306">
        <v>2.2599873599684801</v>
      </c>
      <c r="R306">
        <v>2.2654770866077598</v>
      </c>
      <c r="S306">
        <v>-4.9963217687431998</v>
      </c>
      <c r="T306">
        <v>3.1244103840811102</v>
      </c>
      <c r="U306">
        <v>3.1247065157423695</v>
      </c>
      <c r="V306">
        <v>16.324558657379399</v>
      </c>
      <c r="W306">
        <v>2.0100051243989991</v>
      </c>
      <c r="X306">
        <v>2.0042604730236029</v>
      </c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</row>
    <row r="307" spans="1:47" x14ac:dyDescent="0.2">
      <c r="A307">
        <v>34</v>
      </c>
      <c r="B307" t="s">
        <v>198</v>
      </c>
      <c r="C307" s="19">
        <v>21497</v>
      </c>
      <c r="D307">
        <v>6.4847724809664902</v>
      </c>
      <c r="E307">
        <v>2.8835288500447498</v>
      </c>
      <c r="F307">
        <v>-3.9958641181244099</v>
      </c>
      <c r="G307">
        <v>3.96934270066274</v>
      </c>
      <c r="H307">
        <v>16.6782117805894</v>
      </c>
      <c r="I307">
        <v>2.6215065084014202</v>
      </c>
      <c r="J307">
        <v>5.0094351162773103</v>
      </c>
      <c r="K307">
        <v>3.76706667939371</v>
      </c>
      <c r="L307">
        <v>-6.3046967755305801</v>
      </c>
      <c r="M307">
        <v>5.3976313938872202</v>
      </c>
      <c r="N307">
        <v>16.252593164979199</v>
      </c>
      <c r="O307">
        <v>3.1194341728211801</v>
      </c>
      <c r="P307">
        <v>6.4269385213640602</v>
      </c>
      <c r="Q307">
        <v>2.26584070980992</v>
      </c>
      <c r="R307">
        <v>2.271342358385799</v>
      </c>
      <c r="S307">
        <v>-4.0492076626998701</v>
      </c>
      <c r="T307">
        <v>2.9652890346751697</v>
      </c>
      <c r="U307">
        <v>2.9630617959020604</v>
      </c>
      <c r="V307">
        <v>17.139344711032699</v>
      </c>
      <c r="W307">
        <v>1.9730090294094982</v>
      </c>
      <c r="X307">
        <v>1.9736333067046026</v>
      </c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</row>
    <row r="308" spans="1:47" x14ac:dyDescent="0.2">
      <c r="A308">
        <v>34</v>
      </c>
      <c r="B308" t="s">
        <v>198</v>
      </c>
      <c r="C308" s="19">
        <v>21846</v>
      </c>
      <c r="D308">
        <v>4.54007750668314</v>
      </c>
      <c r="E308">
        <v>3.7564424051107399</v>
      </c>
      <c r="F308">
        <v>-7.0591473327286396</v>
      </c>
      <c r="G308">
        <v>5.7083716806881597</v>
      </c>
      <c r="H308">
        <v>16.671113506444701</v>
      </c>
      <c r="I308">
        <v>2.44179958042794</v>
      </c>
      <c r="J308">
        <v>5.1905335325343396</v>
      </c>
      <c r="K308">
        <v>3.3685165440527101</v>
      </c>
      <c r="L308">
        <v>-5.23785217280314</v>
      </c>
      <c r="M308">
        <v>4.87886415143441</v>
      </c>
      <c r="N308">
        <v>16.0555047626512</v>
      </c>
      <c r="O308">
        <v>2.9118554477165999</v>
      </c>
      <c r="P308">
        <v>6.4329445008784401</v>
      </c>
      <c r="Q308">
        <v>2.1483228529857001</v>
      </c>
      <c r="R308">
        <v>2.1467931990280107</v>
      </c>
      <c r="S308">
        <v>-3.0840393389356602</v>
      </c>
      <c r="T308">
        <v>2.8818876957364297</v>
      </c>
      <c r="U308">
        <v>2.8801476606415104</v>
      </c>
      <c r="V308">
        <v>16.331061323543601</v>
      </c>
      <c r="W308">
        <v>1.9064117705791013</v>
      </c>
      <c r="X308">
        <v>1.8976507447809006</v>
      </c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</row>
    <row r="309" spans="1:47" x14ac:dyDescent="0.2">
      <c r="A309">
        <v>34</v>
      </c>
      <c r="B309" t="s">
        <v>198</v>
      </c>
      <c r="C309" s="19">
        <v>21872</v>
      </c>
      <c r="D309">
        <v>5.7554161353593498</v>
      </c>
      <c r="E309">
        <v>2.9029824535323199</v>
      </c>
      <c r="F309">
        <v>-4.4711807790004396</v>
      </c>
      <c r="G309">
        <v>3.8069315294227302</v>
      </c>
      <c r="H309">
        <v>16.237263817662299</v>
      </c>
      <c r="I309">
        <v>2.5131012863700701</v>
      </c>
      <c r="J309">
        <v>3.9827821389290898</v>
      </c>
      <c r="K309">
        <v>3.3019535826242099</v>
      </c>
      <c r="L309">
        <v>-8.1786512094525001</v>
      </c>
      <c r="M309">
        <v>4.7722145067964004</v>
      </c>
      <c r="N309">
        <v>16.1899077283013</v>
      </c>
      <c r="O309">
        <v>2.9002722471345401</v>
      </c>
      <c r="P309">
        <v>7.4407317715489398</v>
      </c>
      <c r="Q309">
        <v>1.7587899912730895</v>
      </c>
      <c r="R309">
        <v>1.7627324633504102</v>
      </c>
      <c r="S309">
        <v>-2.8919924114863602</v>
      </c>
      <c r="T309">
        <v>2.3016260758053702</v>
      </c>
      <c r="U309">
        <v>2.3036401947827101</v>
      </c>
      <c r="V309">
        <v>18.012877553907099</v>
      </c>
      <c r="W309">
        <v>1.6428459801401978</v>
      </c>
      <c r="X309">
        <v>1.6459892767109991</v>
      </c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</row>
    <row r="310" spans="1:47" x14ac:dyDescent="0.2">
      <c r="A310">
        <v>34</v>
      </c>
      <c r="B310" t="s">
        <v>198</v>
      </c>
      <c r="C310" s="19">
        <v>22196</v>
      </c>
      <c r="D310">
        <v>3.47046003895252</v>
      </c>
      <c r="E310">
        <v>4.5517701855208701</v>
      </c>
      <c r="F310">
        <v>-7.8288216875146501</v>
      </c>
      <c r="G310">
        <v>6.9503949833010399</v>
      </c>
      <c r="H310">
        <v>13.4504667980584</v>
      </c>
      <c r="I310">
        <v>3.1209692544685499</v>
      </c>
      <c r="J310">
        <v>2.79636848979737</v>
      </c>
      <c r="K310">
        <v>3.3551111462404402</v>
      </c>
      <c r="L310">
        <v>-9.39955148122176</v>
      </c>
      <c r="M310">
        <v>4.8973890202393502</v>
      </c>
      <c r="N310">
        <v>15.5598233683566</v>
      </c>
      <c r="O310">
        <v>2.7954356873645199</v>
      </c>
      <c r="P310">
        <v>4.5803457023024299</v>
      </c>
      <c r="Q310">
        <v>2.5076103994047001</v>
      </c>
      <c r="R310">
        <v>2.5071053238686805</v>
      </c>
      <c r="S310">
        <v>-6.14615697692527</v>
      </c>
      <c r="T310">
        <v>3.3912613936686293</v>
      </c>
      <c r="U310">
        <v>3.4008123292438901</v>
      </c>
      <c r="V310">
        <v>16.1373452379088</v>
      </c>
      <c r="W310">
        <v>2.0433315904704994</v>
      </c>
      <c r="X310">
        <v>2.0462344880128001</v>
      </c>
      <c r="Y310" s="23">
        <f>AVERAGE(D301:D310)</f>
        <v>6.0928405040470874</v>
      </c>
      <c r="Z310" s="23" cm="1">
        <f t="array" ref="Z310">SQRT((_xlfn.STDEV.S(D301:D310)^2/COUNT(D301:D310)) + SUMPRODUCT(E301:E310^2)/COUNT(D301:D310))</f>
        <v>3.3561137928374061</v>
      </c>
      <c r="AA310" s="23">
        <f>AVERAGE(F301:F310)</f>
        <v>-4.1473390358536069</v>
      </c>
      <c r="AB310" s="23" cm="1">
        <f t="array" ref="AB310">SQRT((_xlfn.STDEV.S(F301:F310)^2/COUNT(F301:F310)) + SUMPRODUCT(G301:G310^2)/COUNT(F301:F310))</f>
        <v>4.9342957981707229</v>
      </c>
      <c r="AC310" s="23">
        <f>AVERAGE(H301:H310)</f>
        <v>16.45227843783174</v>
      </c>
      <c r="AD310" s="23" cm="1">
        <f t="array" ref="AD310">SQRT((_xlfn.STDEV.S(H301:H310)^2/COUNT(H301:H310)) + SUMPRODUCT(I301:I310^2)/COUNT(H301:H310))</f>
        <v>2.598188814536746</v>
      </c>
      <c r="AE310" s="23">
        <f>AVERAGE(J301:J310)</f>
        <v>3.2748170139136419</v>
      </c>
      <c r="AF310" s="23" cm="1">
        <f t="array" ref="AF310">SQRT((_xlfn.STDEV.S(J301:J310)^2/COUNT(J301:J310)) + SUMPRODUCT(K301:K310^2)/COUNT(J301:J310))</f>
        <v>3.727549378900004</v>
      </c>
      <c r="AG310" s="23">
        <f>AVERAGE(L301:L310)</f>
        <v>-8.6743125629975655</v>
      </c>
      <c r="AH310" s="23" cm="1">
        <f t="array" ref="AH310">SQRT((_xlfn.STDEV.S(L301:L310)^2/COUNT(L301:L310)) + SUMPRODUCT(M301:M310^2)/COUNT(L301:L310))</f>
        <v>5.4514919314481682</v>
      </c>
      <c r="AI310" s="23">
        <f>AVERAGE(N301:N310)</f>
        <v>15.55818593214723</v>
      </c>
      <c r="AJ310" s="23" cm="1">
        <f t="array" ref="AJ310">SQRT((_xlfn.STDEV.S(N301:N310)^2/COUNT(N301:N310)) + SUMPRODUCT(O301:O310^2)/COUNT(N301:N310))</f>
        <v>3.0059054866152715</v>
      </c>
      <c r="AK310" s="23">
        <f>AVERAGE(P301:P310)</f>
        <v>5.434535251883311</v>
      </c>
      <c r="AL310" s="23" cm="1">
        <f t="array" ref="AL310">SQRT((_xlfn.STDEV.S(P301:P310)^2/COUNT(P301:P310)) + SUMPRODUCT(Q301:Q310^2)/COUNT(P301:P310))</f>
        <v>2.392496781173171</v>
      </c>
      <c r="AM310" s="23" cm="1">
        <f t="array" ref="AM310">SQRT((_xlfn.STDEV.S(P301:P310)^2/COUNT(P301:P310)) + SUMPRODUCT(R301:R310^2)/COUNT(P301:P310))</f>
        <v>2.3945595250601559</v>
      </c>
      <c r="AN310" s="23">
        <f>AVERAGE(S301:S310)</f>
        <v>-5.3457941968989413</v>
      </c>
      <c r="AO310" s="23" cm="1">
        <f t="array" ref="AO310">SQRT((_xlfn.STDEV.S(S301:S310)^2/COUNT(S301:S310)) + SUMPRODUCT(T301:T310^2)/COUNT(S301:S310))</f>
        <v>3.3420403503909144</v>
      </c>
      <c r="AP310" s="23" cm="1">
        <f t="array" ref="AP310">SQRT((_xlfn.STDEV.S(S301:S310)^2/COUNT(S301:S310)) + SUMPRODUCT(U301:U310^2)/COUNT(S301:S310))</f>
        <v>3.3470506909920075</v>
      </c>
      <c r="AQ310" s="23">
        <f>AVERAGE(V301:V310)</f>
        <v>16.750145174223036</v>
      </c>
      <c r="AR310" s="23" cm="1">
        <f t="array" ref="AR310">SQRT((_xlfn.STDEV.S(V301:V310)^2/COUNT(V301:V310)) + SUMPRODUCT(W301:W310^2)/COUNT(V301:V310))</f>
        <v>2.0004947727346374</v>
      </c>
      <c r="AS310" s="23" cm="1">
        <f t="array" ref="AS310">SQRT((_xlfn.STDEV.S(V301:V310)^2/COUNT(V301:V310)) + SUMPRODUCT(X301:X310^2)/COUNT(V301:V310))</f>
        <v>1.9993066847088319</v>
      </c>
      <c r="AT310" s="23"/>
      <c r="AU310" s="23"/>
    </row>
    <row r="311" spans="1:47" x14ac:dyDescent="0.2">
      <c r="A311">
        <v>35</v>
      </c>
      <c r="B311" t="s">
        <v>32</v>
      </c>
      <c r="C311" s="19">
        <v>22545</v>
      </c>
      <c r="D311">
        <v>8.10171226623482</v>
      </c>
      <c r="E311">
        <v>4.9952345730268402</v>
      </c>
      <c r="F311">
        <v>-3.5884005049109202</v>
      </c>
      <c r="G311">
        <v>6.3845372728045504</v>
      </c>
      <c r="H311">
        <v>16.5471272570731</v>
      </c>
      <c r="I311">
        <v>4.3908599762704101</v>
      </c>
      <c r="J311">
        <v>2.27320745551572</v>
      </c>
      <c r="K311">
        <v>3.3779749052410799</v>
      </c>
      <c r="L311">
        <v>-9.8702588145183299</v>
      </c>
      <c r="M311">
        <v>4.8526277802116997</v>
      </c>
      <c r="N311">
        <v>15.028583210434199</v>
      </c>
      <c r="O311">
        <v>2.9059906649111702</v>
      </c>
      <c r="P311">
        <v>3.2448348688995399</v>
      </c>
      <c r="Q311">
        <v>3.7546518172453669</v>
      </c>
      <c r="R311">
        <v>3.7011736569126903</v>
      </c>
      <c r="S311">
        <v>-8.4923545379617291</v>
      </c>
      <c r="T311">
        <v>4.9775054065126714</v>
      </c>
      <c r="U311">
        <v>5.0008532312833989</v>
      </c>
      <c r="V311">
        <v>16.0733737661612</v>
      </c>
      <c r="W311">
        <v>2.7327068227106999</v>
      </c>
      <c r="X311">
        <v>2.7317030675916989</v>
      </c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</row>
    <row r="312" spans="1:47" x14ac:dyDescent="0.2">
      <c r="A312">
        <v>35</v>
      </c>
      <c r="B312" t="s">
        <v>32</v>
      </c>
      <c r="C312" s="19">
        <v>22894</v>
      </c>
      <c r="D312">
        <v>9.0381167585685507</v>
      </c>
      <c r="E312">
        <v>3.85757318870114</v>
      </c>
      <c r="F312">
        <v>-0.64873247538727696</v>
      </c>
      <c r="G312">
        <v>5.2374010793155499</v>
      </c>
      <c r="H312">
        <v>18.304743478967499</v>
      </c>
      <c r="I312">
        <v>3.11984790079886</v>
      </c>
      <c r="J312">
        <v>5.16683897673673</v>
      </c>
      <c r="K312">
        <v>3.5998208514228698</v>
      </c>
      <c r="L312">
        <v>-5.7107838613830602</v>
      </c>
      <c r="M312">
        <v>5.2291558308194803</v>
      </c>
      <c r="N312">
        <v>16.766588733414402</v>
      </c>
      <c r="O312">
        <v>2.96617655213287</v>
      </c>
      <c r="P312">
        <v>5.2739001027482804</v>
      </c>
      <c r="Q312">
        <v>2.7702826211009905</v>
      </c>
      <c r="R312">
        <v>2.7777611547317704</v>
      </c>
      <c r="S312">
        <v>-5.9483679460964902</v>
      </c>
      <c r="T312">
        <v>3.344540628680309</v>
      </c>
      <c r="U312">
        <v>3.3458854147783001</v>
      </c>
      <c r="V312">
        <v>17.048188495814301</v>
      </c>
      <c r="W312">
        <v>2.2862564026121017</v>
      </c>
      <c r="X312">
        <v>2.2764619438511993</v>
      </c>
      <c r="Y312" s="31">
        <f>AVERAGE(D311:D312)</f>
        <v>8.5699145124016844</v>
      </c>
      <c r="Z312" s="31" cm="1">
        <f t="array" ref="Z312">SQRT((_xlfn.STDEV.S(D311:D312)^2/COUNT(D311:D312)) + SUMPRODUCT(E311:E312^2)/COUNT(D311:D312))</f>
        <v>4.4872968495732435</v>
      </c>
      <c r="AA312" s="31">
        <f>AVERAGE(F311:F312)</f>
        <v>-2.1185664901490986</v>
      </c>
      <c r="AB312" s="31" cm="1">
        <f t="array" ref="AB312">SQRT((_xlfn.STDEV.S(F311:F312)^2/COUNT(F311:F312)) + SUMPRODUCT(G311:G312^2)/COUNT(F311:F312))</f>
        <v>6.0213582485743178</v>
      </c>
      <c r="AC312" s="31">
        <f>AVERAGE(H311:H312)</f>
        <v>17.425935368020298</v>
      </c>
      <c r="AD312" s="31" cm="1">
        <f t="array" ref="AD312">SQRT((_xlfn.STDEV.S(H311:H312)^2/COUNT(H311:H312)) + SUMPRODUCT(I311:I312^2)/COUNT(H311:H312))</f>
        <v>3.9088175735806354</v>
      </c>
      <c r="AE312" s="31">
        <f>AVERAGE(J311:J312)</f>
        <v>3.7200232161262248</v>
      </c>
      <c r="AF312" s="31" cm="1">
        <f t="array" ref="AF312">SQRT((_xlfn.STDEV.S(J311:J312)^2/COUNT(J311:J312)) + SUMPRODUCT(K311:K312^2)/COUNT(J311:J312))</f>
        <v>3.7786225210438307</v>
      </c>
      <c r="AG312" s="31">
        <f>AVERAGE(L311:L312)</f>
        <v>-7.790521337950695</v>
      </c>
      <c r="AH312" s="31" cm="1">
        <f t="array" ref="AH312">SQRT((_xlfn.STDEV.S(L311:L312)^2/COUNT(L311:L312)) + SUMPRODUCT(M311:M312^2)/COUNT(L311:L312))</f>
        <v>5.456312079562327</v>
      </c>
      <c r="AI312" s="31">
        <f>AVERAGE(N311:N312)</f>
        <v>15.8975859719243</v>
      </c>
      <c r="AJ312" s="31" cm="1">
        <f t="array" ref="AJ312">SQRT((_xlfn.STDEV.S(N311:N312)^2/COUNT(N311:N312)) + SUMPRODUCT(O311:O312^2)/COUNT(N311:N312))</f>
        <v>3.0621329724498043</v>
      </c>
      <c r="AK312" s="31">
        <f>AVERAGE(P311:P312)</f>
        <v>4.2593674858239101</v>
      </c>
      <c r="AL312" s="31" cm="1">
        <f t="array" ref="AL312">SQRT((_xlfn.STDEV.S(P311:P312)^2/COUNT(P311:P312)) + SUMPRODUCT(Q311:Q312^2)/COUNT(P311:P312))</f>
        <v>3.4518421843361358</v>
      </c>
      <c r="AM312" s="31" cm="1">
        <f t="array" ref="AM312">SQRT((_xlfn.STDEV.S(P311:P312)^2/COUNT(P311:P312)) + SUMPRODUCT(R311:R312^2)/COUNT(P311:P312))</f>
        <v>3.4258718841316917</v>
      </c>
      <c r="AN312" s="31">
        <f>AVERAGE(S311:S312)</f>
        <v>-7.2203612420291101</v>
      </c>
      <c r="AO312" s="31" cm="1">
        <f t="array" ref="AO312">SQRT((_xlfn.STDEV.S(S311:S312)^2/COUNT(S311:S312)) + SUMPRODUCT(T311:T312^2)/COUNT(S311:S312))</f>
        <v>4.4270444982262829</v>
      </c>
      <c r="AP312" s="31" cm="1">
        <f t="array" ref="AP312">SQRT((_xlfn.STDEV.S(S311:S312)^2/COUNT(S311:S312)) + SUMPRODUCT(U311:U312^2)/COUNT(S311:S312))</f>
        <v>4.4406877924179051</v>
      </c>
      <c r="AQ312" s="31">
        <f>AVERAGE(V311:V312)</f>
        <v>16.560781130987749</v>
      </c>
      <c r="AR312" s="31" cm="1">
        <f t="array" ref="AR312">SQRT((_xlfn.STDEV.S(V311:V312)^2/COUNT(V311:V312)) + SUMPRODUCT(W311:W312^2)/COUNT(V311:V312))</f>
        <v>2.566104712979262</v>
      </c>
      <c r="AS312" s="31" cm="1">
        <f t="array" ref="AS312">SQRT((_xlfn.STDEV.S(V311:V312)^2/COUNT(V311:V312)) + SUMPRODUCT(X311:X312^2)/COUNT(V311:V312))</f>
        <v>2.561211872324018</v>
      </c>
      <c r="AT312" s="31"/>
      <c r="AU312" s="31"/>
    </row>
    <row r="313" spans="1:47" x14ac:dyDescent="0.2">
      <c r="A313">
        <v>36</v>
      </c>
      <c r="B313" t="s">
        <v>33</v>
      </c>
      <c r="C313" s="19">
        <v>19118</v>
      </c>
      <c r="D313">
        <v>2.1678055796816902</v>
      </c>
      <c r="E313">
        <v>3.2436495129682799</v>
      </c>
      <c r="F313">
        <v>-9.8043923871011796</v>
      </c>
      <c r="G313">
        <v>4.3321603564513103</v>
      </c>
      <c r="H313">
        <v>13.520882434007</v>
      </c>
      <c r="I313">
        <v>3.1382838270793698</v>
      </c>
      <c r="J313">
        <v>5.2796644433894002</v>
      </c>
      <c r="K313">
        <v>3.8507422792214299</v>
      </c>
      <c r="L313">
        <v>-6.4495212883023401</v>
      </c>
      <c r="M313">
        <v>5.4365040952418404</v>
      </c>
      <c r="N313">
        <v>17.458892780761499</v>
      </c>
      <c r="O313">
        <v>3.1970263239607899</v>
      </c>
      <c r="P313">
        <v>8.0150875925036207</v>
      </c>
      <c r="Q313">
        <v>2.5930302654251811</v>
      </c>
      <c r="R313">
        <v>2.5939252886168784</v>
      </c>
      <c r="S313">
        <v>-2.2986844084251898</v>
      </c>
      <c r="T313">
        <v>3.3403454231701297</v>
      </c>
      <c r="U313">
        <v>3.3712720603964597</v>
      </c>
      <c r="V313">
        <v>19.222801838961299</v>
      </c>
      <c r="W313">
        <v>2.0880239589639977</v>
      </c>
      <c r="X313">
        <v>2.0812851606522003</v>
      </c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</row>
    <row r="314" spans="1:47" x14ac:dyDescent="0.2">
      <c r="A314">
        <v>36</v>
      </c>
      <c r="B314" t="s">
        <v>33</v>
      </c>
      <c r="C314" s="19">
        <v>19151.379010000001</v>
      </c>
      <c r="D314">
        <v>3.3911862939008102</v>
      </c>
      <c r="E314">
        <v>3.17092390664408</v>
      </c>
      <c r="F314">
        <v>-8.4536868463485995</v>
      </c>
      <c r="G314">
        <v>4.2648529620673701</v>
      </c>
      <c r="H314">
        <v>15.9481000047536</v>
      </c>
      <c r="I314">
        <v>2.8989594541495198</v>
      </c>
      <c r="J314">
        <v>4.4908698308767896</v>
      </c>
      <c r="K314">
        <v>3.7251795011671902</v>
      </c>
      <c r="L314">
        <v>-7.4205368357066099</v>
      </c>
      <c r="M314">
        <v>5.2742463628165996</v>
      </c>
      <c r="N314">
        <v>16.9116281179952</v>
      </c>
      <c r="O314">
        <v>3.08489854184654</v>
      </c>
      <c r="P314">
        <v>6.4437517547113101</v>
      </c>
      <c r="Q314">
        <v>3.3783971369294203</v>
      </c>
      <c r="R314">
        <v>3.377597203737829</v>
      </c>
      <c r="S314">
        <v>-4.7269647294823303</v>
      </c>
      <c r="T314">
        <v>4.5807535488143598</v>
      </c>
      <c r="U314">
        <v>4.6071763036329783</v>
      </c>
      <c r="V314">
        <v>18.085231580195501</v>
      </c>
      <c r="W314">
        <v>2.5952368264680015</v>
      </c>
      <c r="X314">
        <v>2.5932539653998994</v>
      </c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</row>
    <row r="315" spans="1:47" x14ac:dyDescent="0.2">
      <c r="A315">
        <v>36</v>
      </c>
      <c r="B315" t="s">
        <v>33</v>
      </c>
      <c r="C315" s="19">
        <v>19439.7</v>
      </c>
      <c r="D315">
        <v>4.3000695497000097</v>
      </c>
      <c r="E315">
        <v>3.3280176188400001</v>
      </c>
      <c r="F315">
        <v>-6.6944570768419798</v>
      </c>
      <c r="G315">
        <v>4.2550059405917002</v>
      </c>
      <c r="H315">
        <v>15.9770645291976</v>
      </c>
      <c r="I315">
        <v>3.1010600527226901</v>
      </c>
      <c r="J315">
        <v>5.3427458087061597</v>
      </c>
      <c r="K315">
        <v>3.6456217232702399</v>
      </c>
      <c r="L315">
        <v>-5.73379733390881</v>
      </c>
      <c r="M315">
        <v>5.2020761796456103</v>
      </c>
      <c r="N315">
        <v>17.165269605795899</v>
      </c>
      <c r="O315">
        <v>3.0258266970252699</v>
      </c>
      <c r="P315">
        <v>6.8347480734144703</v>
      </c>
      <c r="Q315">
        <v>2.8784387822571702</v>
      </c>
      <c r="R315">
        <v>2.8791205029271989</v>
      </c>
      <c r="S315">
        <v>-3.5885311189498199</v>
      </c>
      <c r="T315">
        <v>3.7650535010787505</v>
      </c>
      <c r="U315">
        <v>3.7693619372064289</v>
      </c>
      <c r="V315">
        <v>17.962737445780299</v>
      </c>
      <c r="W315">
        <v>2.2647788844006982</v>
      </c>
      <c r="X315">
        <v>2.259177758101103</v>
      </c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</row>
    <row r="316" spans="1:47" x14ac:dyDescent="0.2">
      <c r="A316">
        <v>36</v>
      </c>
      <c r="B316" t="s">
        <v>33</v>
      </c>
      <c r="C316" s="19">
        <v>19473.922620000001</v>
      </c>
      <c r="D316">
        <v>4.75808763566741</v>
      </c>
      <c r="E316">
        <v>3.4058126375815498</v>
      </c>
      <c r="F316">
        <v>-7.7242488365607</v>
      </c>
      <c r="G316">
        <v>4.3033662011384202</v>
      </c>
      <c r="H316">
        <v>17.9790515826232</v>
      </c>
      <c r="I316">
        <v>3.29236604660499</v>
      </c>
      <c r="J316">
        <v>4.4636253264160297</v>
      </c>
      <c r="K316">
        <v>3.73773442809828</v>
      </c>
      <c r="L316">
        <v>-7.2188623209719003</v>
      </c>
      <c r="M316">
        <v>5.36135825430246</v>
      </c>
      <c r="N316">
        <v>16.796227094003001</v>
      </c>
      <c r="O316">
        <v>3.0536343154552901</v>
      </c>
      <c r="P316">
        <v>7.33140237631756</v>
      </c>
      <c r="Q316">
        <v>2.9472358460282502</v>
      </c>
      <c r="R316">
        <v>2.9467913325742403</v>
      </c>
      <c r="S316">
        <v>-2.9135266202053098</v>
      </c>
      <c r="T316">
        <v>3.7551702559804006</v>
      </c>
      <c r="U316">
        <v>3.7740482105494131</v>
      </c>
      <c r="V316">
        <v>18.2448692881234</v>
      </c>
      <c r="W316">
        <v>2.3531316772715005</v>
      </c>
      <c r="X316">
        <v>2.3546392958643985</v>
      </c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</row>
    <row r="317" spans="1:47" x14ac:dyDescent="0.2">
      <c r="A317">
        <v>36</v>
      </c>
      <c r="B317" t="s">
        <v>33</v>
      </c>
      <c r="C317" s="19">
        <v>19554.71688</v>
      </c>
      <c r="D317">
        <v>3.54708568683637</v>
      </c>
      <c r="E317">
        <v>3.2393797040538099</v>
      </c>
      <c r="F317">
        <v>-7.1550770189622996</v>
      </c>
      <c r="G317">
        <v>4.1991029577935803</v>
      </c>
      <c r="H317">
        <v>15.6793137982333</v>
      </c>
      <c r="I317">
        <v>3.1626177390914698</v>
      </c>
      <c r="J317">
        <v>4.5597816733886898</v>
      </c>
      <c r="K317">
        <v>3.6596279989702598</v>
      </c>
      <c r="L317">
        <v>-6.7357617149922699</v>
      </c>
      <c r="M317">
        <v>5.2258071557746</v>
      </c>
      <c r="N317">
        <v>16.605583729126302</v>
      </c>
      <c r="O317">
        <v>3.0116982903618599</v>
      </c>
      <c r="P317">
        <v>7.1157536766953502</v>
      </c>
      <c r="Q317">
        <v>3.1034139853613105</v>
      </c>
      <c r="R317">
        <v>3.0997576779456502</v>
      </c>
      <c r="S317">
        <v>-3.0121712614849598</v>
      </c>
      <c r="T317">
        <v>4.1193845000862499</v>
      </c>
      <c r="U317">
        <v>4.1319783358290101</v>
      </c>
      <c r="V317">
        <v>17.8521932035245</v>
      </c>
      <c r="W317">
        <v>2.3969930493725009</v>
      </c>
      <c r="X317">
        <v>2.3946661634050983</v>
      </c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</row>
    <row r="318" spans="1:47" x14ac:dyDescent="0.2">
      <c r="A318">
        <v>36</v>
      </c>
      <c r="B318" t="s">
        <v>33</v>
      </c>
      <c r="C318" s="19">
        <v>19676.790850000001</v>
      </c>
      <c r="D318">
        <v>6.2555525400380203</v>
      </c>
      <c r="E318">
        <v>4.2994431245384801</v>
      </c>
      <c r="F318">
        <v>-4.2172896717750001</v>
      </c>
      <c r="G318">
        <v>6.2663832146050504</v>
      </c>
      <c r="H318">
        <v>17.9506894159015</v>
      </c>
      <c r="I318">
        <v>3.8042351278656001</v>
      </c>
      <c r="J318">
        <v>5.9062817811465802</v>
      </c>
      <c r="K318">
        <v>3.6689860227047899</v>
      </c>
      <c r="L318">
        <v>-5.6674709027733199</v>
      </c>
      <c r="M318">
        <v>5.2447421639726297</v>
      </c>
      <c r="N318">
        <v>17.9775620047653</v>
      </c>
      <c r="O318">
        <v>3.0428328092381798</v>
      </c>
      <c r="P318">
        <v>7.2747438698784999</v>
      </c>
      <c r="Q318">
        <v>2.6109665424083</v>
      </c>
      <c r="R318">
        <v>2.6119414910689995</v>
      </c>
      <c r="S318">
        <v>-3.0306557403602601</v>
      </c>
      <c r="T318">
        <v>3.4106553006142097</v>
      </c>
      <c r="U318">
        <v>3.4056751945576242</v>
      </c>
      <c r="V318">
        <v>18.5230307398576</v>
      </c>
      <c r="W318">
        <v>2.1754674847141011</v>
      </c>
      <c r="X318">
        <v>2.1857578820462003</v>
      </c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</row>
    <row r="319" spans="1:47" x14ac:dyDescent="0.2">
      <c r="A319">
        <v>36</v>
      </c>
      <c r="B319" t="s">
        <v>33</v>
      </c>
      <c r="C319" s="19">
        <v>19759.350269999999</v>
      </c>
      <c r="D319">
        <v>2.67628399867912</v>
      </c>
      <c r="E319">
        <v>3.3142129500898001</v>
      </c>
      <c r="F319">
        <v>-7.7547845541078697</v>
      </c>
      <c r="G319">
        <v>4.3053593593082597</v>
      </c>
      <c r="H319">
        <v>13.7931938910816</v>
      </c>
      <c r="I319">
        <v>2.9235552372467999</v>
      </c>
      <c r="J319">
        <v>5.0482374974189304</v>
      </c>
      <c r="K319">
        <v>3.6319646593047699</v>
      </c>
      <c r="L319">
        <v>-6.1745137954620999</v>
      </c>
      <c r="M319">
        <v>5.2081768300606299</v>
      </c>
      <c r="N319">
        <v>17.0365356228364</v>
      </c>
      <c r="O319">
        <v>2.9886731738421299</v>
      </c>
      <c r="P319">
        <v>6.5639740857989697</v>
      </c>
      <c r="Q319">
        <v>3.1016789243685299</v>
      </c>
      <c r="R319">
        <v>3.11566767598298</v>
      </c>
      <c r="S319">
        <v>-3.7611949766928499</v>
      </c>
      <c r="T319">
        <v>4.0345864149720301</v>
      </c>
      <c r="U319">
        <v>4.031357638689105</v>
      </c>
      <c r="V319">
        <v>17.730132342352299</v>
      </c>
      <c r="W319">
        <v>2.402520806069699</v>
      </c>
      <c r="X319">
        <v>2.4100426940503006</v>
      </c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</row>
    <row r="320" spans="1:47" x14ac:dyDescent="0.2">
      <c r="A320">
        <v>36</v>
      </c>
      <c r="B320" t="s">
        <v>33</v>
      </c>
      <c r="C320" s="19">
        <v>19981.6234</v>
      </c>
      <c r="D320">
        <v>2.9713188369200001</v>
      </c>
      <c r="E320">
        <v>3.2783695974930001</v>
      </c>
      <c r="F320">
        <v>-7.5079540724373501</v>
      </c>
      <c r="G320">
        <v>4.3285415743712603</v>
      </c>
      <c r="H320">
        <v>14.911968002666599</v>
      </c>
      <c r="I320">
        <v>3.1191188855007099</v>
      </c>
      <c r="J320">
        <v>4.3947659381566897</v>
      </c>
      <c r="K320">
        <v>3.6958515811814099</v>
      </c>
      <c r="L320">
        <v>-6.8794794438058098</v>
      </c>
      <c r="M320">
        <v>5.1979173236660801</v>
      </c>
      <c r="N320">
        <v>16.337622732745899</v>
      </c>
      <c r="O320">
        <v>3.0868106362095502</v>
      </c>
      <c r="P320">
        <v>7.0591280700851096</v>
      </c>
      <c r="Q320">
        <v>3.0528972554274594</v>
      </c>
      <c r="R320">
        <v>3.0698615692140896</v>
      </c>
      <c r="S320">
        <v>-3.03196591715</v>
      </c>
      <c r="T320">
        <v>3.9223090982545497</v>
      </c>
      <c r="U320">
        <v>3.9167074896517722</v>
      </c>
      <c r="V320">
        <v>17.915857484582201</v>
      </c>
      <c r="W320">
        <v>2.4714734364614017</v>
      </c>
      <c r="X320">
        <v>2.4781942586918007</v>
      </c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</row>
    <row r="321" spans="1:47" x14ac:dyDescent="0.2">
      <c r="A321">
        <v>36</v>
      </c>
      <c r="B321" t="s">
        <v>33</v>
      </c>
      <c r="C321" s="19">
        <v>20123.984550000001</v>
      </c>
      <c r="D321">
        <v>2.6435768247740099</v>
      </c>
      <c r="E321">
        <v>3.4489198286852201</v>
      </c>
      <c r="F321">
        <v>-7.7755265838564096</v>
      </c>
      <c r="G321">
        <v>4.5024310746984302</v>
      </c>
      <c r="H321">
        <v>14.2077445787274</v>
      </c>
      <c r="I321">
        <v>3.0327527064766802</v>
      </c>
      <c r="J321">
        <v>4.9189989751237801</v>
      </c>
      <c r="K321">
        <v>3.6789573714592101</v>
      </c>
      <c r="L321">
        <v>-6.2756758090922498</v>
      </c>
      <c r="M321">
        <v>5.2409089676292204</v>
      </c>
      <c r="N321">
        <v>16.791155945900702</v>
      </c>
      <c r="O321">
        <v>3.0452967427542799</v>
      </c>
      <c r="P321">
        <v>8.9476792509090508</v>
      </c>
      <c r="Q321">
        <v>2.3598171550691207</v>
      </c>
      <c r="R321">
        <v>2.3524879783672485</v>
      </c>
      <c r="S321">
        <v>-0.26995718604284802</v>
      </c>
      <c r="T321">
        <v>3.057943180532642</v>
      </c>
      <c r="U321">
        <v>3.0503518302607882</v>
      </c>
      <c r="V321">
        <v>19.231755336182299</v>
      </c>
      <c r="W321">
        <v>1.9250391153040987</v>
      </c>
      <c r="X321">
        <v>1.9339022228942007</v>
      </c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</row>
    <row r="322" spans="1:47" x14ac:dyDescent="0.2">
      <c r="A322">
        <v>36</v>
      </c>
      <c r="B322" t="s">
        <v>33</v>
      </c>
      <c r="C322" s="19">
        <v>20222.42193</v>
      </c>
      <c r="D322">
        <v>4.0055363503193799</v>
      </c>
      <c r="E322">
        <v>3.4015012811147201</v>
      </c>
      <c r="F322">
        <v>-6.2421443416305697</v>
      </c>
      <c r="G322">
        <v>4.4103758713135397</v>
      </c>
      <c r="H322">
        <v>15.4322615709322</v>
      </c>
      <c r="I322">
        <v>2.9050250243188298</v>
      </c>
      <c r="J322">
        <v>5.0057546207474504</v>
      </c>
      <c r="K322">
        <v>3.64866663012217</v>
      </c>
      <c r="L322">
        <v>-6.2803400004830596</v>
      </c>
      <c r="M322">
        <v>5.2476392463866199</v>
      </c>
      <c r="N322">
        <v>17.037683891783999</v>
      </c>
      <c r="O322">
        <v>2.9950636598283098</v>
      </c>
      <c r="P322">
        <v>6.23902065767387</v>
      </c>
      <c r="Q322">
        <v>3.20013262064094</v>
      </c>
      <c r="R322">
        <v>3.1982986061868806</v>
      </c>
      <c r="S322">
        <v>-4.3419830488490803</v>
      </c>
      <c r="T322">
        <v>4.2583039246311003</v>
      </c>
      <c r="U322">
        <v>4.2834774983965946</v>
      </c>
      <c r="V322">
        <v>17.592548741687398</v>
      </c>
      <c r="W322">
        <v>2.5122530178612976</v>
      </c>
      <c r="X322">
        <v>2.5160540374935003</v>
      </c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</row>
    <row r="323" spans="1:47" x14ac:dyDescent="0.2">
      <c r="A323">
        <v>36</v>
      </c>
      <c r="B323" t="s">
        <v>33</v>
      </c>
      <c r="C323" s="19">
        <v>20457.77925</v>
      </c>
      <c r="D323">
        <v>9.2303443521476503</v>
      </c>
      <c r="E323">
        <v>3.0780817289556199</v>
      </c>
      <c r="F323">
        <v>0.31920925316271798</v>
      </c>
      <c r="G323">
        <v>4.4172143738396796</v>
      </c>
      <c r="H323">
        <v>19.586642853692101</v>
      </c>
      <c r="I323">
        <v>2.6878224489522</v>
      </c>
      <c r="J323">
        <v>4.9225815549152996</v>
      </c>
      <c r="K323">
        <v>3.7655091592361498</v>
      </c>
      <c r="L323">
        <v>-6.1577735392894501</v>
      </c>
      <c r="M323">
        <v>5.4231517633803499</v>
      </c>
      <c r="N323">
        <v>16.867797191947499</v>
      </c>
      <c r="O323">
        <v>3.06437772316997</v>
      </c>
      <c r="P323">
        <v>6.6595691773853796</v>
      </c>
      <c r="Q323">
        <v>3.3141085696113697</v>
      </c>
      <c r="R323">
        <v>3.3081819370574204</v>
      </c>
      <c r="S323">
        <v>-4.3105798961011903</v>
      </c>
      <c r="T323">
        <v>4.6360160695653594</v>
      </c>
      <c r="U323">
        <v>4.6730252352065422</v>
      </c>
      <c r="V323">
        <v>17.999959849299699</v>
      </c>
      <c r="W323">
        <v>2.5406792358682999</v>
      </c>
      <c r="X323">
        <v>2.5393899374904016</v>
      </c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</row>
    <row r="324" spans="1:47" x14ac:dyDescent="0.2">
      <c r="A324">
        <v>36</v>
      </c>
      <c r="B324" t="s">
        <v>33</v>
      </c>
      <c r="C324" s="19">
        <v>20694.929779999999</v>
      </c>
      <c r="D324">
        <v>2.9373650374782101</v>
      </c>
      <c r="E324">
        <v>3.55754887037864</v>
      </c>
      <c r="F324">
        <v>-8.0768922878084002</v>
      </c>
      <c r="G324">
        <v>4.6227241417477201</v>
      </c>
      <c r="H324">
        <v>13.3749525177659</v>
      </c>
      <c r="I324">
        <v>3.0991219863263502</v>
      </c>
      <c r="J324">
        <v>4.1888066712119203</v>
      </c>
      <c r="K324">
        <v>3.7477953086123099</v>
      </c>
      <c r="L324">
        <v>-6.64164697995579</v>
      </c>
      <c r="M324">
        <v>5.30620276755094</v>
      </c>
      <c r="N324">
        <v>15.9417353697806</v>
      </c>
      <c r="O324">
        <v>3.0862514441701898</v>
      </c>
      <c r="P324">
        <v>6.9569384831120997</v>
      </c>
      <c r="Q324">
        <v>3.0501043705892896</v>
      </c>
      <c r="R324">
        <v>3.0467984822374001</v>
      </c>
      <c r="S324">
        <v>-3.18545056267785</v>
      </c>
      <c r="T324">
        <v>3.9913626721742204</v>
      </c>
      <c r="U324">
        <v>3.9988995266289322</v>
      </c>
      <c r="V324">
        <v>17.8031209400515</v>
      </c>
      <c r="W324">
        <v>2.4083454323717994</v>
      </c>
      <c r="X324">
        <v>2.4166003031752012</v>
      </c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</row>
    <row r="325" spans="1:47" x14ac:dyDescent="0.2">
      <c r="A325">
        <v>36</v>
      </c>
      <c r="B325" t="s">
        <v>33</v>
      </c>
      <c r="C325" s="19">
        <v>20839.900269999998</v>
      </c>
      <c r="D325">
        <v>2.5641154693649399</v>
      </c>
      <c r="E325">
        <v>3.73042179082266</v>
      </c>
      <c r="F325">
        <v>-7.2547774047462896</v>
      </c>
      <c r="G325">
        <v>4.8114432715229203</v>
      </c>
      <c r="H325">
        <v>13.7728031423466</v>
      </c>
      <c r="I325">
        <v>3.07516998121999</v>
      </c>
      <c r="J325">
        <v>5.12257807883105</v>
      </c>
      <c r="K325">
        <v>3.7389319235901999</v>
      </c>
      <c r="L325">
        <v>-6.4166875790816196</v>
      </c>
      <c r="M325">
        <v>5.36381900923356</v>
      </c>
      <c r="N325">
        <v>17.425555429671199</v>
      </c>
      <c r="O325">
        <v>3.0327163179585601</v>
      </c>
      <c r="P325">
        <v>6.3249428670085299</v>
      </c>
      <c r="Q325">
        <v>3.4197848944458697</v>
      </c>
      <c r="R325">
        <v>3.38963078130051</v>
      </c>
      <c r="S325">
        <v>-4.9798029078550901</v>
      </c>
      <c r="T325">
        <v>4.6100987172773404</v>
      </c>
      <c r="U325">
        <v>4.5614317422230792</v>
      </c>
      <c r="V325">
        <v>18.273661458631299</v>
      </c>
      <c r="W325">
        <v>2.5071608800795993</v>
      </c>
      <c r="X325">
        <v>2.5182588354951001</v>
      </c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</row>
    <row r="326" spans="1:47" x14ac:dyDescent="0.2">
      <c r="A326">
        <v>36</v>
      </c>
      <c r="B326" t="s">
        <v>33</v>
      </c>
      <c r="C326" s="19">
        <v>21078.943070000001</v>
      </c>
      <c r="D326">
        <v>5.9115421248123603</v>
      </c>
      <c r="E326">
        <v>3.8942619207004898</v>
      </c>
      <c r="F326">
        <v>-2.4783707080091801</v>
      </c>
      <c r="G326">
        <v>5.0934689709320304</v>
      </c>
      <c r="H326">
        <v>17.3420369684661</v>
      </c>
      <c r="I326">
        <v>3.25581008157853</v>
      </c>
      <c r="J326">
        <v>6.2035471322397102</v>
      </c>
      <c r="K326">
        <v>3.69070505648493</v>
      </c>
      <c r="L326">
        <v>-4.4414977206348603</v>
      </c>
      <c r="M326">
        <v>5.3064598942629901</v>
      </c>
      <c r="N326">
        <v>17.693349563613602</v>
      </c>
      <c r="O326">
        <v>3.0185325594544001</v>
      </c>
      <c r="P326">
        <v>7.7544990772891103</v>
      </c>
      <c r="Q326">
        <v>2.8725638784192702</v>
      </c>
      <c r="R326">
        <v>2.8698902016801897</v>
      </c>
      <c r="S326">
        <v>-2.25164064275741</v>
      </c>
      <c r="T326">
        <v>3.6744715595416801</v>
      </c>
      <c r="U326">
        <v>3.6741942994454901</v>
      </c>
      <c r="V326">
        <v>18.0846557394953</v>
      </c>
      <c r="W326">
        <v>2.3711335142243009</v>
      </c>
      <c r="X326">
        <v>2.3721567587178001</v>
      </c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</row>
    <row r="327" spans="1:47" x14ac:dyDescent="0.2">
      <c r="A327">
        <v>36</v>
      </c>
      <c r="B327" t="s">
        <v>33</v>
      </c>
      <c r="C327" s="19">
        <v>21175.241150000002</v>
      </c>
      <c r="D327">
        <v>6.2394713013367404</v>
      </c>
      <c r="E327">
        <v>3.78243391284134</v>
      </c>
      <c r="F327">
        <v>-5.03969515163024</v>
      </c>
      <c r="G327">
        <v>5.1335620662067702</v>
      </c>
      <c r="H327">
        <v>17.106104833020002</v>
      </c>
      <c r="I327">
        <v>3.2212959461575901</v>
      </c>
      <c r="J327">
        <v>6.0119627113746796</v>
      </c>
      <c r="K327">
        <v>3.7229759208083899</v>
      </c>
      <c r="L327">
        <v>-4.8137172199731504</v>
      </c>
      <c r="M327">
        <v>5.2766648592704399</v>
      </c>
      <c r="N327">
        <v>17.447665815293401</v>
      </c>
      <c r="O327">
        <v>3.1142531091808401</v>
      </c>
      <c r="P327">
        <v>7.4175773490860797</v>
      </c>
      <c r="Q327">
        <v>2.9023304186838894</v>
      </c>
      <c r="R327">
        <v>2.90101688091812</v>
      </c>
      <c r="S327">
        <v>-2.5948958428757001</v>
      </c>
      <c r="T327">
        <v>3.6181507952074501</v>
      </c>
      <c r="U327">
        <v>3.6312478179210999</v>
      </c>
      <c r="V327">
        <v>17.8708750883671</v>
      </c>
      <c r="W327">
        <v>2.4561233369197009</v>
      </c>
      <c r="X327">
        <v>2.4498020621174987</v>
      </c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</row>
    <row r="328" spans="1:47" x14ac:dyDescent="0.2">
      <c r="A328">
        <v>36</v>
      </c>
      <c r="B328" t="s">
        <v>33</v>
      </c>
      <c r="C328" s="19">
        <v>21564.7929</v>
      </c>
      <c r="D328">
        <v>5.2480959562638398</v>
      </c>
      <c r="E328">
        <v>2.9976384277906898</v>
      </c>
      <c r="F328">
        <v>-5.9401359796530899</v>
      </c>
      <c r="G328">
        <v>3.95621255055877</v>
      </c>
      <c r="H328">
        <v>16.827722370244199</v>
      </c>
      <c r="I328">
        <v>2.6592474791571101</v>
      </c>
      <c r="J328">
        <v>5.4769226654979501</v>
      </c>
      <c r="K328">
        <v>3.7680851185143198</v>
      </c>
      <c r="L328">
        <v>-5.5730894702190099</v>
      </c>
      <c r="M328">
        <v>5.3449785738588798</v>
      </c>
      <c r="N328">
        <v>17.367434315100901</v>
      </c>
      <c r="O328">
        <v>3.09319898408092</v>
      </c>
      <c r="P328">
        <v>9.8796492806226208</v>
      </c>
      <c r="Q328">
        <v>2.2244208956246805</v>
      </c>
      <c r="R328">
        <v>2.2262649175779785</v>
      </c>
      <c r="S328">
        <v>0.72596020167319197</v>
      </c>
      <c r="T328">
        <v>2.7278985046862321</v>
      </c>
      <c r="U328">
        <v>2.720387535749698</v>
      </c>
      <c r="V328">
        <v>20.002995490603301</v>
      </c>
      <c r="W328">
        <v>1.8677792569063989</v>
      </c>
      <c r="X328">
        <v>1.8733419698167992</v>
      </c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</row>
    <row r="329" spans="1:47" x14ac:dyDescent="0.2">
      <c r="A329">
        <v>36</v>
      </c>
      <c r="B329" t="s">
        <v>33</v>
      </c>
      <c r="C329" s="19">
        <v>21809.472809999999</v>
      </c>
      <c r="D329">
        <v>4.26645237046246</v>
      </c>
      <c r="E329">
        <v>3.5110744875921398</v>
      </c>
      <c r="F329">
        <v>-6.3128643475403301</v>
      </c>
      <c r="G329">
        <v>4.3906830630485603</v>
      </c>
      <c r="H329">
        <v>14.8601915028209</v>
      </c>
      <c r="I329">
        <v>3.09810239578138</v>
      </c>
      <c r="J329">
        <v>4.6368429928396298</v>
      </c>
      <c r="K329">
        <v>3.76180855938714</v>
      </c>
      <c r="L329">
        <v>-7.0428352441187796</v>
      </c>
      <c r="M329">
        <v>5.3671426533725599</v>
      </c>
      <c r="N329">
        <v>16.928191662575198</v>
      </c>
      <c r="O329">
        <v>3.0630743499809898</v>
      </c>
      <c r="P329">
        <v>6.7120398406618902</v>
      </c>
      <c r="Q329">
        <v>3.17386190388194</v>
      </c>
      <c r="R329">
        <v>3.171898289030989</v>
      </c>
      <c r="S329">
        <v>-4.1321441501350398</v>
      </c>
      <c r="T329">
        <v>4.4168549382771394</v>
      </c>
      <c r="U329">
        <v>4.4166646645728154</v>
      </c>
      <c r="V329">
        <v>18.381660968059499</v>
      </c>
      <c r="W329">
        <v>2.3960033326314996</v>
      </c>
      <c r="X329">
        <v>2.3900084479434014</v>
      </c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</row>
    <row r="330" spans="1:47" x14ac:dyDescent="0.2">
      <c r="A330">
        <v>36</v>
      </c>
      <c r="B330" t="s">
        <v>33</v>
      </c>
      <c r="C330" s="19">
        <v>22240.578460000001</v>
      </c>
      <c r="D330">
        <v>2.6376062449728699</v>
      </c>
      <c r="E330">
        <v>3.31753373497286</v>
      </c>
      <c r="F330">
        <v>-8.8766135194036</v>
      </c>
      <c r="G330">
        <v>4.3921365490706599</v>
      </c>
      <c r="H330">
        <v>14.2074595472565</v>
      </c>
      <c r="I330">
        <v>3.1519290208258202</v>
      </c>
      <c r="J330">
        <v>2.74960402289644</v>
      </c>
      <c r="K330">
        <v>3.85483249354168</v>
      </c>
      <c r="L330">
        <v>-9.6505811903818994</v>
      </c>
      <c r="M330">
        <v>5.5652443733468901</v>
      </c>
      <c r="N330">
        <v>15.722586902870299</v>
      </c>
      <c r="O330">
        <v>3.0973538989121598</v>
      </c>
      <c r="P330">
        <v>5.36188306600455</v>
      </c>
      <c r="Q330">
        <v>3.22868679032366</v>
      </c>
      <c r="R330">
        <v>3.2211360662530808</v>
      </c>
      <c r="S330">
        <v>-5.6061095585485798</v>
      </c>
      <c r="T330">
        <v>4.5056967360846194</v>
      </c>
      <c r="U330">
        <v>4.5102820751180897</v>
      </c>
      <c r="V330">
        <v>17.2710003177096</v>
      </c>
      <c r="W330">
        <v>2.3782756789198007</v>
      </c>
      <c r="X330">
        <v>2.3918896293731997</v>
      </c>
      <c r="Y330" s="31">
        <f>AVERAGE(D313:D330)</f>
        <v>4.208416452964217</v>
      </c>
      <c r="Z330" s="31" cm="1">
        <f t="array" ref="Z330">SQRT((_xlfn.STDEV.S(D313:D330)^2/COUNT(D313:D330)) + SUMPRODUCT(E313:E330^2)/COUNT(D313:D330))</f>
        <v>3.4846850921342933</v>
      </c>
      <c r="AA330" s="31">
        <f>AVERAGE(F313:F330)</f>
        <v>-6.4994278630694655</v>
      </c>
      <c r="AB330" s="31" cm="1">
        <f t="array" ref="AB330">SQRT((_xlfn.STDEV.S(F313:F330)^2/COUNT(F313:F330)) + SUMPRODUCT(G313:G330^2)/COUNT(F313:F330))</f>
        <v>4.6182659792636187</v>
      </c>
      <c r="AC330" s="31">
        <f>AVERAGE(H313:H330)</f>
        <v>15.693232419096461</v>
      </c>
      <c r="AD330" s="31" cm="1">
        <f t="array" ref="AD330">SQRT((_xlfn.STDEV.S(H313:H330)^2/COUNT(H313:H330)) + SUMPRODUCT(I313:I330^2)/COUNT(H313:H330))</f>
        <v>3.1286067921724894</v>
      </c>
      <c r="AE330" s="31">
        <f>AVERAGE(J313:J330)</f>
        <v>4.929087318065398</v>
      </c>
      <c r="AF330" s="31" cm="1">
        <f t="array" ref="AF330">SQRT((_xlfn.STDEV.S(J313:J330)^2/COUNT(J313:J330)) + SUMPRODUCT(K313:K330^2)/COUNT(J313:J330))</f>
        <v>3.7270719875798326</v>
      </c>
      <c r="AG330" s="31">
        <f>AVERAGE(L313:L330)</f>
        <v>-6.4207660216196132</v>
      </c>
      <c r="AH330" s="31" cm="1">
        <f t="array" ref="AH330">SQRT((_xlfn.STDEV.S(L313:L330)^2/COUNT(L313:L330)) + SUMPRODUCT(M313:M330^2)/COUNT(L313:L330))</f>
        <v>5.3180973271972185</v>
      </c>
      <c r="AI330" s="31">
        <f>AVERAGE(N313:N330)</f>
        <v>16.972915432031492</v>
      </c>
      <c r="AJ330" s="31" cm="1">
        <f t="array" ref="AJ330">SQRT((_xlfn.STDEV.S(N313:N330)^2/COUNT(N313:N330)) + SUMPRODUCT(O313:O330^2)/COUNT(N313:N330))</f>
        <v>3.0645868979159858</v>
      </c>
      <c r="AK330" s="31">
        <f>AVERAGE(P313:P330)</f>
        <v>7.1606882527310027</v>
      </c>
      <c r="AL330" s="31" cm="1">
        <f t="array" ref="AL330">SQRT((_xlfn.STDEV.S(P313:P330)^2/COUNT(P313:P330)) + SUMPRODUCT(Q313:Q330^2)/COUNT(P313:P330))</f>
        <v>2.9951000140344379</v>
      </c>
      <c r="AM330" s="31" cm="1">
        <f t="array" ref="AM330">SQRT((_xlfn.STDEV.S(P313:P330)^2/COUNT(P313:P330)) + SUMPRODUCT(R313:R330^2)/COUNT(P313:P330))</f>
        <v>2.9931225917328805</v>
      </c>
      <c r="AN330" s="31">
        <f>AVERAGE(S313:S330)</f>
        <v>-3.1839054648289067</v>
      </c>
      <c r="AO330" s="31" cm="1">
        <f t="array" ref="AO330">SQRT((_xlfn.STDEV.S(S313:S330)^2/COUNT(S313:S330)) + SUMPRODUCT(T313:T330^2)/COUNT(S313:S330))</f>
        <v>3.9659876208704983</v>
      </c>
      <c r="AP330" s="31" cm="1">
        <f t="array" ref="AP330">SQRT((_xlfn.STDEV.S(S313:S330)^2/COUNT(S313:S330)) + SUMPRODUCT(U313:U330^2)/COUNT(S313:S330))</f>
        <v>3.9718921242315166</v>
      </c>
      <c r="AQ330" s="31">
        <f>AVERAGE(V313:V330)</f>
        <v>18.224949325192451</v>
      </c>
      <c r="AR330" s="31" cm="1">
        <f t="array" ref="AR330">SQRT((_xlfn.STDEV.S(V313:V330)^2/COUNT(V313:V330)) + SUMPRODUCT(W313:W330^2)/COUNT(V313:V330))</f>
        <v>2.3530377637658608</v>
      </c>
      <c r="AS330" s="31" cm="1">
        <f t="array" ref="AS330">SQRT((_xlfn.STDEV.S(V313:V330)^2/COUNT(V313:V330)) + SUMPRODUCT(X313:X330^2)/COUNT(V313:V330))</f>
        <v>2.355631522988388</v>
      </c>
      <c r="AT330" s="31"/>
      <c r="AU330" s="31"/>
    </row>
    <row r="331" spans="1:47" x14ac:dyDescent="0.2">
      <c r="A331">
        <v>37</v>
      </c>
      <c r="B331" t="s">
        <v>34</v>
      </c>
      <c r="C331" s="19">
        <v>19047.507099999999</v>
      </c>
      <c r="D331">
        <v>5.4976740528819299</v>
      </c>
      <c r="E331">
        <v>3.6187413507445201</v>
      </c>
      <c r="F331">
        <v>-4.8737916021097396</v>
      </c>
      <c r="G331">
        <v>5.2360257481872301</v>
      </c>
      <c r="H331">
        <v>16.382853520365</v>
      </c>
      <c r="I331">
        <v>3.0764236232795699</v>
      </c>
      <c r="J331">
        <v>3.30496418791778</v>
      </c>
      <c r="K331">
        <v>3.6965454099000099</v>
      </c>
      <c r="L331">
        <v>-9.0083533167458008</v>
      </c>
      <c r="M331">
        <v>5.34741493456076</v>
      </c>
      <c r="N331">
        <v>16.237987622161601</v>
      </c>
      <c r="O331">
        <v>2.99022751885308</v>
      </c>
      <c r="P331">
        <v>4.4667991062513099</v>
      </c>
      <c r="Q331">
        <v>3.3091153025967999</v>
      </c>
      <c r="R331">
        <v>3.2841696974130397</v>
      </c>
      <c r="S331">
        <v>-7.5186416172819897</v>
      </c>
      <c r="T331">
        <v>4.9904682478458096</v>
      </c>
      <c r="U331">
        <v>4.9566356154202698</v>
      </c>
      <c r="V331">
        <v>17.499056377925001</v>
      </c>
      <c r="W331">
        <v>2.4627886155395018</v>
      </c>
      <c r="X331">
        <v>2.4631670798107983</v>
      </c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</row>
    <row r="332" spans="1:47" x14ac:dyDescent="0.2">
      <c r="A332">
        <v>37</v>
      </c>
      <c r="B332" t="s">
        <v>34</v>
      </c>
      <c r="C332" s="19">
        <v>19157.00733</v>
      </c>
      <c r="D332">
        <v>4.8294095236778398</v>
      </c>
      <c r="E332">
        <v>3.3915526661634501</v>
      </c>
      <c r="F332">
        <v>-5.6581503239850202</v>
      </c>
      <c r="G332">
        <v>4.6020331665473204</v>
      </c>
      <c r="H332">
        <v>16.246898269798798</v>
      </c>
      <c r="I332">
        <v>3.08674191736963</v>
      </c>
      <c r="J332">
        <v>3.36874477456232</v>
      </c>
      <c r="K332">
        <v>3.5182993349921001</v>
      </c>
      <c r="L332">
        <v>-8.8206815726192804</v>
      </c>
      <c r="M332">
        <v>5.13755220199665</v>
      </c>
      <c r="N332">
        <v>16.3383142642213</v>
      </c>
      <c r="O332">
        <v>2.87112192791384</v>
      </c>
      <c r="P332">
        <v>4.9591101682591603</v>
      </c>
      <c r="Q332">
        <v>3.2272873816222303</v>
      </c>
      <c r="R332">
        <v>3.2168631186809691</v>
      </c>
      <c r="S332">
        <v>-6.8693584077087397</v>
      </c>
      <c r="T332">
        <v>4.8489822267940603</v>
      </c>
      <c r="U332">
        <v>4.85097744868688</v>
      </c>
      <c r="V332">
        <v>17.561767044456499</v>
      </c>
      <c r="W332">
        <v>2.3708376818278989</v>
      </c>
      <c r="X332">
        <v>2.3715978093698027</v>
      </c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</row>
    <row r="333" spans="1:47" x14ac:dyDescent="0.2">
      <c r="A333">
        <v>37</v>
      </c>
      <c r="B333" t="s">
        <v>34</v>
      </c>
      <c r="C333" s="19">
        <v>19266.507559999998</v>
      </c>
      <c r="D333">
        <v>5.0213126082034698</v>
      </c>
      <c r="E333">
        <v>3.2057681852414901</v>
      </c>
      <c r="F333">
        <v>-5.7318186389130199</v>
      </c>
      <c r="G333">
        <v>4.3930759374613704</v>
      </c>
      <c r="H333">
        <v>16.312349176290599</v>
      </c>
      <c r="I333">
        <v>2.82233341220909</v>
      </c>
      <c r="J333">
        <v>4.0868579454977398</v>
      </c>
      <c r="K333">
        <v>3.3228523758009398</v>
      </c>
      <c r="L333">
        <v>-7.7290100907303199</v>
      </c>
      <c r="M333">
        <v>4.7898003159693596</v>
      </c>
      <c r="N333">
        <v>16.6114997724105</v>
      </c>
      <c r="O333">
        <v>2.7644403040121199</v>
      </c>
      <c r="P333">
        <v>5.3667167543725203</v>
      </c>
      <c r="Q333">
        <v>2.9218499043196302</v>
      </c>
      <c r="R333">
        <v>2.9287332209144701</v>
      </c>
      <c r="S333">
        <v>-5.97489431811423</v>
      </c>
      <c r="T333">
        <v>4.3403091930019704</v>
      </c>
      <c r="U333">
        <v>4.3560105652081198</v>
      </c>
      <c r="V333">
        <v>17.703546980957501</v>
      </c>
      <c r="W333">
        <v>2.2408555617375008</v>
      </c>
      <c r="X333">
        <v>2.2481124919455979</v>
      </c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</row>
    <row r="334" spans="1:47" x14ac:dyDescent="0.2">
      <c r="A334">
        <v>37</v>
      </c>
      <c r="B334" t="s">
        <v>34</v>
      </c>
      <c r="C334" s="19">
        <v>19321.257679999999</v>
      </c>
      <c r="D334">
        <v>5.7424640883143701</v>
      </c>
      <c r="E334">
        <v>3.3559511774963702</v>
      </c>
      <c r="F334">
        <v>-3.1033895791727999</v>
      </c>
      <c r="G334">
        <v>4.4281073993549898</v>
      </c>
      <c r="H334">
        <v>15.816414446567601</v>
      </c>
      <c r="I334">
        <v>2.9519361665134101</v>
      </c>
      <c r="J334">
        <v>4.2421488571844899</v>
      </c>
      <c r="K334">
        <v>3.2706114419336698</v>
      </c>
      <c r="L334">
        <v>-6.7874412311321803</v>
      </c>
      <c r="M334">
        <v>4.7190152298700996</v>
      </c>
      <c r="N334">
        <v>16.172264860037401</v>
      </c>
      <c r="O334">
        <v>2.74895124458163</v>
      </c>
      <c r="P334">
        <v>5.6126138782870196</v>
      </c>
      <c r="Q334">
        <v>2.9830943483366497</v>
      </c>
      <c r="R334">
        <v>2.9833249950086298</v>
      </c>
      <c r="S334">
        <v>-5.3055822167537796</v>
      </c>
      <c r="T334">
        <v>4.1635987705846302</v>
      </c>
      <c r="U334">
        <v>4.1838126586323199</v>
      </c>
      <c r="V334">
        <v>17.537428718466099</v>
      </c>
      <c r="W334">
        <v>2.2770534168006993</v>
      </c>
      <c r="X334">
        <v>2.279822183928502</v>
      </c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</row>
    <row r="335" spans="1:47" x14ac:dyDescent="0.2">
      <c r="A335">
        <v>37</v>
      </c>
      <c r="B335" t="s">
        <v>34</v>
      </c>
      <c r="C335" s="19">
        <v>19376.00779</v>
      </c>
      <c r="D335">
        <v>5.0409698523779998</v>
      </c>
      <c r="E335">
        <v>3.7314859174100601</v>
      </c>
      <c r="F335">
        <v>-4.1584427273840401</v>
      </c>
      <c r="G335">
        <v>5.10622664671879</v>
      </c>
      <c r="H335">
        <v>16.353569569774699</v>
      </c>
      <c r="I335">
        <v>3.2199419262024498</v>
      </c>
      <c r="J335">
        <v>3.7722830715628302</v>
      </c>
      <c r="K335">
        <v>3.2395175274522998</v>
      </c>
      <c r="L335">
        <v>-7.96192389207304</v>
      </c>
      <c r="M335">
        <v>4.6832821343906703</v>
      </c>
      <c r="N335">
        <v>16.265772873034599</v>
      </c>
      <c r="O335">
        <v>2.7225364846244702</v>
      </c>
      <c r="P335">
        <v>5.6085201450801598</v>
      </c>
      <c r="Q335">
        <v>2.9238366327407697</v>
      </c>
      <c r="R335">
        <v>2.9178786675326194</v>
      </c>
      <c r="S335">
        <v>-5.7989329636376503</v>
      </c>
      <c r="T335">
        <v>4.2628549020042499</v>
      </c>
      <c r="U335">
        <v>4.2733600132554601</v>
      </c>
      <c r="V335">
        <v>17.670999584329799</v>
      </c>
      <c r="W335">
        <v>2.1922642788347986</v>
      </c>
      <c r="X335">
        <v>2.1939184208706024</v>
      </c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</row>
    <row r="336" spans="1:47" x14ac:dyDescent="0.2">
      <c r="A336">
        <v>37</v>
      </c>
      <c r="B336" t="s">
        <v>34</v>
      </c>
      <c r="C336" s="19">
        <v>19485.508020000001</v>
      </c>
      <c r="D336">
        <v>4.9010311709528498</v>
      </c>
      <c r="E336">
        <v>3.3845507772090602</v>
      </c>
      <c r="F336">
        <v>-5.1214511240984697</v>
      </c>
      <c r="G336">
        <v>4.5093301465471898</v>
      </c>
      <c r="H336">
        <v>15.582892848579</v>
      </c>
      <c r="I336">
        <v>3.05698816456013</v>
      </c>
      <c r="J336">
        <v>4.7527153792014998</v>
      </c>
      <c r="K336">
        <v>3.23244920512672</v>
      </c>
      <c r="L336">
        <v>-6.3118083401155403</v>
      </c>
      <c r="M336">
        <v>4.6483614514833702</v>
      </c>
      <c r="N336">
        <v>16.704580025692199</v>
      </c>
      <c r="O336">
        <v>2.7190116694820801</v>
      </c>
      <c r="P336">
        <v>6.2799428474191901</v>
      </c>
      <c r="Q336">
        <v>2.9217593213751503</v>
      </c>
      <c r="R336">
        <v>2.9128567607822005</v>
      </c>
      <c r="S336">
        <v>-4.7046358085673701</v>
      </c>
      <c r="T336">
        <v>4.2376361818942305</v>
      </c>
      <c r="U336">
        <v>4.2827994441634125</v>
      </c>
      <c r="V336">
        <v>18.106820198777399</v>
      </c>
      <c r="W336">
        <v>2.2336593447291992</v>
      </c>
      <c r="X336">
        <v>2.2362329757031993</v>
      </c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</row>
    <row r="337" spans="1:47" x14ac:dyDescent="0.2">
      <c r="A337">
        <v>37</v>
      </c>
      <c r="B337" t="s">
        <v>34</v>
      </c>
      <c r="C337" s="19">
        <v>22434.89416</v>
      </c>
      <c r="D337">
        <v>1.84125340331905</v>
      </c>
      <c r="E337">
        <v>2.9962992665982502</v>
      </c>
      <c r="F337">
        <v>-8.85751166257098</v>
      </c>
      <c r="G337">
        <v>4.1422669680841002</v>
      </c>
      <c r="H337">
        <v>13.2496532263708</v>
      </c>
      <c r="I337">
        <v>2.81163121163239</v>
      </c>
      <c r="J337">
        <v>3.1544194676952602</v>
      </c>
      <c r="K337">
        <v>3.3564463489891101</v>
      </c>
      <c r="L337">
        <v>-8.6295737625619306</v>
      </c>
      <c r="M337">
        <v>4.7845994052730596</v>
      </c>
      <c r="N337">
        <v>15.5751598224433</v>
      </c>
      <c r="O337">
        <v>2.8659636160243398</v>
      </c>
      <c r="P337">
        <v>5.7579876370202303</v>
      </c>
      <c r="Q337">
        <v>3.1133709419590003</v>
      </c>
      <c r="R337">
        <v>3.11952615591753</v>
      </c>
      <c r="S337">
        <v>-5.1797421992454504</v>
      </c>
      <c r="T337">
        <v>4.2258905191263691</v>
      </c>
      <c r="U337">
        <v>4.2337935225672902</v>
      </c>
      <c r="V337">
        <v>17.226243150277799</v>
      </c>
      <c r="W337">
        <v>2.4807796645505</v>
      </c>
      <c r="X337">
        <v>2.4730232284560003</v>
      </c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</row>
    <row r="338" spans="1:47" x14ac:dyDescent="0.2">
      <c r="A338">
        <v>37</v>
      </c>
      <c r="B338" t="s">
        <v>34</v>
      </c>
      <c r="C338" s="19">
        <v>22777.158879999999</v>
      </c>
      <c r="D338">
        <v>2.4047592879861099</v>
      </c>
      <c r="E338">
        <v>3.1444394127447</v>
      </c>
      <c r="F338">
        <v>-7.7832724154098099</v>
      </c>
      <c r="G338">
        <v>4.5007854244829204</v>
      </c>
      <c r="H338">
        <v>13.761112220262801</v>
      </c>
      <c r="I338">
        <v>3.0590738968406099</v>
      </c>
      <c r="J338">
        <v>2.5540896453088999</v>
      </c>
      <c r="K338">
        <v>3.34339271976667</v>
      </c>
      <c r="L338">
        <v>-9.4784406677792798</v>
      </c>
      <c r="M338">
        <v>4.7964539937115003</v>
      </c>
      <c r="N338">
        <v>15.243108801495</v>
      </c>
      <c r="O338">
        <v>2.8269398902287599</v>
      </c>
      <c r="P338">
        <v>4.9275760493372998</v>
      </c>
      <c r="Q338">
        <v>2.9895208475091399</v>
      </c>
      <c r="R338">
        <v>2.98280529621921</v>
      </c>
      <c r="S338">
        <v>-6.74457594649994</v>
      </c>
      <c r="T338">
        <v>4.3665632232806599</v>
      </c>
      <c r="U338">
        <v>4.3373716328719905</v>
      </c>
      <c r="V338">
        <v>17.224023326651398</v>
      </c>
      <c r="W338">
        <v>2.2283847522311984</v>
      </c>
      <c r="X338">
        <v>2.2230977701266035</v>
      </c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</row>
    <row r="339" spans="1:47" x14ac:dyDescent="0.2">
      <c r="A339">
        <v>37</v>
      </c>
      <c r="B339" t="s">
        <v>34</v>
      </c>
      <c r="C339" s="19">
        <v>24139.267779999998</v>
      </c>
      <c r="D339">
        <v>3.0352932242558599</v>
      </c>
      <c r="E339">
        <v>3.29022373177783</v>
      </c>
      <c r="F339">
        <v>-8.0031656089768202</v>
      </c>
      <c r="G339">
        <v>4.7926928481451299</v>
      </c>
      <c r="H339">
        <v>14.370280495989901</v>
      </c>
      <c r="I339">
        <v>3.02071076490116</v>
      </c>
      <c r="J339">
        <v>2.5626914895217698</v>
      </c>
      <c r="K339">
        <v>3.4204526026641999</v>
      </c>
      <c r="L339">
        <v>-9.7038614067494091</v>
      </c>
      <c r="M339">
        <v>4.8877030593274204</v>
      </c>
      <c r="N339">
        <v>15.4825608772439</v>
      </c>
      <c r="O339">
        <v>2.8735227682440398</v>
      </c>
      <c r="P339">
        <v>4.3926322262994999</v>
      </c>
      <c r="Q339">
        <v>3.2319115910197196</v>
      </c>
      <c r="R339">
        <v>3.2179566770010997</v>
      </c>
      <c r="S339">
        <v>-7.2861052262917099</v>
      </c>
      <c r="T339">
        <v>4.6584162487712906</v>
      </c>
      <c r="U339">
        <v>4.6574075094436402</v>
      </c>
      <c r="V339">
        <v>17.011533142259101</v>
      </c>
      <c r="W339">
        <v>2.4448730136603007</v>
      </c>
      <c r="X339">
        <v>2.4429976959554978</v>
      </c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</row>
    <row r="340" spans="1:47" x14ac:dyDescent="0.2">
      <c r="A340">
        <v>37</v>
      </c>
      <c r="B340" t="s">
        <v>34</v>
      </c>
      <c r="C340" s="19">
        <v>24248.76801</v>
      </c>
      <c r="D340">
        <v>2.6928644506136199</v>
      </c>
      <c r="E340">
        <v>3.0332912575291502</v>
      </c>
      <c r="F340">
        <v>-7.6735832319535504</v>
      </c>
      <c r="G340">
        <v>4.6168070880944097</v>
      </c>
      <c r="H340">
        <v>13.8874228886583</v>
      </c>
      <c r="I340">
        <v>2.7869377368156401</v>
      </c>
      <c r="J340">
        <v>3.32753041167462</v>
      </c>
      <c r="K340">
        <v>3.45094257699242</v>
      </c>
      <c r="L340">
        <v>-8.4500825944723807</v>
      </c>
      <c r="M340">
        <v>4.9577051036388404</v>
      </c>
      <c r="N340">
        <v>15.7618096576636</v>
      </c>
      <c r="O340">
        <v>2.8829410298065201</v>
      </c>
      <c r="P340">
        <v>6.7553042714788498</v>
      </c>
      <c r="Q340">
        <v>2.4208116957981503</v>
      </c>
      <c r="R340">
        <v>2.4268488707687501</v>
      </c>
      <c r="S340">
        <v>-3.3925590962990801</v>
      </c>
      <c r="T340">
        <v>3.2217184387949303</v>
      </c>
      <c r="U340">
        <v>3.2224955898843493</v>
      </c>
      <c r="V340">
        <v>17.941664301892001</v>
      </c>
      <c r="W340">
        <v>2.0292961272365009</v>
      </c>
      <c r="X340">
        <v>2.0278608143555985</v>
      </c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</row>
    <row r="341" spans="1:47" x14ac:dyDescent="0.2">
      <c r="A341">
        <v>37</v>
      </c>
      <c r="B341" t="s">
        <v>34</v>
      </c>
      <c r="C341" s="19">
        <v>24358.268240000001</v>
      </c>
      <c r="D341">
        <v>3.31889064976796</v>
      </c>
      <c r="E341">
        <v>3.5976268202805599</v>
      </c>
      <c r="F341">
        <v>-8.7426292599968001</v>
      </c>
      <c r="G341">
        <v>5.1593555394389599</v>
      </c>
      <c r="H341">
        <v>13.8484284161784</v>
      </c>
      <c r="I341">
        <v>2.9125112385519101</v>
      </c>
      <c r="J341">
        <v>2.1866298351698301</v>
      </c>
      <c r="K341">
        <v>3.4242854184775098</v>
      </c>
      <c r="L341">
        <v>-10.2131872206719</v>
      </c>
      <c r="M341">
        <v>4.9211701294119301</v>
      </c>
      <c r="N341">
        <v>15.1916121506873</v>
      </c>
      <c r="O341">
        <v>2.8753862271027102</v>
      </c>
      <c r="P341">
        <v>4.5271799233791103</v>
      </c>
      <c r="Q341">
        <v>3.1204953507809705</v>
      </c>
      <c r="R341">
        <v>3.1119597333183595</v>
      </c>
      <c r="S341">
        <v>-7.31152771168962</v>
      </c>
      <c r="T341">
        <v>4.5231811619947804</v>
      </c>
      <c r="U341">
        <v>4.5087084825588502</v>
      </c>
      <c r="V341">
        <v>17.051560976668199</v>
      </c>
      <c r="W341">
        <v>2.3339418765114992</v>
      </c>
      <c r="X341">
        <v>2.3376771452116003</v>
      </c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</row>
    <row r="342" spans="1:47" x14ac:dyDescent="0.2">
      <c r="A342">
        <v>37</v>
      </c>
      <c r="B342" t="s">
        <v>34</v>
      </c>
      <c r="C342" s="19">
        <v>24577.268690000001</v>
      </c>
      <c r="D342">
        <v>2.7866954077574499</v>
      </c>
      <c r="E342">
        <v>2.9913611578859798</v>
      </c>
      <c r="F342">
        <v>-7.1850171213640603</v>
      </c>
      <c r="G342">
        <v>4.5360951053618601</v>
      </c>
      <c r="H342">
        <v>13.7749582920158</v>
      </c>
      <c r="I342">
        <v>2.8154758541291098</v>
      </c>
      <c r="J342">
        <v>2.4351033657107499</v>
      </c>
      <c r="K342">
        <v>3.4556906325356298</v>
      </c>
      <c r="L342">
        <v>-9.5639177798821198</v>
      </c>
      <c r="M342">
        <v>4.9439496642743199</v>
      </c>
      <c r="N342">
        <v>15.1529549227918</v>
      </c>
      <c r="O342">
        <v>2.9070481313857699</v>
      </c>
      <c r="P342">
        <v>5.0771761630995398</v>
      </c>
      <c r="Q342">
        <v>3.0730099857824196</v>
      </c>
      <c r="R342">
        <v>3.055904532720791</v>
      </c>
      <c r="S342">
        <v>-6.2897243450999003</v>
      </c>
      <c r="T342">
        <v>4.3421301505276002</v>
      </c>
      <c r="U342">
        <v>4.3164782385777105</v>
      </c>
      <c r="V342">
        <v>17.302850538150999</v>
      </c>
      <c r="W342">
        <v>2.348009322750098</v>
      </c>
      <c r="X342">
        <v>2.3467936407685031</v>
      </c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</row>
    <row r="343" spans="1:47" x14ac:dyDescent="0.2">
      <c r="A343">
        <v>37</v>
      </c>
      <c r="B343" t="s">
        <v>34</v>
      </c>
      <c r="C343" s="19">
        <v>24796.26915</v>
      </c>
      <c r="D343">
        <v>2.5239394579457599</v>
      </c>
      <c r="E343">
        <v>3.1778692741574601</v>
      </c>
      <c r="F343">
        <v>-9.2724430816392704</v>
      </c>
      <c r="G343">
        <v>4.4975648045125203</v>
      </c>
      <c r="H343">
        <v>14.8251385880443</v>
      </c>
      <c r="I343">
        <v>2.9459073460202401</v>
      </c>
      <c r="J343">
        <v>2.99535431893205</v>
      </c>
      <c r="K343">
        <v>3.5055312643319199</v>
      </c>
      <c r="L343">
        <v>-9.4173447653508493</v>
      </c>
      <c r="M343">
        <v>5.0289459071540996</v>
      </c>
      <c r="N343">
        <v>15.945490441823001</v>
      </c>
      <c r="O343">
        <v>2.92606416729706</v>
      </c>
      <c r="P343">
        <v>4.8179179006612802</v>
      </c>
      <c r="Q343">
        <v>3.3266650626490799</v>
      </c>
      <c r="R343">
        <v>3.3118013282466094</v>
      </c>
      <c r="S343">
        <v>-6.9502874443899199</v>
      </c>
      <c r="T343">
        <v>4.7593699732688801</v>
      </c>
      <c r="U343">
        <v>4.7398646423594393</v>
      </c>
      <c r="V343">
        <v>17.3838936930937</v>
      </c>
      <c r="W343">
        <v>2.5100139040245999</v>
      </c>
      <c r="X343">
        <v>2.5127972445624991</v>
      </c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</row>
    <row r="344" spans="1:47" x14ac:dyDescent="0.2">
      <c r="A344">
        <v>37</v>
      </c>
      <c r="B344" t="s">
        <v>34</v>
      </c>
      <c r="C344" s="19">
        <v>25015.269609999999</v>
      </c>
      <c r="D344">
        <v>3.3343395911918101</v>
      </c>
      <c r="E344">
        <v>3.4851154266036599</v>
      </c>
      <c r="F344">
        <v>-7.6930555288187197</v>
      </c>
      <c r="G344">
        <v>4.4550344497088101</v>
      </c>
      <c r="H344">
        <v>14.618682577429199</v>
      </c>
      <c r="I344">
        <v>3.0498304149856699</v>
      </c>
      <c r="J344">
        <v>2.9097843622961799</v>
      </c>
      <c r="K344">
        <v>3.5114758330476499</v>
      </c>
      <c r="L344">
        <v>-9.1068833086322503</v>
      </c>
      <c r="M344">
        <v>5.01565115562597</v>
      </c>
      <c r="N344">
        <v>15.5816502030126</v>
      </c>
      <c r="O344">
        <v>2.9593009547114599</v>
      </c>
      <c r="P344">
        <v>4.8621736669458002</v>
      </c>
      <c r="Q344">
        <v>3.2993406893986403</v>
      </c>
      <c r="R344">
        <v>3.2880527023084891</v>
      </c>
      <c r="S344">
        <v>-7.2679689415239901</v>
      </c>
      <c r="T344">
        <v>4.7078036330577104</v>
      </c>
      <c r="U344">
        <v>4.7027044722350499</v>
      </c>
      <c r="V344">
        <v>17.2018535457652</v>
      </c>
      <c r="W344">
        <v>2.4994183225502997</v>
      </c>
      <c r="X344">
        <v>2.4990389453324013</v>
      </c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</row>
    <row r="345" spans="1:47" x14ac:dyDescent="0.2">
      <c r="A345">
        <v>37</v>
      </c>
      <c r="B345" t="s">
        <v>34</v>
      </c>
      <c r="C345" s="19">
        <v>25234.270069999999</v>
      </c>
      <c r="D345">
        <v>3.6842042560527002</v>
      </c>
      <c r="E345">
        <v>3.3902703752922001</v>
      </c>
      <c r="F345">
        <v>-5.5960584913631601</v>
      </c>
      <c r="G345">
        <v>4.6550578788027304</v>
      </c>
      <c r="H345">
        <v>14.5943704498176</v>
      </c>
      <c r="I345">
        <v>2.9990109040491699</v>
      </c>
      <c r="J345">
        <v>2.4206437954097</v>
      </c>
      <c r="K345">
        <v>3.4469150792361098</v>
      </c>
      <c r="L345">
        <v>-9.7919696445542197</v>
      </c>
      <c r="M345">
        <v>4.9359282273390299</v>
      </c>
      <c r="N345">
        <v>15.2552343133767</v>
      </c>
      <c r="O345">
        <v>2.9113897195373002</v>
      </c>
      <c r="P345">
        <v>4.7394830696911301</v>
      </c>
      <c r="Q345">
        <v>3.19861833164489</v>
      </c>
      <c r="R345">
        <v>3.1888251520120399</v>
      </c>
      <c r="S345">
        <v>-7.1375429846729501</v>
      </c>
      <c r="T345">
        <v>4.6296974371454498</v>
      </c>
      <c r="U345">
        <v>4.5950234575332498</v>
      </c>
      <c r="V345">
        <v>17.284960039676101</v>
      </c>
      <c r="W345">
        <v>2.4036086183493008</v>
      </c>
      <c r="X345">
        <v>2.4117515796559985</v>
      </c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</row>
    <row r="346" spans="1:47" x14ac:dyDescent="0.2">
      <c r="A346">
        <v>37</v>
      </c>
      <c r="B346" t="s">
        <v>34</v>
      </c>
      <c r="C346" s="19">
        <v>25453.270530000002</v>
      </c>
      <c r="D346">
        <v>4.4276595935557799</v>
      </c>
      <c r="E346">
        <v>3.69412624531769</v>
      </c>
      <c r="F346">
        <v>-7.0250850767655297</v>
      </c>
      <c r="G346">
        <v>5.0940765194704003</v>
      </c>
      <c r="H346">
        <v>15.905651809272101</v>
      </c>
      <c r="I346">
        <v>3.18452969326643</v>
      </c>
      <c r="J346">
        <v>2.8428761513940999</v>
      </c>
      <c r="K346">
        <v>3.4465286918567499</v>
      </c>
      <c r="L346">
        <v>-9.2253495203455298</v>
      </c>
      <c r="M346">
        <v>4.90163787214441</v>
      </c>
      <c r="N346">
        <v>15.5769751332571</v>
      </c>
      <c r="O346">
        <v>2.9071094168945302</v>
      </c>
      <c r="P346">
        <v>5.4402940679056098</v>
      </c>
      <c r="Q346">
        <v>3.2089996721526997</v>
      </c>
      <c r="R346">
        <v>3.1990189342405806</v>
      </c>
      <c r="S346">
        <v>-6.2884718152386299</v>
      </c>
      <c r="T346">
        <v>4.6669087866462693</v>
      </c>
      <c r="U346">
        <v>4.6322202927924199</v>
      </c>
      <c r="V346">
        <v>17.7970863222309</v>
      </c>
      <c r="W346">
        <v>2.4022562936602991</v>
      </c>
      <c r="X346">
        <v>2.4085421788768997</v>
      </c>
      <c r="Y346" s="31">
        <f>AVERAGE(D331:D338)</f>
        <v>4.4098592484642021</v>
      </c>
      <c r="Z346" s="31" cm="1">
        <f t="array" ref="Z346">SQRT((_xlfn.STDEV.S(D331:D338)^2/COUNT(D331:D338)) + SUMPRODUCT(E331:E338^2)/COUNT(D331:D338))</f>
        <v>3.4002076589901544</v>
      </c>
      <c r="AA346" s="31">
        <f>AVERAGE(F331:F338)</f>
        <v>-5.660978509205485</v>
      </c>
      <c r="AB346" s="31" cm="1">
        <f t="array" ref="AB346">SQRT((_xlfn.STDEV.S(F331:F338)^2/COUNT(F331:F338)) + SUMPRODUCT(G331:G338^2)/COUNT(F331:F338))</f>
        <v>4.67461127412896</v>
      </c>
      <c r="AC346" s="31">
        <f>AVERAGE(H331:H338)</f>
        <v>15.463217909751162</v>
      </c>
      <c r="AD346" s="31" cm="1">
        <f t="array" ref="AD346">SQRT((_xlfn.STDEV.S(H331:H338)^2/COUNT(H331:H338)) + SUMPRODUCT(I331:I338^2)/COUNT(H331:H338))</f>
        <v>3.0456278221713662</v>
      </c>
      <c r="AE346" s="31">
        <f>AVERAGE(J331:J338)</f>
        <v>3.6545279161163524</v>
      </c>
      <c r="AF346" s="31" cm="1">
        <f t="array" ref="AF346">SQRT((_xlfn.STDEV.S(J331:J338)^2/COUNT(J331:J338)) + SUMPRODUCT(K331:K338^2)/COUNT(J331:J338))</f>
        <v>3.3848279309468756</v>
      </c>
      <c r="AG346" s="31">
        <f>AVERAGE(L331:L338)</f>
        <v>-8.0909041092196716</v>
      </c>
      <c r="AH346" s="31" cm="1">
        <f t="array" ref="AH346">SQRT((_xlfn.STDEV.S(L331:L338)^2/COUNT(L331:L338)) + SUMPRODUCT(M331:M338^2)/COUNT(L331:L338))</f>
        <v>4.8845179695932366</v>
      </c>
      <c r="AI346" s="31">
        <f>AVERAGE(N331:N338)</f>
        <v>16.143586005186989</v>
      </c>
      <c r="AJ346" s="31" cm="1">
        <f t="array" ref="AJ346">SQRT((_xlfn.STDEV.S(N331:N338)^2/COUNT(N331:N338)) + SUMPRODUCT(O331:O338^2)/COUNT(N331:N338))</f>
        <v>2.8204920538492053</v>
      </c>
      <c r="AK346" s="31">
        <f>AVERAGE(P331:P338)</f>
        <v>5.372408323253361</v>
      </c>
      <c r="AL346" s="31" cm="1">
        <f t="array" ref="AL346">SQRT((_xlfn.STDEV.S(P331:P338)^2/COUNT(P331:P338)) + SUMPRODUCT(Q331:Q338^2)/COUNT(P331:P338))</f>
        <v>3.0586443020484477</v>
      </c>
      <c r="AM346" s="31" cm="1">
        <f t="array" ref="AM346">SQRT((_xlfn.STDEV.S(P331:P338)^2/COUNT(P331:P338)) + SUMPRODUCT(R331:R338^2)/COUNT(P331:P338))</f>
        <v>3.0529483264449295</v>
      </c>
      <c r="AN346" s="31">
        <f>AVERAGE(S331:S338)</f>
        <v>-6.0120454347261445</v>
      </c>
      <c r="AO346" s="31" cm="1">
        <f t="array" ref="AO346">SQRT((_xlfn.STDEV.S(S331:S338)^2/COUNT(S331:S338)) + SUMPRODUCT(T331:T338^2)/COUNT(S331:S338))</f>
        <v>4.4521456712045229</v>
      </c>
      <c r="AP346" s="31" cm="1">
        <f t="array" ref="AP346">SQRT((_xlfn.STDEV.S(S331:S338)^2/COUNT(S331:S338)) + SUMPRODUCT(U331:U338^2)/COUNT(S331:S338))</f>
        <v>4.45600946818828</v>
      </c>
      <c r="AQ346" s="31">
        <f>AVERAGE(V331:V338)</f>
        <v>17.566235672730187</v>
      </c>
      <c r="AR346" s="31" cm="1">
        <f t="array" ref="AR346">SQRT((_xlfn.STDEV.S(V331:V338)^2/COUNT(V331:V338)) + SUMPRODUCT(W331:W338^2)/COUNT(V331:V338))</f>
        <v>2.3153791925482445</v>
      </c>
      <c r="AS346" s="31" cm="1">
        <f t="array" ref="AS346">SQRT((_xlfn.STDEV.S(V331:V338)^2/COUNT(V331:V338)) + SUMPRODUCT(X331:X338^2)/COUNT(V331:V338))</f>
        <v>2.3155806267029577</v>
      </c>
      <c r="AT346" s="31"/>
      <c r="AU346" s="31"/>
    </row>
    <row r="347" spans="1:47" x14ac:dyDescent="0.2">
      <c r="A347">
        <v>37</v>
      </c>
      <c r="B347" t="s">
        <v>34</v>
      </c>
      <c r="C347" s="19">
        <v>25672.270990000001</v>
      </c>
      <c r="D347">
        <v>3.8379113980039801</v>
      </c>
      <c r="E347">
        <v>3.4759531532927599</v>
      </c>
      <c r="F347">
        <v>-6.5288330627329696</v>
      </c>
      <c r="G347">
        <v>4.9698899919759896</v>
      </c>
      <c r="H347">
        <v>15.2905639219895</v>
      </c>
      <c r="I347">
        <v>3.0253064905781901</v>
      </c>
      <c r="J347">
        <v>2.8116279942577602</v>
      </c>
      <c r="K347">
        <v>3.4010169878692098</v>
      </c>
      <c r="L347">
        <v>-9.2131151676976497</v>
      </c>
      <c r="M347">
        <v>4.8643749615799798</v>
      </c>
      <c r="N347">
        <v>15.542793263669999</v>
      </c>
      <c r="O347">
        <v>2.8696428434271701</v>
      </c>
      <c r="P347">
        <v>4.9027494765467203</v>
      </c>
      <c r="Q347">
        <v>3.1067105608974401</v>
      </c>
      <c r="R347">
        <v>3.0988024093602391</v>
      </c>
      <c r="S347">
        <v>-6.5975345973415003</v>
      </c>
      <c r="T347">
        <v>4.3749845189992005</v>
      </c>
      <c r="U347">
        <v>4.3479381608262297</v>
      </c>
      <c r="V347">
        <v>17.2351486390457</v>
      </c>
      <c r="W347">
        <v>2.3752112672098011</v>
      </c>
      <c r="X347">
        <v>2.3811452148555006</v>
      </c>
      <c r="Y347" s="23">
        <f>AVERAGE(D331:D347)</f>
        <v>3.8188630598152078</v>
      </c>
      <c r="Z347" s="23" cm="1">
        <f t="array" ref="Z347">SQRT((_xlfn.STDEV.S(D331:D347)^2/COUNT(D331:D347)) + SUMPRODUCT(E331:E347^2)/COUNT(D331:D347))</f>
        <v>3.3712291484390868</v>
      </c>
      <c r="AA347" s="23">
        <f>AVERAGE(F331:F347)</f>
        <v>-6.6475116786620454</v>
      </c>
      <c r="AB347" s="23" cm="1">
        <f t="array" ref="AB347">SQRT((_xlfn.STDEV.S(F331:F347)^2/COUNT(F331:F347)) + SUMPRODUCT(G331:G347^2)/COUNT(F331:F347))</f>
        <v>4.7170787160808771</v>
      </c>
      <c r="AC347" s="23">
        <f>AVERAGE(H331:H347)</f>
        <v>14.989484748082614</v>
      </c>
      <c r="AD347" s="23" cm="1">
        <f t="array" ref="AD347">SQRT((_xlfn.STDEV.S(H331:H347)^2/COUNT(H331:H347)) + SUMPRODUCT(I331:I347^2)/COUNT(H331:H347))</f>
        <v>3.0035555738514494</v>
      </c>
      <c r="AE347" s="23">
        <f>AVERAGE(J331:J347)</f>
        <v>3.160497944311623</v>
      </c>
      <c r="AF347" s="23" cm="1">
        <f t="array" ref="AF347">SQRT((_xlfn.STDEV.S(J331:J347)^2/COUNT(J331:J347)) + SUMPRODUCT(K331:K347^2)/COUNT(J331:J347))</f>
        <v>3.4204907802275697</v>
      </c>
      <c r="AG347" s="23">
        <f>AVERAGE(L331:L347)</f>
        <v>-8.7889967224772754</v>
      </c>
      <c r="AH347" s="23" cm="1">
        <f t="array" ref="AH347">SQRT((_xlfn.STDEV.S(L331:L347)^2/COUNT(L331:L347)) + SUMPRODUCT(M331:M347^2)/COUNT(L331:L347))</f>
        <v>4.9133017026343477</v>
      </c>
      <c r="AI347" s="23">
        <f>AVERAGE(N331:N347)</f>
        <v>15.802339353236581</v>
      </c>
      <c r="AJ347" s="23" cm="1">
        <f t="array" ref="AJ347">SQRT((_xlfn.STDEV.S(N331:N347)^2/COUNT(N331:N347)) + SUMPRODUCT(O331:O347^2)/COUNT(N331:N347))</f>
        <v>2.8637292446905844</v>
      </c>
      <c r="AK347" s="23">
        <f>AVERAGE(P331:P347)</f>
        <v>5.2055398442373191</v>
      </c>
      <c r="AL347" s="23" cm="1">
        <f t="array" ref="AL347">SQRT((_xlfn.STDEV.S(P331:P347)^2/COUNT(P331:P347)) + SUMPRODUCT(Q331:Q347^2)/COUNT(P331:P347))</f>
        <v>3.0922445311367488</v>
      </c>
      <c r="AM347" s="23" cm="1">
        <f t="array" ref="AM347">SQRT((_xlfn.STDEV.S(P331:P347)^2/COUNT(P331:P347)) + SUMPRODUCT(R331:R347^2)/COUNT(P331:P347))</f>
        <v>3.0841884455109496</v>
      </c>
      <c r="AN347" s="23">
        <f>AVERAGE(S331:S347)</f>
        <v>-6.2716520964915556</v>
      </c>
      <c r="AO347" s="23" cm="1">
        <f t="array" ref="AO347">SQRT((_xlfn.STDEV.S(S331:S347)^2/COUNT(S331:S347)) + SUMPRODUCT(T331:T347^2)/COUNT(S331:S347))</f>
        <v>4.4552849971387021</v>
      </c>
      <c r="AP347" s="23" cm="1">
        <f t="array" ref="AP347">SQRT((_xlfn.STDEV.S(S331:S347)^2/COUNT(S331:S347)) + SUMPRODUCT(U331:U347^2)/COUNT(S331:S347))</f>
        <v>4.4473991701800664</v>
      </c>
      <c r="AQ347" s="23">
        <f>AVERAGE(V331:V347)</f>
        <v>17.455319798860199</v>
      </c>
      <c r="AR347" s="23" cm="1">
        <f t="array" ref="AR347">SQRT((_xlfn.STDEV.S(V331:V347)^2/COUNT(V331:V347)) + SUMPRODUCT(W331:W347^2)/COUNT(V331:V347))</f>
        <v>2.3476789379970087</v>
      </c>
      <c r="AS347" s="23" cm="1">
        <f t="array" ref="AS347">SQRT((_xlfn.STDEV.S(V331:V347)^2/COUNT(V331:V347)) + SUMPRODUCT(X331:X347^2)/COUNT(V331:V347))</f>
        <v>2.3491063813513562</v>
      </c>
      <c r="AT347" s="23"/>
      <c r="AU347" s="23"/>
    </row>
    <row r="348" spans="1:47" x14ac:dyDescent="0.2">
      <c r="A348">
        <v>38</v>
      </c>
      <c r="B348" t="s">
        <v>35</v>
      </c>
      <c r="C348" s="19">
        <v>19384</v>
      </c>
      <c r="D348">
        <v>2.6984333304186401</v>
      </c>
      <c r="E348">
        <v>3.1477119516147698</v>
      </c>
      <c r="F348">
        <v>-10.224685342435899</v>
      </c>
      <c r="G348">
        <v>4.8823124033794603</v>
      </c>
      <c r="H348">
        <v>15.459724516177999</v>
      </c>
      <c r="I348">
        <v>2.85028567746174</v>
      </c>
      <c r="J348">
        <v>3.0390840414008702</v>
      </c>
      <c r="K348">
        <v>3.4649518662930401</v>
      </c>
      <c r="L348">
        <v>-8.2011482314762993</v>
      </c>
      <c r="M348">
        <v>4.9219850745253302</v>
      </c>
      <c r="N348">
        <v>15.031164126026701</v>
      </c>
      <c r="O348">
        <v>2.9284114082904198</v>
      </c>
      <c r="P348">
        <v>5.7069821168710604</v>
      </c>
      <c r="Q348">
        <v>2.5427139923403606</v>
      </c>
      <c r="R348">
        <v>2.543176892055989</v>
      </c>
      <c r="S348">
        <v>-4.4438180297073098</v>
      </c>
      <c r="T348">
        <v>3.3307765595386902</v>
      </c>
      <c r="U348">
        <v>3.3372699427241095</v>
      </c>
      <c r="V348">
        <v>17.106258394322701</v>
      </c>
      <c r="W348">
        <v>2.1358636107324003</v>
      </c>
      <c r="X348">
        <v>2.1364177102119974</v>
      </c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</row>
    <row r="349" spans="1:47" x14ac:dyDescent="0.2">
      <c r="A349">
        <v>38</v>
      </c>
      <c r="B349" t="s">
        <v>35</v>
      </c>
      <c r="C349" s="19">
        <v>19673</v>
      </c>
      <c r="D349">
        <v>3.9473369391914299</v>
      </c>
      <c r="E349">
        <v>3.48015441723894</v>
      </c>
      <c r="F349">
        <v>-8.59598076256081</v>
      </c>
      <c r="G349">
        <v>4.8366104798480603</v>
      </c>
      <c r="H349">
        <v>16.9939556265292</v>
      </c>
      <c r="I349">
        <v>3.1536305441598</v>
      </c>
      <c r="J349">
        <v>3.4390118538246699</v>
      </c>
      <c r="K349">
        <v>3.5059744586882902</v>
      </c>
      <c r="L349">
        <v>-8.1845263810758997</v>
      </c>
      <c r="M349">
        <v>4.9909235738007602</v>
      </c>
      <c r="N349">
        <v>15.769356248045</v>
      </c>
      <c r="O349">
        <v>2.96254542180472</v>
      </c>
      <c r="P349">
        <v>5.8918661315319998</v>
      </c>
      <c r="Q349">
        <v>2.6028092115412198</v>
      </c>
      <c r="R349">
        <v>2.6043852297018795</v>
      </c>
      <c r="S349">
        <v>-4.4955394605930898</v>
      </c>
      <c r="T349">
        <v>3.3606266202878601</v>
      </c>
      <c r="U349">
        <v>3.3683739948294797</v>
      </c>
      <c r="V349">
        <v>17.448941856448599</v>
      </c>
      <c r="W349">
        <v>2.1797993750043982</v>
      </c>
      <c r="X349">
        <v>2.1802721195422023</v>
      </c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</row>
    <row r="350" spans="1:47" x14ac:dyDescent="0.2">
      <c r="A350">
        <v>38</v>
      </c>
      <c r="B350" t="s">
        <v>35</v>
      </c>
      <c r="C350" s="19">
        <v>20485</v>
      </c>
      <c r="D350">
        <v>2.9815130562493501</v>
      </c>
      <c r="E350">
        <v>3.1269966188802201</v>
      </c>
      <c r="F350">
        <v>-9.1233355541375705</v>
      </c>
      <c r="G350">
        <v>4.7767066688447697</v>
      </c>
      <c r="H350">
        <v>15.5289497088039</v>
      </c>
      <c r="I350">
        <v>2.8714628090416401</v>
      </c>
      <c r="J350">
        <v>3.7061756259286098</v>
      </c>
      <c r="K350">
        <v>3.6690018742299602</v>
      </c>
      <c r="L350">
        <v>-8.0346833884074602</v>
      </c>
      <c r="M350">
        <v>5.2802946609765602</v>
      </c>
      <c r="N350">
        <v>16.100992534101</v>
      </c>
      <c r="O350">
        <v>3.0096016351769399</v>
      </c>
      <c r="P350">
        <v>5.8649239416115302</v>
      </c>
      <c r="Q350">
        <v>2.7297956068326603</v>
      </c>
      <c r="R350">
        <v>2.7356777913024901</v>
      </c>
      <c r="S350">
        <v>-4.5690299466740703</v>
      </c>
      <c r="T350">
        <v>3.5345905141092997</v>
      </c>
      <c r="U350">
        <v>3.5308865228575099</v>
      </c>
      <c r="V350">
        <v>17.500530497596099</v>
      </c>
      <c r="W350">
        <v>2.2240931011368996</v>
      </c>
      <c r="X350">
        <v>2.2227931671041006</v>
      </c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</row>
    <row r="351" spans="1:47" x14ac:dyDescent="0.2">
      <c r="A351">
        <v>38</v>
      </c>
      <c r="B351" t="s">
        <v>35</v>
      </c>
      <c r="C351" s="19">
        <v>21000</v>
      </c>
      <c r="D351">
        <v>2.2547319382411701</v>
      </c>
      <c r="E351">
        <v>3.09680740132106</v>
      </c>
      <c r="F351">
        <v>-10.551356722315999</v>
      </c>
      <c r="G351">
        <v>4.6106205862290004</v>
      </c>
      <c r="H351">
        <v>14.8771312285589</v>
      </c>
      <c r="I351">
        <v>2.8559383444204598</v>
      </c>
      <c r="J351">
        <v>2.9180125463708899</v>
      </c>
      <c r="K351">
        <v>3.7436087943871899</v>
      </c>
      <c r="L351">
        <v>-8.9999593653303993</v>
      </c>
      <c r="M351">
        <v>5.3879808619401004</v>
      </c>
      <c r="N351">
        <v>15.5693252689939</v>
      </c>
      <c r="O351">
        <v>3.04433019724349</v>
      </c>
      <c r="P351">
        <v>5.4132362203858504</v>
      </c>
      <c r="Q351">
        <v>2.8032768666673702</v>
      </c>
      <c r="R351">
        <v>2.8001158318071591</v>
      </c>
      <c r="S351">
        <v>-5.14346339317746</v>
      </c>
      <c r="T351">
        <v>3.6844125071093901</v>
      </c>
      <c r="U351">
        <v>3.6973262692097402</v>
      </c>
      <c r="V351">
        <v>17.300451705199201</v>
      </c>
      <c r="W351">
        <v>2.2645102434877007</v>
      </c>
      <c r="X351">
        <v>2.2616770653589988</v>
      </c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</row>
    <row r="352" spans="1:47" x14ac:dyDescent="0.2">
      <c r="A352">
        <v>38</v>
      </c>
      <c r="B352" t="s">
        <v>35</v>
      </c>
      <c r="C352" s="19">
        <v>21959</v>
      </c>
      <c r="D352">
        <v>3.0578137450879002</v>
      </c>
      <c r="E352">
        <v>3.1318682838222398</v>
      </c>
      <c r="F352">
        <v>-8.5227515974346293</v>
      </c>
      <c r="G352">
        <v>4.4954813818588901</v>
      </c>
      <c r="H352">
        <v>15.677217613516399</v>
      </c>
      <c r="I352">
        <v>2.8177330590737002</v>
      </c>
      <c r="J352">
        <v>2.5020005302769301</v>
      </c>
      <c r="K352">
        <v>3.66721689561163</v>
      </c>
      <c r="L352">
        <v>-9.3181731374918808</v>
      </c>
      <c r="M352">
        <v>5.2626409294171399</v>
      </c>
      <c r="N352">
        <v>15.085446109595701</v>
      </c>
      <c r="O352">
        <v>3.0118402679453502</v>
      </c>
      <c r="P352">
        <v>5.3259939356499997</v>
      </c>
      <c r="Q352">
        <v>2.7337570289354298</v>
      </c>
      <c r="R352">
        <v>2.7216626957451107</v>
      </c>
      <c r="S352">
        <v>-4.9176977726285296</v>
      </c>
      <c r="T352">
        <v>3.5509434326172</v>
      </c>
      <c r="U352">
        <v>3.5436085978780496</v>
      </c>
      <c r="V352">
        <v>17.0172988907795</v>
      </c>
      <c r="W352">
        <v>2.2206112038394998</v>
      </c>
      <c r="X352">
        <v>2.2203363893801011</v>
      </c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</row>
    <row r="353" spans="1:47" x14ac:dyDescent="0.2">
      <c r="A353">
        <v>38</v>
      </c>
      <c r="B353" t="s">
        <v>35</v>
      </c>
      <c r="C353" s="19">
        <v>22858</v>
      </c>
      <c r="D353">
        <v>2.9015839715810201</v>
      </c>
      <c r="E353">
        <v>3.16366160075395</v>
      </c>
      <c r="F353">
        <v>-10.3203896751165</v>
      </c>
      <c r="G353">
        <v>4.9328549547416696</v>
      </c>
      <c r="H353">
        <v>15.6376829707288</v>
      </c>
      <c r="I353">
        <v>2.8060896406868898</v>
      </c>
      <c r="J353">
        <v>2.8916215487996499</v>
      </c>
      <c r="K353">
        <v>3.7586667197169801</v>
      </c>
      <c r="L353">
        <v>-8.9539303115624609</v>
      </c>
      <c r="M353">
        <v>5.4002935566442902</v>
      </c>
      <c r="N353">
        <v>15.434888413798999</v>
      </c>
      <c r="O353">
        <v>3.0595861789534302</v>
      </c>
      <c r="P353">
        <v>5.7525061882516297</v>
      </c>
      <c r="Q353">
        <v>2.7967597075065296</v>
      </c>
      <c r="R353">
        <v>2.7820715085260694</v>
      </c>
      <c r="S353">
        <v>-4.59871325845128</v>
      </c>
      <c r="T353">
        <v>3.6230326025829598</v>
      </c>
      <c r="U353">
        <v>3.6331695478908488</v>
      </c>
      <c r="V353">
        <v>17.346767553060001</v>
      </c>
      <c r="W353">
        <v>2.2725715789045005</v>
      </c>
      <c r="X353">
        <v>2.260628159018399</v>
      </c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</row>
    <row r="354" spans="1:47" x14ac:dyDescent="0.2">
      <c r="A354">
        <v>38</v>
      </c>
      <c r="B354" t="s">
        <v>35</v>
      </c>
      <c r="C354" s="19">
        <v>25891.27145</v>
      </c>
      <c r="D354">
        <v>2.73392901000636</v>
      </c>
      <c r="E354">
        <v>3.23672522550986</v>
      </c>
      <c r="F354">
        <v>-10.616062219182201</v>
      </c>
      <c r="G354">
        <v>4.96160652249407</v>
      </c>
      <c r="H354">
        <v>15.802743360568799</v>
      </c>
      <c r="I354">
        <v>2.9432313135371402</v>
      </c>
      <c r="J354">
        <v>3.2646293109811602</v>
      </c>
      <c r="K354">
        <v>3.7283899340558202</v>
      </c>
      <c r="L354">
        <v>-8.3064924541133092</v>
      </c>
      <c r="M354">
        <v>5.36408820799093</v>
      </c>
      <c r="N354">
        <v>15.6470519417378</v>
      </c>
      <c r="O354">
        <v>3.03371617594465</v>
      </c>
      <c r="P354">
        <v>6.0573495347146604</v>
      </c>
      <c r="Q354">
        <v>2.7352491163269703</v>
      </c>
      <c r="R354">
        <v>2.7334030666966989</v>
      </c>
      <c r="S354">
        <v>-4.17550535517851</v>
      </c>
      <c r="T354">
        <v>3.4776499735849402</v>
      </c>
      <c r="U354">
        <v>3.481557105998411</v>
      </c>
      <c r="V354">
        <v>17.479990101351401</v>
      </c>
      <c r="W354">
        <v>2.2589285317248002</v>
      </c>
      <c r="X354">
        <v>2.2570206769234993</v>
      </c>
      <c r="Y354" s="31">
        <f>AVERAGE(D348:D353)</f>
        <v>2.9735688301282512</v>
      </c>
      <c r="Z354" s="31" cm="1">
        <f t="array" ref="Z354">SQRT((_xlfn.STDEV.S(D348:D353)^2/COUNT(D348:D353)) + SUMPRODUCT(E348:E353^2)/COUNT(D348:D353))</f>
        <v>3.2019744273962831</v>
      </c>
      <c r="AA354" s="31">
        <f>AVERAGE(F348:F353)</f>
        <v>-9.5564166090002356</v>
      </c>
      <c r="AB354" s="31" cm="1">
        <f t="array" ref="AB354">SQRT((_xlfn.STDEV.S(F348:F353)^2/COUNT(F348:F353)) + SUMPRODUCT(G348:G353^2)/COUNT(F348:F353))</f>
        <v>4.7729560312369346</v>
      </c>
      <c r="AC354" s="31">
        <f>AVERAGE(H348:H353)</f>
        <v>15.695776944052534</v>
      </c>
      <c r="AD354" s="31" cm="1">
        <f t="array" ref="AD354">SQRT((_xlfn.STDEV.S(H348:H353)^2/COUNT(H348:H353)) + SUMPRODUCT(I348:I353^2)/COUNT(H348:H353))</f>
        <v>2.9089946497417793</v>
      </c>
      <c r="AE354" s="31">
        <f>AVERAGE(J348:J353)</f>
        <v>3.0826510244336034</v>
      </c>
      <c r="AF354" s="31" cm="1">
        <f t="array" ref="AF354">SQRT((_xlfn.STDEV.S(J348:J353)^2/COUNT(J348:J353)) + SUMPRODUCT(K348:K353^2)/COUNT(J348:J353))</f>
        <v>3.6408256983808736</v>
      </c>
      <c r="AG354" s="31">
        <f>AVERAGE(L348:L353)</f>
        <v>-8.6154034692240664</v>
      </c>
      <c r="AH354" s="31" cm="1">
        <f t="array" ref="AH354">SQRT((_xlfn.STDEV.S(L348:L353)^2/COUNT(L348:L353)) + SUMPRODUCT(M348:M353^2)/COUNT(L348:L353))</f>
        <v>5.2152954238453324</v>
      </c>
      <c r="AI354" s="31">
        <f>AVERAGE(N348:N353)</f>
        <v>15.498528783426885</v>
      </c>
      <c r="AJ354" s="31" cm="1">
        <f t="array" ref="AJ354">SQRT((_xlfn.STDEV.S(N348:N353)^2/COUNT(N348:N353)) + SUMPRODUCT(O348:O353^2)/COUNT(N348:N353))</f>
        <v>3.0076861083898496</v>
      </c>
      <c r="AK354" s="31">
        <f>AVERAGE(P348:P353)</f>
        <v>5.6592514223836785</v>
      </c>
      <c r="AL354" s="31" cm="1">
        <f t="array" ref="AL354">SQRT((_xlfn.STDEV.S(P348:P353)^2/COUNT(P348:P353)) + SUMPRODUCT(Q348:Q353^2)/COUNT(P348:P353))</f>
        <v>2.7049720188857869</v>
      </c>
      <c r="AM354" s="31" cm="1">
        <f t="array" ref="AM354">SQRT((_xlfn.STDEV.S(P348:P353)^2/COUNT(P348:P353)) + SUMPRODUCT(R348:R353^2)/COUNT(P348:P353))</f>
        <v>2.7011823455801882</v>
      </c>
      <c r="AN354" s="31">
        <f>AVERAGE(S348:S353)</f>
        <v>-4.6947103102052896</v>
      </c>
      <c r="AO354" s="31" cm="1">
        <f t="array" ref="AO354">SQRT((_xlfn.STDEV.S(S348:S353)^2/COUNT(S348:S353)) + SUMPRODUCT(T348:T353^2)/COUNT(S348:S353))</f>
        <v>3.518224453575765</v>
      </c>
      <c r="AP354" s="31" cm="1">
        <f t="array" ref="AP354">SQRT((_xlfn.STDEV.S(S348:S353)^2/COUNT(S348:S353)) + SUMPRODUCT(U348:U353^2)/COUNT(S348:S353))</f>
        <v>3.5226297944973921</v>
      </c>
      <c r="AQ354" s="31">
        <f>AVERAGE(V348:V353)</f>
        <v>17.286708149567684</v>
      </c>
      <c r="AR354" s="31" cm="1">
        <f t="array" ref="AR354">SQRT((_xlfn.STDEV.S(V348:V353)^2/COUNT(V348:V353)) + SUMPRODUCT(W348:W353^2)/COUNT(V348:V353))</f>
        <v>2.2181045585000585</v>
      </c>
      <c r="AS354" s="31" cm="1">
        <f t="array" ref="AS354">SQRT((_xlfn.STDEV.S(V348:V353)^2/COUNT(V348:V353)) + SUMPRODUCT(X348:X353^2)/COUNT(V348:V353))</f>
        <v>2.2154905011935475</v>
      </c>
      <c r="AT354" s="31"/>
      <c r="AU354" s="31"/>
    </row>
    <row r="355" spans="1:47" x14ac:dyDescent="0.2">
      <c r="A355">
        <v>38</v>
      </c>
      <c r="B355" t="s">
        <v>35</v>
      </c>
      <c r="C355" s="19">
        <v>26000.771680000002</v>
      </c>
      <c r="D355">
        <v>2.8434262693700001</v>
      </c>
      <c r="E355">
        <v>3.1065257278106899</v>
      </c>
      <c r="F355">
        <v>-9.8496234082199301</v>
      </c>
      <c r="G355">
        <v>4.5448756639964198</v>
      </c>
      <c r="H355">
        <v>16.0783190598485</v>
      </c>
      <c r="I355">
        <v>2.8082067508428099</v>
      </c>
      <c r="J355">
        <v>3.3453307329555999</v>
      </c>
      <c r="K355">
        <v>3.5986843165632001</v>
      </c>
      <c r="L355">
        <v>-8.1399263833040791</v>
      </c>
      <c r="M355">
        <v>5.1813044768105296</v>
      </c>
      <c r="N355">
        <v>15.569615595208299</v>
      </c>
      <c r="O355">
        <v>2.96125262019756</v>
      </c>
      <c r="P355">
        <v>5.5954832736760203</v>
      </c>
      <c r="Q355">
        <v>2.6962861004091003</v>
      </c>
      <c r="R355">
        <v>2.7007989299756101</v>
      </c>
      <c r="S355">
        <v>-4.6644602689237598</v>
      </c>
      <c r="T355">
        <v>3.5525399264277109</v>
      </c>
      <c r="U355">
        <v>3.5464453987258797</v>
      </c>
      <c r="V355">
        <v>17.120286846013599</v>
      </c>
      <c r="W355">
        <v>2.1815527474351981</v>
      </c>
      <c r="X355">
        <v>2.1887110683050999</v>
      </c>
      <c r="Y355" s="23">
        <f>AVERAGE(D348:D355)</f>
        <v>2.9273460325182334</v>
      </c>
      <c r="Z355" s="23" cm="1">
        <f t="array" ref="Z355">SQRT((_xlfn.STDEV.S(D348:D355)^2/COUNT(D348:D355)) + SUMPRODUCT(E348:E355^2)/COUNT(D348:D355))</f>
        <v>3.1930035422193495</v>
      </c>
      <c r="AA355" s="23">
        <f>AVERAGE(F348:F355)</f>
        <v>-9.7255231601754417</v>
      </c>
      <c r="AB355" s="23" cm="1">
        <f t="array" ref="AB355">SQRT((_xlfn.STDEV.S(F348:F355)^2/COUNT(F348:F355)) + SUMPRODUCT(G348:G355^2)/COUNT(F348:F355))</f>
        <v>4.7678634584962216</v>
      </c>
      <c r="AC355" s="23">
        <f>AVERAGE(H348:H355)</f>
        <v>15.756965510591563</v>
      </c>
      <c r="AD355" s="23" cm="1">
        <f t="array" ref="AD355">SQRT((_xlfn.STDEV.S(H348:H355)^2/COUNT(H348:H355)) + SUMPRODUCT(I348:I355^2)/COUNT(H348:H355))</f>
        <v>2.898292861394193</v>
      </c>
      <c r="AE355" s="23">
        <f>AVERAGE(J348:J355)</f>
        <v>3.1382332738172973</v>
      </c>
      <c r="AF355" s="23" cm="1">
        <f t="array" ref="AF355">SQRT((_xlfn.STDEV.S(J348:J355)^2/COUNT(J348:J355)) + SUMPRODUCT(K348:K355^2)/COUNT(J348:J355))</f>
        <v>3.6459509516083317</v>
      </c>
      <c r="AG355" s="23">
        <f>AVERAGE(L348:L355)</f>
        <v>-8.5173549565952236</v>
      </c>
      <c r="AH355" s="23" cm="1">
        <f t="array" ref="AH355">SQRT((_xlfn.STDEV.S(L348:L355)^2/COUNT(L348:L355)) + SUMPRODUCT(M348:M355^2)/COUNT(L348:L355))</f>
        <v>5.2293311257209405</v>
      </c>
      <c r="AI355" s="23">
        <f>AVERAGE(N348:N355)</f>
        <v>15.525980029688426</v>
      </c>
      <c r="AJ355" s="23" cm="1">
        <f t="array" ref="AJ355">SQRT((_xlfn.STDEV.S(N348:N355)^2/COUNT(N348:N355)) + SUMPRODUCT(O348:O355^2)/COUNT(N348:N355))</f>
        <v>3.0042643653093863</v>
      </c>
      <c r="AK355" s="23">
        <f>AVERAGE(P348:P355)</f>
        <v>5.7010426678365942</v>
      </c>
      <c r="AL355" s="23" cm="1">
        <f t="array" ref="AL355">SQRT((_xlfn.STDEV.S(P348:P355)^2/COUNT(P348:P355)) + SUMPRODUCT(Q348:Q355^2)/COUNT(P348:P355))</f>
        <v>2.7078144390405225</v>
      </c>
      <c r="AM355" s="23" cm="1">
        <f t="array" ref="AM355">SQRT((_xlfn.STDEV.S(P348:P355)^2/COUNT(P348:P355)) + SUMPRODUCT(R348:R355^2)/COUNT(P348:P355))</f>
        <v>2.7053051504978711</v>
      </c>
      <c r="AN355" s="23">
        <f>AVERAGE(S348:S355)</f>
        <v>-4.6260284356667514</v>
      </c>
      <c r="AO355" s="23" cm="1">
        <f t="array" ref="AO355">SQRT((_xlfn.STDEV.S(S348:S355)^2/COUNT(S348:S355)) + SUMPRODUCT(T348:T355^2)/COUNT(S348:S355))</f>
        <v>3.5176984234062436</v>
      </c>
      <c r="AP355" s="23" cm="1">
        <f t="array" ref="AP355">SQRT((_xlfn.STDEV.S(S348:S355)^2/COUNT(S348:S355)) + SUMPRODUCT(U348:U355^2)/COUNT(S348:S355))</f>
        <v>3.5207180969435292</v>
      </c>
      <c r="AQ355" s="23">
        <f>AVERAGE(V348:V355)</f>
        <v>17.290065730596389</v>
      </c>
      <c r="AR355" s="23" cm="1">
        <f t="array" ref="AR355">SQRT((_xlfn.STDEV.S(V348:V355)^2/COUNT(V348:V355)) + SUMPRODUCT(W348:W355^2)/COUNT(V348:V355))</f>
        <v>2.2186932067050593</v>
      </c>
      <c r="AS355" s="23" cm="1">
        <f t="array" ref="AS355">SQRT((_xlfn.STDEV.S(V348:V355)^2/COUNT(V348:V355)) + SUMPRODUCT(X348:X355^2)/COUNT(V348:V355))</f>
        <v>2.2173724966098121</v>
      </c>
      <c r="AT355" s="23"/>
      <c r="AU355" s="23"/>
    </row>
    <row r="356" spans="1:47" x14ac:dyDescent="0.2">
      <c r="A356">
        <v>39</v>
      </c>
      <c r="B356" t="s">
        <v>36</v>
      </c>
      <c r="C356" s="19">
        <v>23958</v>
      </c>
      <c r="D356">
        <v>1.8002836886971501</v>
      </c>
      <c r="E356">
        <v>2.7438191809545698</v>
      </c>
      <c r="F356">
        <v>-9.0356246437625494</v>
      </c>
      <c r="G356">
        <v>4.2295916854058104</v>
      </c>
      <c r="H356">
        <v>14.110508550060199</v>
      </c>
      <c r="I356">
        <v>2.39444523898664</v>
      </c>
      <c r="J356">
        <v>2.4627221510710702</v>
      </c>
      <c r="K356">
        <v>3.65325236577785</v>
      </c>
      <c r="L356">
        <v>-9.1151308014699701</v>
      </c>
      <c r="M356">
        <v>5.2426090928034803</v>
      </c>
      <c r="N356">
        <v>14.909855703816699</v>
      </c>
      <c r="O356">
        <v>2.9946169122020798</v>
      </c>
      <c r="P356">
        <v>6.9183408820516599</v>
      </c>
      <c r="Q356">
        <v>2.5192060934207596</v>
      </c>
      <c r="R356">
        <v>2.51827060674536</v>
      </c>
      <c r="S356">
        <v>-2.8786704768733902</v>
      </c>
      <c r="T356">
        <v>3.1589332024421797</v>
      </c>
      <c r="U356">
        <v>3.151016315766983</v>
      </c>
      <c r="V356">
        <v>17.349813411604799</v>
      </c>
      <c r="W356">
        <v>2.1891152402623</v>
      </c>
      <c r="X356">
        <v>2.1957736133318022</v>
      </c>
      <c r="Y356" s="23">
        <f t="shared" ref="Y356:AP356" si="14">D356</f>
        <v>1.8002836886971501</v>
      </c>
      <c r="Z356" s="23">
        <f t="shared" si="14"/>
        <v>2.7438191809545698</v>
      </c>
      <c r="AA356" s="23">
        <f t="shared" si="14"/>
        <v>-9.0356246437625494</v>
      </c>
      <c r="AB356" s="23">
        <f t="shared" si="14"/>
        <v>4.2295916854058104</v>
      </c>
      <c r="AC356" s="23">
        <f t="shared" si="14"/>
        <v>14.110508550060199</v>
      </c>
      <c r="AD356" s="23">
        <f t="shared" si="14"/>
        <v>2.39444523898664</v>
      </c>
      <c r="AE356" s="23">
        <f t="shared" si="14"/>
        <v>2.4627221510710702</v>
      </c>
      <c r="AF356" s="23">
        <f t="shared" si="14"/>
        <v>3.65325236577785</v>
      </c>
      <c r="AG356" s="23">
        <f t="shared" si="14"/>
        <v>-9.1151308014699701</v>
      </c>
      <c r="AH356" s="23">
        <f t="shared" si="14"/>
        <v>5.2426090928034803</v>
      </c>
      <c r="AI356" s="23">
        <f t="shared" si="14"/>
        <v>14.909855703816699</v>
      </c>
      <c r="AJ356" s="23">
        <f t="shared" si="14"/>
        <v>2.9946169122020798</v>
      </c>
      <c r="AK356" s="23">
        <f t="shared" si="14"/>
        <v>6.9183408820516599</v>
      </c>
      <c r="AL356" s="23">
        <f t="shared" si="14"/>
        <v>2.5192060934207596</v>
      </c>
      <c r="AM356" s="23">
        <f t="shared" si="14"/>
        <v>2.51827060674536</v>
      </c>
      <c r="AN356" s="23">
        <f t="shared" si="14"/>
        <v>-2.8786704768733902</v>
      </c>
      <c r="AO356" s="23">
        <f t="shared" si="14"/>
        <v>3.1589332024421797</v>
      </c>
      <c r="AP356" s="23">
        <f t="shared" si="14"/>
        <v>3.151016315766983</v>
      </c>
      <c r="AQ356" s="23">
        <f t="shared" ref="AQ356" si="15">V356</f>
        <v>17.349813411604799</v>
      </c>
      <c r="AR356" s="23">
        <f>W356</f>
        <v>2.1891152402623</v>
      </c>
      <c r="AS356" s="23">
        <f>X356</f>
        <v>2.1957736133318022</v>
      </c>
      <c r="AT356" s="23"/>
      <c r="AU356" s="23"/>
    </row>
    <row r="357" spans="1:47" x14ac:dyDescent="0.2">
      <c r="A357">
        <v>40</v>
      </c>
      <c r="B357" t="s">
        <v>199</v>
      </c>
      <c r="C357" s="19">
        <v>19073</v>
      </c>
      <c r="D357">
        <v>2.94796000722594</v>
      </c>
      <c r="E357">
        <v>3.0343250995195898</v>
      </c>
      <c r="F357">
        <v>-6.7357671467843296</v>
      </c>
      <c r="G357">
        <v>4.7182893879909997</v>
      </c>
      <c r="H357">
        <v>15.067142112848099</v>
      </c>
      <c r="I357">
        <v>2.3733295019628602</v>
      </c>
      <c r="J357">
        <v>2.2219828366688499</v>
      </c>
      <c r="K357">
        <v>3.6902478777395</v>
      </c>
      <c r="L357">
        <v>-9.7713055143942906</v>
      </c>
      <c r="M357">
        <v>5.3345761449662801</v>
      </c>
      <c r="N357">
        <v>15.001595920249301</v>
      </c>
      <c r="O357">
        <v>2.9910240508900499</v>
      </c>
      <c r="P357">
        <v>5.6281633171076901</v>
      </c>
      <c r="Q357">
        <v>2.5984185568365503</v>
      </c>
      <c r="R357">
        <v>2.5966930007794495</v>
      </c>
      <c r="S357">
        <v>-4.4789486455605498</v>
      </c>
      <c r="T357">
        <v>3.1642198323035</v>
      </c>
      <c r="U357">
        <v>3.1669403065760395</v>
      </c>
      <c r="V357">
        <v>16.814399958176701</v>
      </c>
      <c r="W357">
        <v>2.1405798734613999</v>
      </c>
      <c r="X357">
        <v>2.1359526269520011</v>
      </c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</row>
    <row r="358" spans="1:47" x14ac:dyDescent="0.2">
      <c r="A358">
        <v>40</v>
      </c>
      <c r="B358" t="s">
        <v>199</v>
      </c>
      <c r="C358" s="19">
        <v>19605</v>
      </c>
      <c r="D358">
        <v>5.1531172847334696</v>
      </c>
      <c r="E358">
        <v>3.2440331935413802</v>
      </c>
      <c r="F358">
        <v>-3.1763272667015299</v>
      </c>
      <c r="G358">
        <v>5.1538030244786901</v>
      </c>
      <c r="H358">
        <v>14.9000227999052</v>
      </c>
      <c r="I358">
        <v>2.4410652626270202</v>
      </c>
      <c r="J358">
        <v>2.7889867938719499</v>
      </c>
      <c r="K358">
        <v>3.4470386975516201</v>
      </c>
      <c r="L358">
        <v>-7.7659207921008102</v>
      </c>
      <c r="M358">
        <v>4.9725235564913604</v>
      </c>
      <c r="N358">
        <v>14.4641680910921</v>
      </c>
      <c r="O358">
        <v>2.8800293171237201</v>
      </c>
      <c r="P358">
        <v>5.7582963245801704</v>
      </c>
      <c r="Q358">
        <v>2.5669588938727204</v>
      </c>
      <c r="R358">
        <v>2.5666426607616497</v>
      </c>
      <c r="S358">
        <v>-4.0545239129339397</v>
      </c>
      <c r="T358">
        <v>3.2263880705742505</v>
      </c>
      <c r="U358">
        <v>3.2268776488023638</v>
      </c>
      <c r="V358">
        <v>16.470253359573299</v>
      </c>
      <c r="W358">
        <v>2.1245442615459993</v>
      </c>
      <c r="X358">
        <v>2.1190772617608005</v>
      </c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</row>
    <row r="359" spans="1:47" x14ac:dyDescent="0.2">
      <c r="A359">
        <v>40</v>
      </c>
      <c r="B359" t="s">
        <v>199</v>
      </c>
      <c r="C359" s="19">
        <v>20220</v>
      </c>
      <c r="D359">
        <v>4.6823128136120804</v>
      </c>
      <c r="E359">
        <v>3.00465213412263</v>
      </c>
      <c r="F359">
        <v>-5.6063930746674098</v>
      </c>
      <c r="G359">
        <v>4.7101542164405501</v>
      </c>
      <c r="H359">
        <v>15.3731011384721</v>
      </c>
      <c r="I359">
        <v>2.5260410994253202</v>
      </c>
      <c r="J359">
        <v>3.6845361611288898</v>
      </c>
      <c r="K359">
        <v>3.9513719616115899</v>
      </c>
      <c r="L359">
        <v>-8.9741388086414595</v>
      </c>
      <c r="M359">
        <v>5.6083188732726397</v>
      </c>
      <c r="N359">
        <v>16.899020273223201</v>
      </c>
      <c r="O359">
        <v>3.1932617188700601</v>
      </c>
      <c r="P359">
        <v>8.4817604693710908</v>
      </c>
      <c r="Q359">
        <v>2.8270530972758312</v>
      </c>
      <c r="R359">
        <v>2.8162029460209084</v>
      </c>
      <c r="S359">
        <v>-1.7416962545891499</v>
      </c>
      <c r="T359">
        <v>3.1419313984119901</v>
      </c>
      <c r="U359">
        <v>3.1481877939317999</v>
      </c>
      <c r="V359">
        <v>19.4406331018677</v>
      </c>
      <c r="W359">
        <v>2.6704592710296993</v>
      </c>
      <c r="X359">
        <v>2.6643659412239984</v>
      </c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</row>
    <row r="360" spans="1:47" x14ac:dyDescent="0.2">
      <c r="A360">
        <v>40</v>
      </c>
      <c r="B360" t="s">
        <v>199</v>
      </c>
      <c r="C360" s="19">
        <v>20710</v>
      </c>
      <c r="D360">
        <v>4.9477701828326301</v>
      </c>
      <c r="E360">
        <v>3.2277921530166198</v>
      </c>
      <c r="F360">
        <v>-5.50415521214597</v>
      </c>
      <c r="G360">
        <v>4.8887634614962003</v>
      </c>
      <c r="H360">
        <v>15.714855566295</v>
      </c>
      <c r="I360">
        <v>2.621229896335</v>
      </c>
      <c r="J360">
        <v>3.2441391138241902</v>
      </c>
      <c r="K360">
        <v>3.97739529892683</v>
      </c>
      <c r="L360">
        <v>-9.5933567670629003</v>
      </c>
      <c r="M360">
        <v>5.66891219753591</v>
      </c>
      <c r="N360">
        <v>16.691124552876801</v>
      </c>
      <c r="O360">
        <v>3.1931943808259802</v>
      </c>
      <c r="P360">
        <v>8.0791558771520595</v>
      </c>
      <c r="Q360">
        <v>2.7591025226293091</v>
      </c>
      <c r="R360">
        <v>2.7714233064869411</v>
      </c>
      <c r="S360">
        <v>-2.1133778574216602</v>
      </c>
      <c r="T360">
        <v>3.1005138638411398</v>
      </c>
      <c r="U360">
        <v>3.1154057879505301</v>
      </c>
      <c r="V360">
        <v>19.287257376843101</v>
      </c>
      <c r="W360">
        <v>2.5927837572780028</v>
      </c>
      <c r="X360">
        <v>2.6012751347267979</v>
      </c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</row>
    <row r="361" spans="1:47" x14ac:dyDescent="0.2">
      <c r="A361">
        <v>40</v>
      </c>
      <c r="B361" t="s">
        <v>199</v>
      </c>
      <c r="C361" s="19">
        <v>21370</v>
      </c>
      <c r="D361">
        <v>4.4890348255736399</v>
      </c>
      <c r="E361">
        <v>2.9837374846067699</v>
      </c>
      <c r="F361">
        <v>-6.0229757656120997</v>
      </c>
      <c r="G361">
        <v>4.6563232443837697</v>
      </c>
      <c r="H361">
        <v>15.618473515265499</v>
      </c>
      <c r="I361">
        <v>2.4639380887443698</v>
      </c>
      <c r="J361">
        <v>3.2789759747452898</v>
      </c>
      <c r="K361">
        <v>3.9656298662165699</v>
      </c>
      <c r="L361">
        <v>-9.3046032185288308</v>
      </c>
      <c r="M361">
        <v>5.6714787890888898</v>
      </c>
      <c r="N361">
        <v>16.538740617161299</v>
      </c>
      <c r="O361">
        <v>3.1744370485318099</v>
      </c>
      <c r="P361">
        <v>7.9155232572750602</v>
      </c>
      <c r="Q361">
        <v>2.6715219965942802</v>
      </c>
      <c r="R361">
        <v>2.6721957484514398</v>
      </c>
      <c r="S361">
        <v>-2.1309016399916301</v>
      </c>
      <c r="T361">
        <v>3.0478713854526802</v>
      </c>
      <c r="U361">
        <v>3.0483869909403061</v>
      </c>
      <c r="V361">
        <v>19.1327835172325</v>
      </c>
      <c r="W361">
        <v>2.4816536062308998</v>
      </c>
      <c r="X361">
        <v>2.4918357151342008</v>
      </c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</row>
    <row r="362" spans="1:47" x14ac:dyDescent="0.2">
      <c r="A362">
        <v>40</v>
      </c>
      <c r="B362" t="s">
        <v>199</v>
      </c>
      <c r="C362" s="19">
        <v>21505</v>
      </c>
      <c r="D362">
        <v>4.5752284226195599</v>
      </c>
      <c r="E362">
        <v>2.94893682739094</v>
      </c>
      <c r="F362">
        <v>-4.9969179026629904</v>
      </c>
      <c r="G362">
        <v>4.6134748032091899</v>
      </c>
      <c r="H362">
        <v>15.855357136986401</v>
      </c>
      <c r="I362">
        <v>2.5128747876666302</v>
      </c>
      <c r="J362">
        <v>4.5376826577368696</v>
      </c>
      <c r="K362">
        <v>3.94101693532946</v>
      </c>
      <c r="L362">
        <v>-7.1357141233476398</v>
      </c>
      <c r="M362">
        <v>5.6220121006118102</v>
      </c>
      <c r="N362">
        <v>16.8466057270054</v>
      </c>
      <c r="O362">
        <v>3.18099617212299</v>
      </c>
      <c r="P362">
        <v>8.8019867386186608</v>
      </c>
      <c r="Q362">
        <v>2.6108890589725711</v>
      </c>
      <c r="R362">
        <v>2.6239109794257391</v>
      </c>
      <c r="S362">
        <v>-1.13586756684055</v>
      </c>
      <c r="T362">
        <v>3.1557962497442498</v>
      </c>
      <c r="U362">
        <v>3.1647541568640802</v>
      </c>
      <c r="V362">
        <v>19.130741217947801</v>
      </c>
      <c r="W362">
        <v>2.4019974862966009</v>
      </c>
      <c r="X362">
        <v>2.3952653187113988</v>
      </c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</row>
    <row r="363" spans="1:47" x14ac:dyDescent="0.2">
      <c r="A363">
        <v>40</v>
      </c>
      <c r="B363" t="s">
        <v>199</v>
      </c>
      <c r="C363" s="19">
        <v>21680</v>
      </c>
      <c r="D363">
        <v>3.8021241702472399</v>
      </c>
      <c r="E363">
        <v>3.3976694866433998</v>
      </c>
      <c r="F363">
        <v>-6.0501662731914498</v>
      </c>
      <c r="G363">
        <v>5.2264727571169303</v>
      </c>
      <c r="H363">
        <v>14.0444540251153</v>
      </c>
      <c r="I363">
        <v>2.6490731178160498</v>
      </c>
      <c r="J363">
        <v>3.6895188452708298</v>
      </c>
      <c r="K363">
        <v>3.6561466959173599</v>
      </c>
      <c r="L363">
        <v>-7.6563002644923799</v>
      </c>
      <c r="M363">
        <v>5.2108874905688696</v>
      </c>
      <c r="N363">
        <v>15.911559048859701</v>
      </c>
      <c r="O363">
        <v>3.03343719279715</v>
      </c>
      <c r="P363">
        <v>7.1988694559175199</v>
      </c>
      <c r="Q363">
        <v>2.54094383026316</v>
      </c>
      <c r="R363">
        <v>2.5437440211623299</v>
      </c>
      <c r="S363">
        <v>-2.7710188764664698</v>
      </c>
      <c r="T363">
        <v>2.9854079734111503</v>
      </c>
      <c r="U363">
        <v>2.9782623327525308</v>
      </c>
      <c r="V363">
        <v>17.694204804924301</v>
      </c>
      <c r="W363">
        <v>2.1825296966967009</v>
      </c>
      <c r="X363">
        <v>2.1793771099252979</v>
      </c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</row>
    <row r="364" spans="1:47" x14ac:dyDescent="0.2">
      <c r="A364">
        <v>40</v>
      </c>
      <c r="B364" t="s">
        <v>199</v>
      </c>
      <c r="C364" s="19">
        <v>21795</v>
      </c>
      <c r="D364">
        <v>3.9477902029288998</v>
      </c>
      <c r="E364">
        <v>3.12727003170634</v>
      </c>
      <c r="F364">
        <v>-5.1682282580808101</v>
      </c>
      <c r="G364">
        <v>4.6285845019355998</v>
      </c>
      <c r="H364">
        <v>14.9019669231575</v>
      </c>
      <c r="I364">
        <v>2.66148113881381</v>
      </c>
      <c r="J364">
        <v>3.7803549134394299</v>
      </c>
      <c r="K364">
        <v>3.5689504968233199</v>
      </c>
      <c r="L364">
        <v>-7.8410490503947097</v>
      </c>
      <c r="M364">
        <v>5.1009043649898</v>
      </c>
      <c r="N364">
        <v>16.068295425126902</v>
      </c>
      <c r="O364">
        <v>2.9589916959186202</v>
      </c>
      <c r="P364">
        <v>7.0320390085155804</v>
      </c>
      <c r="Q364">
        <v>2.7101110303552405</v>
      </c>
      <c r="R364">
        <v>2.7055332618772496</v>
      </c>
      <c r="S364">
        <v>-3.1399985988510299</v>
      </c>
      <c r="T364">
        <v>3.2318720948851598</v>
      </c>
      <c r="U364">
        <v>3.231544204860231</v>
      </c>
      <c r="V364">
        <v>17.485184602179999</v>
      </c>
      <c r="W364">
        <v>2.252747514606698</v>
      </c>
      <c r="X364">
        <v>2.2635438298700024</v>
      </c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</row>
    <row r="365" spans="1:47" x14ac:dyDescent="0.2">
      <c r="A365">
        <v>40</v>
      </c>
      <c r="B365" t="s">
        <v>199</v>
      </c>
      <c r="C365" s="19">
        <v>21900</v>
      </c>
      <c r="D365">
        <v>3.1628702454865398</v>
      </c>
      <c r="E365">
        <v>3.29258404405231</v>
      </c>
      <c r="F365">
        <v>-6.4904908504020504</v>
      </c>
      <c r="G365">
        <v>4.8963042132459096</v>
      </c>
      <c r="H365">
        <v>14.2498964729548</v>
      </c>
      <c r="I365">
        <v>2.6539086284604201</v>
      </c>
      <c r="J365">
        <v>3.0443305343827198</v>
      </c>
      <c r="K365">
        <v>3.62511131605347</v>
      </c>
      <c r="L365">
        <v>-8.9440641251028605</v>
      </c>
      <c r="M365">
        <v>5.05998696898319</v>
      </c>
      <c r="N365">
        <v>15.5694540115873</v>
      </c>
      <c r="O365">
        <v>3.0640653243389302</v>
      </c>
      <c r="P365">
        <v>7.4273020659852502</v>
      </c>
      <c r="Q365">
        <v>2.68622770100973</v>
      </c>
      <c r="R365">
        <v>2.6918503586921503</v>
      </c>
      <c r="S365">
        <v>-2.4007965300851701</v>
      </c>
      <c r="T365">
        <v>3.1562428716552695</v>
      </c>
      <c r="U365">
        <v>3.1411780231272561</v>
      </c>
      <c r="V365">
        <v>18.215718708861601</v>
      </c>
      <c r="W365">
        <v>2.4112399562920004</v>
      </c>
      <c r="X365">
        <v>2.4214758149199973</v>
      </c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</row>
    <row r="366" spans="1:47" x14ac:dyDescent="0.2">
      <c r="A366">
        <v>40</v>
      </c>
      <c r="B366" t="s">
        <v>199</v>
      </c>
      <c r="C366" s="19">
        <v>22000</v>
      </c>
      <c r="D366">
        <v>2.5061499735586099</v>
      </c>
      <c r="E366">
        <v>3.1821059196516699</v>
      </c>
      <c r="F366">
        <v>-7.8555943449064998</v>
      </c>
      <c r="G366">
        <v>4.8766242778447504</v>
      </c>
      <c r="H366">
        <v>15.4063339934496</v>
      </c>
      <c r="I366">
        <v>2.5553441728007602</v>
      </c>
      <c r="J366">
        <v>1.88298536226046</v>
      </c>
      <c r="K366">
        <v>3.7719989454481202</v>
      </c>
      <c r="L366">
        <v>-10.50359335217</v>
      </c>
      <c r="M366">
        <v>5.3904980023523903</v>
      </c>
      <c r="N366">
        <v>14.781901843019</v>
      </c>
      <c r="O366">
        <v>3.1239964938931299</v>
      </c>
      <c r="P366">
        <v>6.0785022462662104</v>
      </c>
      <c r="Q366">
        <v>2.6623293996738102</v>
      </c>
      <c r="R366">
        <v>2.6667765405054498</v>
      </c>
      <c r="S366">
        <v>-4.1121525788272297</v>
      </c>
      <c r="T366">
        <v>3.2733137794132103</v>
      </c>
      <c r="U366">
        <v>3.2690731746984278</v>
      </c>
      <c r="V366">
        <v>16.936483244669901</v>
      </c>
      <c r="W366">
        <v>2.1852599292106003</v>
      </c>
      <c r="X366">
        <v>2.1819016316957978</v>
      </c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</row>
    <row r="367" spans="1:47" x14ac:dyDescent="0.2">
      <c r="A367">
        <v>40</v>
      </c>
      <c r="B367" t="s">
        <v>199</v>
      </c>
      <c r="C367" s="19">
        <v>22105</v>
      </c>
      <c r="D367">
        <v>1.8438555827360099</v>
      </c>
      <c r="E367">
        <v>3.5773874368542802</v>
      </c>
      <c r="F367">
        <v>-8.1376913431863809</v>
      </c>
      <c r="G367">
        <v>5.08081292721105</v>
      </c>
      <c r="H367">
        <v>14.6504627010062</v>
      </c>
      <c r="I367">
        <v>2.9747039676627902</v>
      </c>
      <c r="J367">
        <v>3.1681574424246599</v>
      </c>
      <c r="K367">
        <v>3.6666896473966299</v>
      </c>
      <c r="L367">
        <v>-8.8833595127179592</v>
      </c>
      <c r="M367">
        <v>5.2348883554293701</v>
      </c>
      <c r="N367">
        <v>15.9192262177849</v>
      </c>
      <c r="O367">
        <v>2.9912088920906599</v>
      </c>
      <c r="P367">
        <v>5.9675597788167103</v>
      </c>
      <c r="Q367">
        <v>2.7892004754653401</v>
      </c>
      <c r="R367">
        <v>2.7842882241818199</v>
      </c>
      <c r="S367">
        <v>-4.4540777258931499</v>
      </c>
      <c r="T367">
        <v>3.5171254536622802</v>
      </c>
      <c r="U367">
        <v>3.528912477022895</v>
      </c>
      <c r="V367">
        <v>16.761751852848398</v>
      </c>
      <c r="W367">
        <v>2.109194210425299</v>
      </c>
      <c r="X367">
        <v>2.1095500086535033</v>
      </c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</row>
    <row r="368" spans="1:47" x14ac:dyDescent="0.2">
      <c r="A368">
        <v>40</v>
      </c>
      <c r="B368" t="s">
        <v>199</v>
      </c>
      <c r="C368" s="19">
        <v>22215</v>
      </c>
      <c r="D368">
        <v>3.7316772740606199</v>
      </c>
      <c r="E368">
        <v>3.4206936903127199</v>
      </c>
      <c r="F368">
        <v>-3.9808383846783002</v>
      </c>
      <c r="G368">
        <v>5.1697665360349703</v>
      </c>
      <c r="H368">
        <v>15.070705232744</v>
      </c>
      <c r="I368">
        <v>2.7381557471319802</v>
      </c>
      <c r="J368">
        <v>2.31274938378382</v>
      </c>
      <c r="K368">
        <v>3.9178117131655998</v>
      </c>
      <c r="L368">
        <v>-11.0632410128991</v>
      </c>
      <c r="M368">
        <v>5.3387111380119601</v>
      </c>
      <c r="N368">
        <v>15.942205652789101</v>
      </c>
      <c r="O368">
        <v>3.2099550584407202</v>
      </c>
      <c r="P368">
        <v>8.6139524585160796</v>
      </c>
      <c r="Q368">
        <v>2.9264503498920895</v>
      </c>
      <c r="R368">
        <v>2.9054259758822205</v>
      </c>
      <c r="S368">
        <v>-1.4575709059711299</v>
      </c>
      <c r="T368">
        <v>3.2901157109655106</v>
      </c>
      <c r="U368">
        <v>3.2609529356802298</v>
      </c>
      <c r="V368">
        <v>18.324510176636501</v>
      </c>
      <c r="W368">
        <v>2.4771254527714017</v>
      </c>
      <c r="X368">
        <v>2.5025476211265989</v>
      </c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</row>
    <row r="369" spans="1:47" x14ac:dyDescent="0.2">
      <c r="A369">
        <v>40</v>
      </c>
      <c r="B369" t="s">
        <v>199</v>
      </c>
      <c r="C369" s="19">
        <v>22505</v>
      </c>
      <c r="D369">
        <v>3.9119595929030502</v>
      </c>
      <c r="E369">
        <v>3.6331959421736801</v>
      </c>
      <c r="F369">
        <v>-4.3360237820798799</v>
      </c>
      <c r="G369">
        <v>5.66998991982853</v>
      </c>
      <c r="H369">
        <v>15.1000034305625</v>
      </c>
      <c r="I369">
        <v>2.7128081059156499</v>
      </c>
      <c r="J369">
        <v>2.6217277513137498</v>
      </c>
      <c r="K369">
        <v>3.86380067027812</v>
      </c>
      <c r="L369">
        <v>-9.41316067949397</v>
      </c>
      <c r="M369">
        <v>5.4585339620796001</v>
      </c>
      <c r="N369">
        <v>15.2932878555521</v>
      </c>
      <c r="O369">
        <v>3.1512303321978701</v>
      </c>
      <c r="P369">
        <v>7.18145830860486</v>
      </c>
      <c r="Q369">
        <v>2.7593440751718301</v>
      </c>
      <c r="R369">
        <v>2.7498077903138807</v>
      </c>
      <c r="S369">
        <v>-2.7728095365854202</v>
      </c>
      <c r="T369">
        <v>3.31089668753369</v>
      </c>
      <c r="U369">
        <v>3.3077222114962099</v>
      </c>
      <c r="V369">
        <v>17.671659408061199</v>
      </c>
      <c r="W369">
        <v>2.3382253450284995</v>
      </c>
      <c r="X369">
        <v>2.3292524289910013</v>
      </c>
      <c r="Y369" s="31">
        <f>AVERAGE(D357:D369)</f>
        <v>3.8232192752706378</v>
      </c>
      <c r="Z369" s="31" cm="1">
        <f t="array" ref="Z369">SQRT((_xlfn.STDEV.S(D357:D369)^2/COUNT(D357:D369)) + SUMPRODUCT(E357:E369^2)/COUNT(D357:D369))</f>
        <v>3.2550371497412627</v>
      </c>
      <c r="AA369" s="31">
        <f>AVERAGE(F357:F369)</f>
        <v>-5.6970438157768992</v>
      </c>
      <c r="AB369" s="31" cm="1">
        <f t="array" ref="AB369">SQRT((_xlfn.STDEV.S(F357:F369)^2/COUNT(F357:F369)) + SUMPRODUCT(G357:G369^2)/COUNT(F357:F369))</f>
        <v>4.969936883033224</v>
      </c>
      <c r="AC369" s="31">
        <f>AVERAGE(H357:H369)</f>
        <v>15.073290388366322</v>
      </c>
      <c r="AD369" s="31" cm="1">
        <f t="array" ref="AD369">SQRT((_xlfn.STDEV.S(H357:H369)^2/COUNT(H357:H369)) + SUMPRODUCT(I357:I369^2)/COUNT(H357:H369))</f>
        <v>2.6150439733944326</v>
      </c>
      <c r="AE369" s="31">
        <f>AVERAGE(J357:J369)</f>
        <v>3.0966252131424383</v>
      </c>
      <c r="AF369" s="31" cm="1">
        <f t="array" ref="AF369">SQRT((_xlfn.STDEV.S(J357:J369)^2/COUNT(J357:J369)) + SUMPRODUCT(K357:K369^2)/COUNT(J357:J369))</f>
        <v>3.7818150007631388</v>
      </c>
      <c r="AG369" s="31">
        <f>AVERAGE(L357:L369)</f>
        <v>-8.9884467093343776</v>
      </c>
      <c r="AH369" s="31" cm="1">
        <f t="array" ref="AH369">SQRT((_xlfn.STDEV.S(L357:L369)^2/COUNT(L357:L369)) + SUMPRODUCT(M357:M369^2)/COUNT(L357:L369))</f>
        <v>5.3737642291530863</v>
      </c>
      <c r="AI369" s="31">
        <f>AVERAGE(N357:N369)</f>
        <v>15.840552710486703</v>
      </c>
      <c r="AJ369" s="31" cm="1">
        <f t="array" ref="AJ369">SQRT((_xlfn.STDEV.S(N357:N369)^2/COUNT(N357:N369)) + SUMPRODUCT(O357:O369^2)/COUNT(N357:N369))</f>
        <v>3.0976709649725027</v>
      </c>
      <c r="AK369" s="31">
        <f>AVERAGE(P357:P369)</f>
        <v>7.2434284082097653</v>
      </c>
      <c r="AL369" s="31" cm="1">
        <f t="array" ref="AL369">SQRT((_xlfn.STDEV.S(P357:P369)^2/COUNT(P357:P369)) + SUMPRODUCT(Q357:Q369^2)/COUNT(P357:P369))</f>
        <v>2.7203213954888033</v>
      </c>
      <c r="AM369" s="31" cm="1">
        <f t="array" ref="AM369">SQRT((_xlfn.STDEV.S(P357:P369)^2/COUNT(P357:P369)) + SUMPRODUCT(R357:R369^2)/COUNT(P357:P369))</f>
        <v>2.7190337427084699</v>
      </c>
      <c r="AN369" s="31">
        <f>AVERAGE(S357:S369)</f>
        <v>-2.8279800484628526</v>
      </c>
      <c r="AO369" s="31" cm="1">
        <f t="array" ref="AO369">SQRT((_xlfn.STDEV.S(S357:S369)^2/COUNT(S357:S369)) + SUMPRODUCT(T357:T369^2)/COUNT(S357:S369))</f>
        <v>3.2184223478442791</v>
      </c>
      <c r="AP369" s="31" cm="1">
        <f t="array" ref="AP369">SQRT((_xlfn.STDEV.S(S357:S369)^2/COUNT(S357:S369)) + SUMPRODUCT(U357:U369^2)/COUNT(S357:S369))</f>
        <v>3.217414920519988</v>
      </c>
      <c r="AQ369" s="31">
        <f>AVERAGE(V357:V369)</f>
        <v>17.951198563832538</v>
      </c>
      <c r="AR369" s="31" cm="1">
        <f t="array" ref="AR369">SQRT((_xlfn.STDEV.S(V357:V369)^2/COUNT(V357:V369)) + SUMPRODUCT(W357:W369^2)/COUNT(V357:V369))</f>
        <v>2.3609869576084082</v>
      </c>
      <c r="AS369" s="31" cm="1">
        <f t="array" ref="AS369">SQRT((_xlfn.STDEV.S(V357:V369)^2/COUNT(V357:V369)) + SUMPRODUCT(X357:X369^2)/COUNT(V357:V369))</f>
        <v>2.3633149703428269</v>
      </c>
      <c r="AT369" s="31"/>
      <c r="AU369" s="31"/>
    </row>
    <row r="370" spans="1:47" x14ac:dyDescent="0.2">
      <c r="A370">
        <v>40</v>
      </c>
      <c r="B370" t="s">
        <v>199</v>
      </c>
      <c r="C370" s="19">
        <v>248759</v>
      </c>
      <c r="D370">
        <v>4.0490213083720397</v>
      </c>
      <c r="E370">
        <v>3.1942298663614399</v>
      </c>
      <c r="F370">
        <v>-5.57504676579034</v>
      </c>
      <c r="G370">
        <v>4.7811182764590399</v>
      </c>
      <c r="H370">
        <v>14.9378334749061</v>
      </c>
      <c r="I370">
        <v>2.5430416655757901</v>
      </c>
      <c r="J370">
        <v>3.6633391617617299</v>
      </c>
      <c r="K370">
        <v>3.67468414039433</v>
      </c>
      <c r="L370">
        <v>-7.5045137463337097</v>
      </c>
      <c r="M370">
        <v>5.2633138497495402</v>
      </c>
      <c r="N370">
        <v>15.745076727993499</v>
      </c>
      <c r="O370">
        <v>2.9997647717676399</v>
      </c>
      <c r="P370">
        <v>6.9027756309913801</v>
      </c>
      <c r="Q370">
        <v>2.8317267597748303</v>
      </c>
      <c r="R370">
        <v>2.8392775756297297</v>
      </c>
      <c r="S370">
        <v>-3.1522569691101898</v>
      </c>
      <c r="T370">
        <v>3.4056807064154304</v>
      </c>
      <c r="U370">
        <v>3.4038725101232576</v>
      </c>
      <c r="V370">
        <v>17.256365755217999</v>
      </c>
      <c r="W370">
        <v>2.3327877474395997</v>
      </c>
      <c r="X370">
        <v>2.3328956343782998</v>
      </c>
      <c r="Y370" s="23">
        <f>AVERAGE(D357:D370)</f>
        <v>3.8393479919207381</v>
      </c>
      <c r="Z370" s="23" cm="1">
        <f t="array" ref="Z370">SQRT((_xlfn.STDEV.S(D357:D370)^2/COUNT(D357:D370)) + SUMPRODUCT(E357:E370^2)/COUNT(D357:D370))</f>
        <v>3.2499497438882416</v>
      </c>
      <c r="AA370" s="23">
        <f>AVERAGE(F357:F370)</f>
        <v>-5.6883297407778599</v>
      </c>
      <c r="AB370" s="23" cm="1">
        <f t="array" ref="AB370">SQRT((_xlfn.STDEV.S(F357:F370)^2/COUNT(F357:F370)) + SUMPRODUCT(G357:G370^2)/COUNT(F357:F370))</f>
        <v>4.9555632767600688</v>
      </c>
      <c r="AC370" s="23">
        <f>AVERAGE(H357:H370)</f>
        <v>15.063614894547735</v>
      </c>
      <c r="AD370" s="23" cm="1">
        <f t="array" ref="AD370">SQRT((_xlfn.STDEV.S(H357:H370)^2/COUNT(H357:H370)) + SUMPRODUCT(I357:I370^2)/COUNT(H357:H370))</f>
        <v>2.6096780290553645</v>
      </c>
      <c r="AE370" s="23">
        <f>AVERAGE(J357:J370)</f>
        <v>3.1371047809009593</v>
      </c>
      <c r="AF370" s="23" cm="1">
        <f t="array" ref="AF370">SQRT((_xlfn.STDEV.S(J357:J370)^2/COUNT(J357:J370)) + SUMPRODUCT(K357:K370^2)/COUNT(J357:J370))</f>
        <v>3.7740878519119936</v>
      </c>
      <c r="AG370" s="23">
        <f>AVERAGE(L357:L370)</f>
        <v>-8.8824514976914735</v>
      </c>
      <c r="AH370" s="23" cm="1">
        <f t="array" ref="AH370">SQRT((_xlfn.STDEV.S(L357:L370)^2/COUNT(L357:L370)) + SUMPRODUCT(M357:M370^2)/COUNT(L357:L370))</f>
        <v>5.3663191847914646</v>
      </c>
      <c r="AI370" s="23">
        <f>AVERAGE(N357:N370)</f>
        <v>15.833732997451476</v>
      </c>
      <c r="AJ370" s="23" cm="1">
        <f t="array" ref="AJ370">SQRT((_xlfn.STDEV.S(N357:N370)^2/COUNT(N357:N370)) + SUMPRODUCT(O357:O370^2)/COUNT(N357:N370))</f>
        <v>3.0902318015551575</v>
      </c>
      <c r="AK370" s="23">
        <f>AVERAGE(P357:P370)</f>
        <v>7.2190960669798807</v>
      </c>
      <c r="AL370" s="23" cm="1">
        <f t="array" ref="AL370">SQRT((_xlfn.STDEV.S(P357:P370)^2/COUNT(P357:P370)) + SUMPRODUCT(Q357:Q370^2)/COUNT(P357:P370))</f>
        <v>2.727289907734781</v>
      </c>
      <c r="AM370" s="23" cm="1">
        <f t="array" ref="AM370">SQRT((_xlfn.STDEV.S(P357:P370)^2/COUNT(P357:P370)) + SUMPRODUCT(R357:R370^2)/COUNT(P357:P370))</f>
        <v>2.726658238198846</v>
      </c>
      <c r="AN370" s="23">
        <f>AVERAGE(S357:S370)</f>
        <v>-2.851142685651948</v>
      </c>
      <c r="AO370" s="23" cm="1">
        <f t="array" ref="AO370">SQRT((_xlfn.STDEV.S(S357:S370)^2/COUNT(S357:S370)) + SUMPRODUCT(T357:T370^2)/COUNT(S357:S370))</f>
        <v>3.2311265941758722</v>
      </c>
      <c r="AP370" s="23" cm="1">
        <f t="array" ref="AP370">SQRT((_xlfn.STDEV.S(S357:S370)^2/COUNT(S357:S370)) + SUMPRODUCT(U357:U370^2)/COUNT(S357:S370))</f>
        <v>3.2300586752658842</v>
      </c>
      <c r="AQ370" s="23">
        <f>AVERAGE(V357:V370)</f>
        <v>17.901567648931497</v>
      </c>
      <c r="AR370" s="23" cm="1">
        <f t="array" ref="AR370">SQRT((_xlfn.STDEV.S(V357:V370)^2/COUNT(V357:V370)) + SUMPRODUCT(W357:W370^2)/COUNT(V357:V370))</f>
        <v>2.3582159407266916</v>
      </c>
      <c r="AS370" s="23" cm="1">
        <f t="array" ref="AS370">SQRT((_xlfn.STDEV.S(V357:V370)^2/COUNT(V357:V370)) + SUMPRODUCT(X357:X370^2)/COUNT(V357:V370))</f>
        <v>2.3603878970763814</v>
      </c>
      <c r="AT370" s="23"/>
      <c r="AU370" s="23"/>
    </row>
    <row r="371" spans="1:47" x14ac:dyDescent="0.2">
      <c r="A371">
        <v>41</v>
      </c>
      <c r="B371" t="s">
        <v>0</v>
      </c>
      <c r="C371" s="19">
        <v>19840.35714</v>
      </c>
      <c r="D371">
        <v>9.9502304795555592</v>
      </c>
      <c r="E371">
        <v>3.1488305545639701</v>
      </c>
      <c r="F371">
        <v>0.36227076063333302</v>
      </c>
      <c r="G371">
        <v>4.8379049052501397</v>
      </c>
      <c r="H371">
        <v>18.5796354603333</v>
      </c>
      <c r="I371">
        <v>2.5623635343900499</v>
      </c>
      <c r="J371">
        <v>7.86520822912673</v>
      </c>
      <c r="K371">
        <v>3.5757604639461702</v>
      </c>
      <c r="L371">
        <v>-1.3630085034086701</v>
      </c>
      <c r="M371">
        <v>5.1361239450468199</v>
      </c>
      <c r="N371">
        <v>18.468039416214499</v>
      </c>
      <c r="O371">
        <v>2.94247401599582</v>
      </c>
      <c r="P371">
        <v>8.1921462806186707</v>
      </c>
      <c r="Q371">
        <v>3.2959461594081407</v>
      </c>
      <c r="R371">
        <v>3.3148186901725296</v>
      </c>
      <c r="S371">
        <v>-2.1505026815089399</v>
      </c>
      <c r="T371">
        <v>4.6335181418785396</v>
      </c>
      <c r="U371">
        <v>4.7743310465381699</v>
      </c>
      <c r="V371">
        <v>18.8584369235714</v>
      </c>
      <c r="W371">
        <v>2.5076300439259001</v>
      </c>
      <c r="X371">
        <v>2.5044418271459996</v>
      </c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</row>
    <row r="372" spans="1:47" x14ac:dyDescent="0.2">
      <c r="A372">
        <v>41</v>
      </c>
      <c r="B372" t="s">
        <v>0</v>
      </c>
      <c r="C372" s="19">
        <v>20984.21429</v>
      </c>
      <c r="D372">
        <v>9.9502304795555592</v>
      </c>
      <c r="E372">
        <v>3.1488305545639701</v>
      </c>
      <c r="F372">
        <v>0.36227076063333302</v>
      </c>
      <c r="G372">
        <v>4.8379049052501397</v>
      </c>
      <c r="H372">
        <v>18.5796354603333</v>
      </c>
      <c r="I372">
        <v>2.5623635343900499</v>
      </c>
      <c r="J372">
        <v>8.3425499557700302</v>
      </c>
      <c r="K372">
        <v>3.5909199663924798</v>
      </c>
      <c r="L372">
        <v>-0.94038198643465998</v>
      </c>
      <c r="M372">
        <v>5.1281631999463002</v>
      </c>
      <c r="N372">
        <v>18.977569053463</v>
      </c>
      <c r="O372">
        <v>2.9731189090335701</v>
      </c>
      <c r="P372">
        <v>8.6403217050319299</v>
      </c>
      <c r="Q372">
        <v>3.3081380585244098</v>
      </c>
      <c r="R372">
        <v>3.3254711744471699</v>
      </c>
      <c r="S372">
        <v>-1.5679787941582699</v>
      </c>
      <c r="T372">
        <v>4.6365604020370297</v>
      </c>
      <c r="U372">
        <v>4.77199625361476</v>
      </c>
      <c r="V372">
        <v>19.2590068516432</v>
      </c>
      <c r="W372">
        <v>2.536300333971699</v>
      </c>
      <c r="X372">
        <v>2.5329228154986012</v>
      </c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</row>
    <row r="373" spans="1:47" x14ac:dyDescent="0.2">
      <c r="A373">
        <v>41</v>
      </c>
      <c r="B373" t="s">
        <v>0</v>
      </c>
      <c r="C373" s="19">
        <v>21270.17857</v>
      </c>
      <c r="D373">
        <v>2.46476712715191</v>
      </c>
      <c r="E373">
        <v>3.4172953160797799</v>
      </c>
      <c r="F373">
        <v>-12.9401333993458</v>
      </c>
      <c r="G373">
        <v>5.1577877866258603</v>
      </c>
      <c r="H373">
        <v>16.401124280882701</v>
      </c>
      <c r="I373">
        <v>2.4425082871436601</v>
      </c>
      <c r="J373">
        <v>1.9077125194372999</v>
      </c>
      <c r="K373">
        <v>4.4307066059120697</v>
      </c>
      <c r="L373">
        <v>-11.856309226427101</v>
      </c>
      <c r="M373">
        <v>6.6671108908769803</v>
      </c>
      <c r="N373">
        <v>16.291843232849001</v>
      </c>
      <c r="O373">
        <v>3.2494184232533798</v>
      </c>
      <c r="P373">
        <v>5.7650721848520199</v>
      </c>
      <c r="Q373">
        <v>3.65234915667126</v>
      </c>
      <c r="R373">
        <v>3.6479676684079294</v>
      </c>
      <c r="S373">
        <v>-7.1569678469026696</v>
      </c>
      <c r="T373">
        <v>5.7668273840461302</v>
      </c>
      <c r="U373">
        <v>5.8099610101509596</v>
      </c>
      <c r="V373">
        <v>17.882546255329199</v>
      </c>
      <c r="W373">
        <v>2.4948524084056984</v>
      </c>
      <c r="X373">
        <v>2.4873053371337015</v>
      </c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</row>
    <row r="374" spans="1:47" x14ac:dyDescent="0.2">
      <c r="A374">
        <v>41</v>
      </c>
      <c r="B374" t="s">
        <v>0</v>
      </c>
      <c r="C374" s="19">
        <v>21842.10714</v>
      </c>
      <c r="D374">
        <v>4.1085665773495101</v>
      </c>
      <c r="E374">
        <v>3.1586265456824099</v>
      </c>
      <c r="F374">
        <v>-9.8341159848258997</v>
      </c>
      <c r="G374">
        <v>4.4147596673680898</v>
      </c>
      <c r="H374">
        <v>17.625550857459501</v>
      </c>
      <c r="I374">
        <v>2.7105681701597701</v>
      </c>
      <c r="J374">
        <v>2.3270781988844198</v>
      </c>
      <c r="K374">
        <v>4.37322142764324</v>
      </c>
      <c r="L374">
        <v>-11.7634149401272</v>
      </c>
      <c r="M374">
        <v>6.58659698852742</v>
      </c>
      <c r="N374">
        <v>17.030209226635399</v>
      </c>
      <c r="O374">
        <v>3.2159351199912898</v>
      </c>
      <c r="P374">
        <v>4.4717705534479304</v>
      </c>
      <c r="Q374">
        <v>4.2663345020889167</v>
      </c>
      <c r="R374">
        <v>4.2299136219731004</v>
      </c>
      <c r="S374">
        <v>-9.9756680736092598</v>
      </c>
      <c r="T374">
        <v>6.3978520197707418</v>
      </c>
      <c r="U374">
        <v>6.3265101613197601</v>
      </c>
      <c r="V374">
        <v>17.921747960483199</v>
      </c>
      <c r="W374">
        <v>2.5300521125591988</v>
      </c>
      <c r="X374">
        <v>2.5344801535738029</v>
      </c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</row>
    <row r="375" spans="1:47" x14ac:dyDescent="0.2">
      <c r="A375">
        <v>41</v>
      </c>
      <c r="B375" t="s">
        <v>0</v>
      </c>
      <c r="C375" s="19">
        <v>22690</v>
      </c>
      <c r="D375">
        <v>9.9502304795555592</v>
      </c>
      <c r="E375">
        <v>3.1488305545639701</v>
      </c>
      <c r="F375">
        <v>0.36227076063333302</v>
      </c>
      <c r="G375">
        <v>4.8379049052501397</v>
      </c>
      <c r="H375">
        <v>18.5796354603333</v>
      </c>
      <c r="I375">
        <v>2.5623635343900499</v>
      </c>
      <c r="J375">
        <v>5.3566210699539303</v>
      </c>
      <c r="K375">
        <v>3.2480223549711602</v>
      </c>
      <c r="L375">
        <v>-3.3327966735299399</v>
      </c>
      <c r="M375">
        <v>4.79100907479339</v>
      </c>
      <c r="N375">
        <v>15.5165636845071</v>
      </c>
      <c r="O375">
        <v>2.68983329261467</v>
      </c>
      <c r="P375">
        <v>5.6390203242636296</v>
      </c>
      <c r="Q375">
        <v>3.2254012878886495</v>
      </c>
      <c r="R375">
        <v>3.2474856803693211</v>
      </c>
      <c r="S375">
        <v>-5.12278021231245</v>
      </c>
      <c r="T375">
        <v>4.4294015254719303</v>
      </c>
      <c r="U375">
        <v>4.5856561475404263</v>
      </c>
      <c r="V375">
        <v>16.368390360617099</v>
      </c>
      <c r="W375">
        <v>2.4692698832887992</v>
      </c>
      <c r="X375">
        <v>2.4658423079503002</v>
      </c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</row>
    <row r="376" spans="1:47" x14ac:dyDescent="0.2">
      <c r="A376">
        <v>41</v>
      </c>
      <c r="B376" t="s">
        <v>0</v>
      </c>
      <c r="C376" s="19">
        <v>22700</v>
      </c>
      <c r="D376">
        <v>7.4279024797675897</v>
      </c>
      <c r="E376">
        <v>3.5284254396291899</v>
      </c>
      <c r="F376">
        <v>-1.3546130566394801</v>
      </c>
      <c r="G376">
        <v>4.97678467786612</v>
      </c>
      <c r="H376">
        <v>18.346179197010201</v>
      </c>
      <c r="I376">
        <v>2.8143342650227199</v>
      </c>
      <c r="J376">
        <v>6.8596177523380897</v>
      </c>
      <c r="K376">
        <v>3.2744904231081899</v>
      </c>
      <c r="L376">
        <v>-4.2285101455117298</v>
      </c>
      <c r="M376">
        <v>4.8609971726361501</v>
      </c>
      <c r="N376">
        <v>18.667139109744301</v>
      </c>
      <c r="O376">
        <v>2.6970462342513901</v>
      </c>
      <c r="P376">
        <v>6.5040309618141503</v>
      </c>
      <c r="Q376">
        <v>3.2729396193978704</v>
      </c>
      <c r="R376">
        <v>3.2778983496473391</v>
      </c>
      <c r="S376">
        <v>-5.1261238563609801</v>
      </c>
      <c r="T376">
        <v>4.7135885019327599</v>
      </c>
      <c r="U376">
        <v>4.793847648400309</v>
      </c>
      <c r="V376">
        <v>18.112322368761099</v>
      </c>
      <c r="W376">
        <v>2.6294684921925988</v>
      </c>
      <c r="X376">
        <v>2.6301565556751001</v>
      </c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</row>
    <row r="377" spans="1:47" x14ac:dyDescent="0.2">
      <c r="A377">
        <v>41</v>
      </c>
      <c r="B377" t="s">
        <v>0</v>
      </c>
      <c r="C377" s="19">
        <v>22830</v>
      </c>
      <c r="D377">
        <v>9.9502304795555592</v>
      </c>
      <c r="E377">
        <v>3.1488305545639701</v>
      </c>
      <c r="F377">
        <v>0.36227076063333402</v>
      </c>
      <c r="G377">
        <v>4.8379049052501397</v>
      </c>
      <c r="H377">
        <v>18.5796354603333</v>
      </c>
      <c r="I377">
        <v>2.5623635343900499</v>
      </c>
      <c r="J377">
        <v>6.93696044626458</v>
      </c>
      <c r="K377">
        <v>4.3152598725622697</v>
      </c>
      <c r="L377">
        <v>-3.2427885696209402</v>
      </c>
      <c r="M377">
        <v>6.4993556297779103</v>
      </c>
      <c r="N377">
        <v>18.4430839152655</v>
      </c>
      <c r="O377">
        <v>3.1867586896190199</v>
      </c>
      <c r="P377">
        <v>7.7225833462568003</v>
      </c>
      <c r="Q377">
        <v>4.0687564328000905</v>
      </c>
      <c r="R377">
        <v>4.1266746160576995</v>
      </c>
      <c r="S377">
        <v>-3.72614221280184</v>
      </c>
      <c r="T377">
        <v>6.1084417458441411</v>
      </c>
      <c r="U377">
        <v>6.4768509004790094</v>
      </c>
      <c r="V377">
        <v>18.7375061788591</v>
      </c>
      <c r="W377">
        <v>2.7788601891975997</v>
      </c>
      <c r="X377">
        <v>2.7775846999136</v>
      </c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</row>
    <row r="378" spans="1:47" x14ac:dyDescent="0.2">
      <c r="A378">
        <v>41</v>
      </c>
      <c r="B378" t="s">
        <v>0</v>
      </c>
      <c r="C378" s="19">
        <v>23220</v>
      </c>
      <c r="D378">
        <v>2.4717632257209599</v>
      </c>
      <c r="E378">
        <v>2.64479428618495</v>
      </c>
      <c r="F378">
        <v>-10.1105085628644</v>
      </c>
      <c r="G378">
        <v>4.1266363572085103</v>
      </c>
      <c r="H378">
        <v>15.110090670753999</v>
      </c>
      <c r="I378">
        <v>2.5445806383419001</v>
      </c>
      <c r="J378">
        <v>3.6066625864600401</v>
      </c>
      <c r="K378">
        <v>3.50190443605476</v>
      </c>
      <c r="L378">
        <v>-7.7316418504811697</v>
      </c>
      <c r="M378">
        <v>5.0900951827601801</v>
      </c>
      <c r="N378">
        <v>15.7300358884223</v>
      </c>
      <c r="O378">
        <v>2.8178467642805001</v>
      </c>
      <c r="P378">
        <v>6.6492465411045298</v>
      </c>
      <c r="Q378">
        <v>2.8575144946813498</v>
      </c>
      <c r="R378">
        <v>2.86383912792137</v>
      </c>
      <c r="S378">
        <v>-3.9975485743543402</v>
      </c>
      <c r="T378">
        <v>4.1385518342336098</v>
      </c>
      <c r="U378">
        <v>4.1521401103887392</v>
      </c>
      <c r="V378">
        <v>18.144225886978699</v>
      </c>
      <c r="W378">
        <v>2.0368418680861993</v>
      </c>
      <c r="X378">
        <v>2.0394281274989012</v>
      </c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</row>
    <row r="379" spans="1:47" x14ac:dyDescent="0.2">
      <c r="A379">
        <v>41</v>
      </c>
      <c r="B379" t="s">
        <v>0</v>
      </c>
      <c r="C379" s="19">
        <v>23369.090909999999</v>
      </c>
      <c r="D379">
        <v>5.56873209351446</v>
      </c>
      <c r="E379">
        <v>3.3139555971750698</v>
      </c>
      <c r="F379">
        <v>-5.3258572000173103</v>
      </c>
      <c r="G379">
        <v>4.7096332082333401</v>
      </c>
      <c r="H379">
        <v>17.156902870308699</v>
      </c>
      <c r="I379">
        <v>2.4803618513170802</v>
      </c>
      <c r="J379">
        <v>-2.12864297313314</v>
      </c>
      <c r="K379">
        <v>4.6537753689990202</v>
      </c>
      <c r="L379">
        <v>-17.510423297550702</v>
      </c>
      <c r="M379">
        <v>6.9890261796070696</v>
      </c>
      <c r="N379">
        <v>14.1178608991235</v>
      </c>
      <c r="O379">
        <v>3.3217967594512499</v>
      </c>
      <c r="P379">
        <v>3.8108754595980701</v>
      </c>
      <c r="Q379">
        <v>4.0643355229630869</v>
      </c>
      <c r="R379">
        <v>4.0120359961297902</v>
      </c>
      <c r="S379">
        <v>-10.9138635727427</v>
      </c>
      <c r="T379">
        <v>6.0562881697952005</v>
      </c>
      <c r="U379">
        <v>5.9010238195327807</v>
      </c>
      <c r="V379">
        <v>17.336132724528301</v>
      </c>
      <c r="W379">
        <v>2.3786539851586017</v>
      </c>
      <c r="X379">
        <v>2.378391204102698</v>
      </c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</row>
    <row r="380" spans="1:47" x14ac:dyDescent="0.2">
      <c r="A380">
        <v>41</v>
      </c>
      <c r="B380" t="s">
        <v>0</v>
      </c>
      <c r="C380" s="19">
        <v>23398.181820000002</v>
      </c>
      <c r="D380">
        <v>4.9715938272428204</v>
      </c>
      <c r="E380">
        <v>3.3231992289771499</v>
      </c>
      <c r="F380">
        <v>-4.85769293609932</v>
      </c>
      <c r="G380">
        <v>5.2131726667329303</v>
      </c>
      <c r="H380">
        <v>15.6120476618952</v>
      </c>
      <c r="I380">
        <v>2.6467919978366199</v>
      </c>
      <c r="J380">
        <v>3.7049564445874599</v>
      </c>
      <c r="K380">
        <v>3.29794336987498</v>
      </c>
      <c r="L380">
        <v>-7.2260081673858299</v>
      </c>
      <c r="M380">
        <v>4.7988373343759596</v>
      </c>
      <c r="N380">
        <v>15.5802109037887</v>
      </c>
      <c r="O380">
        <v>2.8053308266061201</v>
      </c>
      <c r="P380">
        <v>5.8321763775755597</v>
      </c>
      <c r="Q380">
        <v>2.5094759219550595</v>
      </c>
      <c r="R380">
        <v>2.5097512724544311</v>
      </c>
      <c r="S380">
        <v>-4.7420368453978696</v>
      </c>
      <c r="T380">
        <v>3.6941735669482405</v>
      </c>
      <c r="U380">
        <v>3.6967905496546498</v>
      </c>
      <c r="V380">
        <v>16.9200005010136</v>
      </c>
      <c r="W380">
        <v>2.0027518103201007</v>
      </c>
      <c r="X380">
        <v>2.0072873170033994</v>
      </c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</row>
    <row r="381" spans="1:47" x14ac:dyDescent="0.2">
      <c r="A381">
        <v>41</v>
      </c>
      <c r="B381" t="s">
        <v>0</v>
      </c>
      <c r="C381" s="19">
        <v>23572.727269999999</v>
      </c>
      <c r="D381">
        <v>5.1662493571849799</v>
      </c>
      <c r="E381">
        <v>2.8916425777558898</v>
      </c>
      <c r="F381">
        <v>-7.72967358685663</v>
      </c>
      <c r="G381">
        <v>4.3092584140968597</v>
      </c>
      <c r="H381">
        <v>18.118775995227601</v>
      </c>
      <c r="I381">
        <v>2.4412250055416802</v>
      </c>
      <c r="J381">
        <v>1.08607647002839</v>
      </c>
      <c r="K381">
        <v>3.8517557617681</v>
      </c>
      <c r="L381">
        <v>-12.6194860335067</v>
      </c>
      <c r="M381">
        <v>5.8218809402146396</v>
      </c>
      <c r="N381">
        <v>15.6127247461501</v>
      </c>
      <c r="O381">
        <v>2.9651311996880501</v>
      </c>
      <c r="P381">
        <v>3.4011965325083899</v>
      </c>
      <c r="Q381">
        <v>3.4519315680597837</v>
      </c>
      <c r="R381">
        <v>3.4280939347584205</v>
      </c>
      <c r="S381">
        <v>-9.8716395329136404</v>
      </c>
      <c r="T381">
        <v>5.3676492105545588</v>
      </c>
      <c r="U381">
        <v>5.2765213084777107</v>
      </c>
      <c r="V381">
        <v>16.3522867876673</v>
      </c>
      <c r="W381">
        <v>2.2186435648524991</v>
      </c>
      <c r="X381">
        <v>2.224446092152899</v>
      </c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</row>
    <row r="382" spans="1:47" x14ac:dyDescent="0.2">
      <c r="A382">
        <v>41</v>
      </c>
      <c r="B382" t="s">
        <v>0</v>
      </c>
      <c r="C382" s="19">
        <v>23863.63636</v>
      </c>
      <c r="D382">
        <v>4.7150670767935798</v>
      </c>
      <c r="E382">
        <v>3.3827602199698998</v>
      </c>
      <c r="F382">
        <v>-6.5244297209550597</v>
      </c>
      <c r="G382">
        <v>5.0880560855674597</v>
      </c>
      <c r="H382">
        <v>16.4563313018499</v>
      </c>
      <c r="I382">
        <v>2.57132252967835</v>
      </c>
      <c r="J382">
        <v>0.26334636662736499</v>
      </c>
      <c r="K382">
        <v>3.5504564586998999</v>
      </c>
      <c r="L382">
        <v>-11.0431595709747</v>
      </c>
      <c r="M382">
        <v>5.1400394248869903</v>
      </c>
      <c r="N382">
        <v>12.955839300317299</v>
      </c>
      <c r="O382">
        <v>2.8970381942027301</v>
      </c>
      <c r="P382">
        <v>4.08960080198257</v>
      </c>
      <c r="Q382">
        <v>2.8904169097474801</v>
      </c>
      <c r="R382">
        <v>2.8734796997028198</v>
      </c>
      <c r="S382">
        <v>-7.3315228655242999</v>
      </c>
      <c r="T382">
        <v>4.2985922546579003</v>
      </c>
      <c r="U382">
        <v>4.2543868352519905</v>
      </c>
      <c r="V382">
        <v>15.5984906976619</v>
      </c>
      <c r="W382">
        <v>2.1481749078057994</v>
      </c>
      <c r="X382">
        <v>2.1475152391374994</v>
      </c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</row>
    <row r="383" spans="1:47" x14ac:dyDescent="0.2">
      <c r="A383">
        <v>41</v>
      </c>
      <c r="B383" t="s">
        <v>0</v>
      </c>
      <c r="C383" s="19">
        <v>24009.090909999999</v>
      </c>
      <c r="D383">
        <v>0.97553579575628002</v>
      </c>
      <c r="E383">
        <v>3.77407673419926</v>
      </c>
      <c r="F383">
        <v>-13.379780724726</v>
      </c>
      <c r="G383">
        <v>5.84789311803587</v>
      </c>
      <c r="H383">
        <v>15.6370340905387</v>
      </c>
      <c r="I383">
        <v>2.45595290157021</v>
      </c>
      <c r="J383">
        <v>3.5351755484762299</v>
      </c>
      <c r="K383">
        <v>3.0491082104667</v>
      </c>
      <c r="L383">
        <v>-6.8614328097368302</v>
      </c>
      <c r="M383">
        <v>4.4035591596749697</v>
      </c>
      <c r="N383">
        <v>15.1891690940116</v>
      </c>
      <c r="O383">
        <v>2.5908056449413599</v>
      </c>
      <c r="P383">
        <v>6.9567619489265899</v>
      </c>
      <c r="Q383">
        <v>2.1016202761527101</v>
      </c>
      <c r="R383">
        <v>2.10573745481621</v>
      </c>
      <c r="S383">
        <v>-3.18042749404542</v>
      </c>
      <c r="T383">
        <v>3.1340265463238999</v>
      </c>
      <c r="U383">
        <v>3.1452612930729251</v>
      </c>
      <c r="V383">
        <v>16.9571404120937</v>
      </c>
      <c r="W383">
        <v>1.9015952037717998</v>
      </c>
      <c r="X383">
        <v>1.9006168626941999</v>
      </c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</row>
    <row r="384" spans="1:47" x14ac:dyDescent="0.2">
      <c r="A384">
        <v>41</v>
      </c>
      <c r="B384" t="s">
        <v>0</v>
      </c>
      <c r="C384" s="19">
        <v>24154.545450000001</v>
      </c>
      <c r="D384">
        <v>2.4417825171898699</v>
      </c>
      <c r="E384">
        <v>2.7515479094319799</v>
      </c>
      <c r="F384">
        <v>-9.3010584232378193</v>
      </c>
      <c r="G384">
        <v>4.3889108728043</v>
      </c>
      <c r="H384">
        <v>15.778677884670699</v>
      </c>
      <c r="I384">
        <v>2.47913657637084</v>
      </c>
      <c r="J384">
        <v>0.16345151398947899</v>
      </c>
      <c r="K384">
        <v>3.8971449633407498</v>
      </c>
      <c r="L384">
        <v>-13.374842887537801</v>
      </c>
      <c r="M384">
        <v>5.8806897160163096</v>
      </c>
      <c r="N384">
        <v>14.6825636878966</v>
      </c>
      <c r="O384">
        <v>2.9954913269459</v>
      </c>
      <c r="P384">
        <v>2.8911932943696002</v>
      </c>
      <c r="Q384">
        <v>3.2524074900150723</v>
      </c>
      <c r="R384">
        <v>3.2173738465763995</v>
      </c>
      <c r="S384">
        <v>-10.0927053696045</v>
      </c>
      <c r="T384">
        <v>4.9631693500937999</v>
      </c>
      <c r="U384">
        <v>4.87439803049317</v>
      </c>
      <c r="V384">
        <v>15.5998675313724</v>
      </c>
      <c r="W384">
        <v>2.1385636907176995</v>
      </c>
      <c r="X384">
        <v>2.1408115004361008</v>
      </c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</row>
    <row r="385" spans="1:47" x14ac:dyDescent="0.2">
      <c r="A385">
        <v>41</v>
      </c>
      <c r="B385" t="s">
        <v>0</v>
      </c>
      <c r="C385" s="19">
        <v>24270.909090000001</v>
      </c>
      <c r="D385">
        <v>4.6189185619881901</v>
      </c>
      <c r="E385">
        <v>3.2614549672161801</v>
      </c>
      <c r="F385">
        <v>-5.0297862075492699</v>
      </c>
      <c r="G385">
        <v>5.1109246688862502</v>
      </c>
      <c r="H385">
        <v>15.275155853275001</v>
      </c>
      <c r="I385">
        <v>2.6864804183481699</v>
      </c>
      <c r="J385">
        <v>2.6327831519204001</v>
      </c>
      <c r="K385">
        <v>3.3806467938127498</v>
      </c>
      <c r="L385">
        <v>-8.7094457319589704</v>
      </c>
      <c r="M385">
        <v>4.9787393071377997</v>
      </c>
      <c r="N385">
        <v>15.214381829942001</v>
      </c>
      <c r="O385">
        <v>2.7648935967756301</v>
      </c>
      <c r="P385">
        <v>4.5723139154674799</v>
      </c>
      <c r="Q385">
        <v>2.9474257593968201</v>
      </c>
      <c r="R385">
        <v>2.9321112120922503</v>
      </c>
      <c r="S385">
        <v>-6.8438173433756297</v>
      </c>
      <c r="T385">
        <v>4.3848449105481695</v>
      </c>
      <c r="U385">
        <v>4.3578820660342696</v>
      </c>
      <c r="V385">
        <v>16.081600150656701</v>
      </c>
      <c r="W385">
        <v>2.1646334872823019</v>
      </c>
      <c r="X385">
        <v>2.1612935915936973</v>
      </c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</row>
    <row r="386" spans="1:47" x14ac:dyDescent="0.2">
      <c r="A386">
        <v>41</v>
      </c>
      <c r="B386" t="s">
        <v>0</v>
      </c>
      <c r="C386" s="19">
        <v>24445.454549999999</v>
      </c>
      <c r="D386">
        <v>3.85119492718403</v>
      </c>
      <c r="E386">
        <v>3.1248119812963102</v>
      </c>
      <c r="F386">
        <v>-6.4492093475057501</v>
      </c>
      <c r="G386">
        <v>4.7547280051805396</v>
      </c>
      <c r="H386">
        <v>14.9222975914365</v>
      </c>
      <c r="I386">
        <v>2.5862578252063</v>
      </c>
      <c r="J386">
        <v>2.1508303821379999</v>
      </c>
      <c r="K386">
        <v>3.3205012841965602</v>
      </c>
      <c r="L386">
        <v>-9.1459438438820104</v>
      </c>
      <c r="M386">
        <v>4.9114758317413498</v>
      </c>
      <c r="N386">
        <v>14.713890320928799</v>
      </c>
      <c r="O386">
        <v>2.7257868195695698</v>
      </c>
      <c r="P386">
        <v>4.1502980804691196</v>
      </c>
      <c r="Q386">
        <v>2.8188460289380295</v>
      </c>
      <c r="R386">
        <v>2.8111859655895906</v>
      </c>
      <c r="S386">
        <v>-7.0641498884554004</v>
      </c>
      <c r="T386">
        <v>4.211188565804699</v>
      </c>
      <c r="U386">
        <v>4.1854065724872509</v>
      </c>
      <c r="V386">
        <v>15.63436674623</v>
      </c>
      <c r="W386">
        <v>2.1197493972578005</v>
      </c>
      <c r="X386">
        <v>2.117967189806901</v>
      </c>
      <c r="Y386" s="31">
        <f>AVERAGE(D371:D377)</f>
        <v>7.6860225860701776</v>
      </c>
      <c r="Z386" s="31" cm="1">
        <f t="array" ref="Z386">SQRT((_xlfn.STDEV.S(D371:D377)^2/COUNT(D371:D377)) + SUMPRODUCT(E371:E377^2)/COUNT(D371:D377))</f>
        <v>3.4614330171586438</v>
      </c>
      <c r="AA386" s="31">
        <f>AVERAGE(F371:F377)</f>
        <v>-3.239968485468264</v>
      </c>
      <c r="AB386" s="31" cm="1">
        <f t="array" ref="AB386">SQRT((_xlfn.STDEV.S(F371:F377)^2/COUNT(F371:F377)) + SUMPRODUCT(G371:G377^2)/COUNT(F371:F377))</f>
        <v>5.3003378373574268</v>
      </c>
      <c r="AC386" s="31">
        <f>AVERAGE(H371:H377)</f>
        <v>18.098770882383658</v>
      </c>
      <c r="AD386" s="31" cm="1">
        <f t="array" ref="AD386">SQRT((_xlfn.STDEV.S(H371:H377)^2/COUNT(H371:H377)) + SUMPRODUCT(I371:I377^2)/COUNT(H371:H377))</f>
        <v>2.6234749018862331</v>
      </c>
      <c r="AE386" s="31">
        <f>AVERAGE(J371:J377)</f>
        <v>5.6565354531107257</v>
      </c>
      <c r="AF386" s="31" cm="1">
        <f t="array" ref="AF386">SQRT((_xlfn.STDEV.S(J371:J377)^2/COUNT(J371:J377)) + SUMPRODUCT(K371:K377^2)/COUNT(J371:J377))</f>
        <v>3.9832719081487036</v>
      </c>
      <c r="AG386" s="31">
        <f>AVERAGE(L371:L377)</f>
        <v>-5.2467442921514627</v>
      </c>
      <c r="AH386" s="31" cm="1">
        <f t="array" ref="AH386">SQRT((_xlfn.STDEV.S(L371:L377)^2/COUNT(L371:L377)) + SUMPRODUCT(M371:M377^2)/COUNT(L371:L377))</f>
        <v>5.9851287474444925</v>
      </c>
      <c r="AI386" s="31">
        <f>AVERAGE(N371:N377)</f>
        <v>17.627778234096972</v>
      </c>
      <c r="AJ386" s="31" cm="1">
        <f t="array" ref="AJ386">SQRT((_xlfn.STDEV.S(N371:N377)^2/COUNT(N371:N377)) + SUMPRODUCT(O371:O377^2)/COUNT(N371:N377))</f>
        <v>3.0443212171919849</v>
      </c>
      <c r="AK386" s="31">
        <f>AVERAGE(P371:P377)</f>
        <v>6.7049921937550181</v>
      </c>
      <c r="AL386" s="31" cm="1">
        <f t="array" ref="AL386">SQRT((_xlfn.STDEV.S(P371:P377)^2/COUNT(P371:P377)) + SUMPRODUCT(Q371:Q377^2)/COUNT(P371:P377))</f>
        <v>3.6519746901120778</v>
      </c>
      <c r="AM386" s="31" cm="1">
        <f t="array" ref="AM386">SQRT((_xlfn.STDEV.S(P371:P377)^2/COUNT(P371:P377)) + SUMPRODUCT(R371:R377^2)/COUNT(P371:P377))</f>
        <v>3.6626853526293019</v>
      </c>
      <c r="AN386" s="31">
        <f>AVERAGE(S371:S377)</f>
        <v>-4.9751662396649161</v>
      </c>
      <c r="AO386" s="31" cm="1">
        <f t="array" ref="AO386">SQRT((_xlfn.STDEV.S(S371:S377)^2/COUNT(S371:S377)) + SUMPRODUCT(T371:T377^2)/COUNT(S371:S377))</f>
        <v>5.4089805485442612</v>
      </c>
      <c r="AP386" s="31" cm="1">
        <f t="array" ref="AP386">SQRT((_xlfn.STDEV.S(S371:S377)^2/COUNT(S371:S377)) + SUMPRODUCT(U371:U377^2)/COUNT(S371:S377))</f>
        <v>5.5265373537479814</v>
      </c>
      <c r="AQ386" s="31">
        <f>AVERAGE(V371:V377)</f>
        <v>18.162850985609186</v>
      </c>
      <c r="AR386" s="31" cm="1">
        <f t="array" ref="AR386">SQRT((_xlfn.STDEV.S(V371:V377)^2/COUNT(V371:V377)) + SUMPRODUCT(W371:W377^2)/COUNT(V371:V377))</f>
        <v>2.5905258862655716</v>
      </c>
      <c r="AS386" s="31" cm="1">
        <f t="array" ref="AS386">SQRT((_xlfn.STDEV.S(V371:V377)^2/COUNT(V371:V377)) + SUMPRODUCT(X371:X377^2)/COUNT(V371:V377))</f>
        <v>2.5886320481119518</v>
      </c>
      <c r="AT386" s="31"/>
      <c r="AU386" s="31"/>
    </row>
    <row r="387" spans="1:47" x14ac:dyDescent="0.2">
      <c r="A387">
        <v>41</v>
      </c>
      <c r="B387" t="s">
        <v>0</v>
      </c>
      <c r="C387" s="19">
        <v>24853.54839</v>
      </c>
      <c r="D387">
        <v>4.79911978000594</v>
      </c>
      <c r="E387">
        <v>2.8622662731247699</v>
      </c>
      <c r="F387">
        <v>-10.5001300790586</v>
      </c>
      <c r="G387">
        <v>4.3292648235257296</v>
      </c>
      <c r="H387">
        <v>17.700630631141198</v>
      </c>
      <c r="I387">
        <v>2.4222408449776398</v>
      </c>
      <c r="J387">
        <v>4.8115022587526504</v>
      </c>
      <c r="K387">
        <v>3.4400386984479998</v>
      </c>
      <c r="L387">
        <v>-7.6506433695036904</v>
      </c>
      <c r="M387">
        <v>5.1340969831977201</v>
      </c>
      <c r="N387">
        <v>17.612380687197199</v>
      </c>
      <c r="O387">
        <v>2.78499778140612</v>
      </c>
      <c r="P387">
        <v>7.2622199384056101</v>
      </c>
      <c r="Q387">
        <v>2.6068166465345097</v>
      </c>
      <c r="R387">
        <v>2.6081915354932308</v>
      </c>
      <c r="S387">
        <v>-3.0398003077901201</v>
      </c>
      <c r="T387">
        <v>3.7872611576147097</v>
      </c>
      <c r="U387">
        <v>3.79634711162845</v>
      </c>
      <c r="V387">
        <v>18.209832618599801</v>
      </c>
      <c r="W387">
        <v>2.0188939231374015</v>
      </c>
      <c r="X387">
        <v>2.0168020705021981</v>
      </c>
      <c r="Y387" s="23">
        <f>AVERAGE(D371:D387)</f>
        <v>5.4930656038277847</v>
      </c>
      <c r="Z387" s="23" cm="1">
        <f t="array" ref="Z387">SQRT((_xlfn.STDEV.S(D371:D387)^2/COUNT(D371:D387)) + SUMPRODUCT(E371:E387^2)/COUNT(D371:D387))</f>
        <v>3.2686489188158996</v>
      </c>
      <c r="AA387" s="23">
        <f>AVERAGE(F371:F387)</f>
        <v>-5.9934062463028246</v>
      </c>
      <c r="AB387" s="23" cm="1">
        <f t="array" ref="AB387">SQRT((_xlfn.STDEV.S(F371:F387)^2/COUNT(F371:F387)) + SUMPRODUCT(G371:G387^2)/COUNT(F371:F387))</f>
        <v>4.9613152768516651</v>
      </c>
      <c r="AC387" s="23">
        <f>AVERAGE(H371:H387)</f>
        <v>16.968196513399008</v>
      </c>
      <c r="AD387" s="23" cm="1">
        <f t="array" ref="AD387">SQRT((_xlfn.STDEV.S(H371:H387)^2/COUNT(H371:H387)) + SUMPRODUCT(I371:I387^2)/COUNT(H371:H387))</f>
        <v>2.5847026306028034</v>
      </c>
      <c r="AE387" s="23">
        <f>AVERAGE(J371:J387)</f>
        <v>3.4954052895071737</v>
      </c>
      <c r="AF387" s="23" cm="1">
        <f t="array" ref="AF387">SQRT((_xlfn.STDEV.S(J371:J387)^2/COUNT(J371:J387)) + SUMPRODUCT(K371:K387^2)/COUNT(J371:J387))</f>
        <v>3.7875136042922581</v>
      </c>
      <c r="AG387" s="23">
        <f>AVERAGE(L371:L387)</f>
        <v>-8.1529551533869782</v>
      </c>
      <c r="AH387" s="23" cm="1">
        <f t="array" ref="AH387">SQRT((_xlfn.STDEV.S(L371:L387)^2/COUNT(L371:L387)) + SUMPRODUCT(M371:M387^2)/COUNT(L371:L387))</f>
        <v>5.6235636269570657</v>
      </c>
      <c r="AI387" s="23">
        <f>AVERAGE(N371:N387)</f>
        <v>16.164912058615108</v>
      </c>
      <c r="AJ387" s="23" cm="1">
        <f t="array" ref="AJ387">SQRT((_xlfn.STDEV.S(N371:N387)^2/COUNT(N371:N387)) + SUMPRODUCT(O371:O387^2)/COUNT(N371:N387))</f>
        <v>2.9575220376318758</v>
      </c>
      <c r="AK387" s="23">
        <f>AVERAGE(P371:P387)</f>
        <v>5.6794604850995665</v>
      </c>
      <c r="AL387" s="23" cm="1">
        <f t="array" ref="AL387">SQRT((_xlfn.STDEV.S(P371:P387)^2/COUNT(P371:P387)) + SUMPRODUCT(Q371:Q387^2)/COUNT(P371:P387))</f>
        <v>3.2877651264487571</v>
      </c>
      <c r="AM387" s="23" cm="1">
        <f t="array" ref="AM387">SQRT((_xlfn.STDEV.S(P371:P387)^2/COUNT(P371:P387)) + SUMPRODUCT(R371:R387^2)/COUNT(P371:P387))</f>
        <v>3.2838859587170908</v>
      </c>
      <c r="AN387" s="23">
        <f>AVERAGE(S371:S387)</f>
        <v>-5.9943338512857842</v>
      </c>
      <c r="AO387" s="23" cm="1">
        <f t="array" ref="AO387">SQRT((_xlfn.STDEV.S(S371:S387)^2/COUNT(S371:S387)) + SUMPRODUCT(T371:T387^2)/COUNT(S371:S387))</f>
        <v>4.884345361133958</v>
      </c>
      <c r="AP387" s="23" cm="1">
        <f t="array" ref="AP387">SQRT((_xlfn.STDEV.S(S371:S387)^2/COUNT(S371:S387)) + SUMPRODUCT(U371:U387^2)/COUNT(S371:S387))</f>
        <v>4.9128058778785881</v>
      </c>
      <c r="AQ387" s="23">
        <f>AVERAGE(V371:V387)</f>
        <v>17.292582409180397</v>
      </c>
      <c r="AR387" s="23" cm="1">
        <f t="array" ref="AR387">SQRT((_xlfn.STDEV.S(V371:V387)^2/COUNT(V371:V387)) + SUMPRODUCT(W371:W387^2)/COUNT(V371:V387))</f>
        <v>2.3305816805358837</v>
      </c>
      <c r="AS387" s="23" cm="1">
        <f t="array" ref="AS387">SQRT((_xlfn.STDEV.S(V371:V387)^2/COUNT(V371:V387)) + SUMPRODUCT(X371:X387^2)/COUNT(V371:V387))</f>
        <v>2.3300417936979247</v>
      </c>
      <c r="AT387" s="23"/>
      <c r="AU387" s="23"/>
    </row>
    <row r="388" spans="1:47" x14ac:dyDescent="0.2">
      <c r="A388">
        <v>42</v>
      </c>
      <c r="B388" t="s">
        <v>38</v>
      </c>
      <c r="C388" s="19">
        <v>25145.48387</v>
      </c>
      <c r="D388">
        <v>4.2352653998271101</v>
      </c>
      <c r="E388">
        <v>3.26139448286572</v>
      </c>
      <c r="F388">
        <v>-8.0556065853546208</v>
      </c>
      <c r="G388">
        <v>4.9929432228811796</v>
      </c>
      <c r="H388">
        <v>15.5508135136267</v>
      </c>
      <c r="I388">
        <v>2.8250013359355801</v>
      </c>
      <c r="J388">
        <v>5.3212324682626297</v>
      </c>
      <c r="K388">
        <v>3.4260993012621199</v>
      </c>
      <c r="L388">
        <v>-5.4518473358433104</v>
      </c>
      <c r="M388">
        <v>5.0780745805411298</v>
      </c>
      <c r="N388">
        <v>16.968882776409899</v>
      </c>
      <c r="O388">
        <v>2.7920508143938001</v>
      </c>
      <c r="P388">
        <v>5.7452976534091897</v>
      </c>
      <c r="Q388">
        <v>2.6424028297697499</v>
      </c>
      <c r="R388">
        <v>2.6378099247966604</v>
      </c>
      <c r="S388">
        <v>-4.3282079764276897</v>
      </c>
      <c r="T388">
        <v>3.4137132885375099</v>
      </c>
      <c r="U388">
        <v>3.4282187861941518</v>
      </c>
      <c r="V388">
        <v>16.333108058024902</v>
      </c>
      <c r="W388">
        <v>2.1763392137082018</v>
      </c>
      <c r="X388">
        <v>2.1752238518928984</v>
      </c>
      <c r="Y388" s="23">
        <f t="shared" ref="Y388:AP388" si="16">D388</f>
        <v>4.2352653998271101</v>
      </c>
      <c r="Z388" s="23">
        <f t="shared" si="16"/>
        <v>3.26139448286572</v>
      </c>
      <c r="AA388" s="23">
        <f t="shared" si="16"/>
        <v>-8.0556065853546208</v>
      </c>
      <c r="AB388" s="23">
        <f t="shared" si="16"/>
        <v>4.9929432228811796</v>
      </c>
      <c r="AC388" s="23">
        <f t="shared" si="16"/>
        <v>15.5508135136267</v>
      </c>
      <c r="AD388" s="23">
        <f t="shared" si="16"/>
        <v>2.8250013359355801</v>
      </c>
      <c r="AE388" s="23">
        <f t="shared" si="16"/>
        <v>5.3212324682626297</v>
      </c>
      <c r="AF388" s="23">
        <f t="shared" si="16"/>
        <v>3.4260993012621199</v>
      </c>
      <c r="AG388" s="23">
        <f t="shared" si="16"/>
        <v>-5.4518473358433104</v>
      </c>
      <c r="AH388" s="23">
        <f t="shared" si="16"/>
        <v>5.0780745805411298</v>
      </c>
      <c r="AI388" s="23">
        <f t="shared" si="16"/>
        <v>16.968882776409899</v>
      </c>
      <c r="AJ388" s="23">
        <f t="shared" si="16"/>
        <v>2.7920508143938001</v>
      </c>
      <c r="AK388" s="23">
        <f t="shared" si="16"/>
        <v>5.7452976534091897</v>
      </c>
      <c r="AL388" s="23">
        <f t="shared" si="16"/>
        <v>2.6424028297697499</v>
      </c>
      <c r="AM388" s="23">
        <f t="shared" si="16"/>
        <v>2.6378099247966604</v>
      </c>
      <c r="AN388" s="23">
        <f t="shared" si="16"/>
        <v>-4.3282079764276897</v>
      </c>
      <c r="AO388" s="23">
        <f t="shared" si="16"/>
        <v>3.4137132885375099</v>
      </c>
      <c r="AP388" s="23">
        <f t="shared" si="16"/>
        <v>3.4282187861941518</v>
      </c>
      <c r="AQ388" s="23">
        <f t="shared" ref="AQ388" si="17">V388</f>
        <v>16.333108058024902</v>
      </c>
      <c r="AR388" s="23">
        <f>W388</f>
        <v>2.1763392137082018</v>
      </c>
      <c r="AS388" s="23">
        <f>X388</f>
        <v>2.1752238518928984</v>
      </c>
      <c r="AT388" s="23"/>
      <c r="AU388" s="23"/>
    </row>
    <row r="389" spans="1:47" x14ac:dyDescent="0.2">
      <c r="A389">
        <v>43</v>
      </c>
      <c r="B389" t="s">
        <v>39</v>
      </c>
      <c r="C389" s="19">
        <v>21200</v>
      </c>
      <c r="D389">
        <v>2.4410529981731401</v>
      </c>
      <c r="E389">
        <v>3.0803340506701802</v>
      </c>
      <c r="F389">
        <v>-11.053245013735101</v>
      </c>
      <c r="G389">
        <v>4.5486759720478203</v>
      </c>
      <c r="H389">
        <v>15.623561544373</v>
      </c>
      <c r="I389">
        <v>2.6743490952943998</v>
      </c>
      <c r="J389">
        <v>3.4126840369634102</v>
      </c>
      <c r="K389">
        <v>3.2512517111344801</v>
      </c>
      <c r="L389">
        <v>-7.0355932103684404</v>
      </c>
      <c r="M389">
        <v>4.6793213806373801</v>
      </c>
      <c r="N389">
        <v>15.055169432455299</v>
      </c>
      <c r="O389">
        <v>2.76271458559737</v>
      </c>
      <c r="P389">
        <v>4.8601684118294601</v>
      </c>
      <c r="Q389">
        <v>2.5712055334313</v>
      </c>
      <c r="R389">
        <v>2.5693060873402995</v>
      </c>
      <c r="S389">
        <v>-4.6984786957642504</v>
      </c>
      <c r="T389">
        <v>3.3537436500152404</v>
      </c>
      <c r="U389">
        <v>3.3527249434360904</v>
      </c>
      <c r="V389">
        <v>15.7543167917103</v>
      </c>
      <c r="W389">
        <v>2.0662186992895997</v>
      </c>
      <c r="X389">
        <v>2.0634950915637003</v>
      </c>
    </row>
    <row r="390" spans="1:47" x14ac:dyDescent="0.2">
      <c r="A390">
        <v>43</v>
      </c>
      <c r="B390" t="s">
        <v>39</v>
      </c>
      <c r="C390" s="19">
        <v>21912</v>
      </c>
      <c r="D390">
        <v>2.3403687396774502</v>
      </c>
      <c r="E390">
        <v>3.0751836610049601</v>
      </c>
      <c r="F390">
        <v>-9.7467202007066494</v>
      </c>
      <c r="G390">
        <v>4.5086687512747501</v>
      </c>
      <c r="H390">
        <v>15.3580786988813</v>
      </c>
      <c r="I390">
        <v>2.66171206052694</v>
      </c>
      <c r="J390">
        <v>4.32811446726451</v>
      </c>
      <c r="K390">
        <v>3.5328983498364699</v>
      </c>
      <c r="L390">
        <v>-6.7424625502074003</v>
      </c>
      <c r="M390">
        <v>5.15679781364343</v>
      </c>
      <c r="N390">
        <v>16.251092781114</v>
      </c>
      <c r="O390">
        <v>2.9392193577152801</v>
      </c>
      <c r="P390">
        <v>5.0579144665079001</v>
      </c>
      <c r="Q390">
        <v>2.5708928166469001</v>
      </c>
      <c r="R390">
        <v>2.5696831088158998</v>
      </c>
      <c r="S390">
        <v>-4.8907946527636197</v>
      </c>
      <c r="T390">
        <v>3.3127395993785411</v>
      </c>
      <c r="U390">
        <v>3.3204790061945997</v>
      </c>
      <c r="V390">
        <v>16.242198376307101</v>
      </c>
      <c r="W390">
        <v>2.1351011421871018</v>
      </c>
      <c r="X390">
        <v>2.1320064287014979</v>
      </c>
    </row>
    <row r="391" spans="1:47" x14ac:dyDescent="0.2">
      <c r="A391">
        <v>43</v>
      </c>
      <c r="B391" t="s">
        <v>39</v>
      </c>
      <c r="C391" s="19">
        <v>22846</v>
      </c>
      <c r="D391">
        <v>2.6848807037686502</v>
      </c>
      <c r="E391">
        <v>3.05462432036872</v>
      </c>
      <c r="F391">
        <v>-10.225448491761201</v>
      </c>
      <c r="G391">
        <v>4.5577161512877602</v>
      </c>
      <c r="H391">
        <v>15.3884004433071</v>
      </c>
      <c r="I391">
        <v>2.64556071281259</v>
      </c>
      <c r="J391">
        <v>3.4967451816653399</v>
      </c>
      <c r="K391">
        <v>3.5987806186851801</v>
      </c>
      <c r="L391">
        <v>-8.3408656602127191</v>
      </c>
      <c r="M391">
        <v>5.1648345322417804</v>
      </c>
      <c r="N391">
        <v>16.1879943985181</v>
      </c>
      <c r="O391">
        <v>2.9670849390054301</v>
      </c>
      <c r="P391">
        <v>6.1911611344833801</v>
      </c>
      <c r="Q391">
        <v>2.7823454531685901</v>
      </c>
      <c r="R391">
        <v>2.7851876149159107</v>
      </c>
      <c r="S391">
        <v>-3.9172790607844501</v>
      </c>
      <c r="T391">
        <v>3.4119806327113498</v>
      </c>
      <c r="U391">
        <v>3.4098174828113219</v>
      </c>
      <c r="V391">
        <v>17.6826979440348</v>
      </c>
      <c r="W391">
        <v>2.3481823932332997</v>
      </c>
      <c r="X391">
        <v>2.3424503725123991</v>
      </c>
      <c r="Y391" s="31">
        <f>AVERAGE(D389:D391)</f>
        <v>2.4887674805397468</v>
      </c>
      <c r="Z391" s="31" cm="1">
        <f t="array" ref="Z391">SQRT((_xlfn.STDEV.S(D389:D391)^2/COUNT(D389:D391)) + SUMPRODUCT(E389:E391^2)/COUNT(D389:D391))</f>
        <v>3.0717704872184721</v>
      </c>
      <c r="AA391" s="31">
        <f>AVERAGE(F389:F391)</f>
        <v>-10.341804568734316</v>
      </c>
      <c r="AB391" s="31" cm="1">
        <f t="array" ref="AB391">SQRT((_xlfn.STDEV.S(F389:F391)^2/COUNT(F389:F391)) + SUMPRODUCT(G389:G391^2)/COUNT(F389:F391))</f>
        <v>4.5544201733907945</v>
      </c>
      <c r="AC391" s="31">
        <f>AVERAGE(H389:H391)</f>
        <v>15.4566802288538</v>
      </c>
      <c r="AD391" s="31" cm="1">
        <f t="array" ref="AD391">SQRT((_xlfn.STDEV.S(H389:H391)^2/COUNT(H389:H391)) + SUMPRODUCT(I389:I391^2)/COUNT(H389:H391))</f>
        <v>2.6618892128199927</v>
      </c>
      <c r="AE391" s="31">
        <f>AVERAGE(J389:J391)</f>
        <v>3.7458478952977532</v>
      </c>
      <c r="AF391" s="31" cm="1">
        <f t="array" ref="AF391">SQRT((_xlfn.STDEV.S(J389:J391)^2/COUNT(J389:J391)) + SUMPRODUCT(K389:K391^2)/COUNT(J389:J391))</f>
        <v>3.4765535002590719</v>
      </c>
      <c r="AG391" s="31">
        <f>AVERAGE(L389:L391)</f>
        <v>-7.3729738069295196</v>
      </c>
      <c r="AH391" s="31" cm="1">
        <f t="array" ref="AH391">SQRT((_xlfn.STDEV.S(L389:L391)^2/COUNT(L389:L391)) + SUMPRODUCT(M389:M391^2)/COUNT(L389:L391))</f>
        <v>5.0295202022739556</v>
      </c>
      <c r="AI391" s="31">
        <f>AVERAGE(N389:N391)</f>
        <v>15.831418870695799</v>
      </c>
      <c r="AJ391" s="31" cm="1">
        <f t="array" ref="AJ391">SQRT((_xlfn.STDEV.S(N389:N391)^2/COUNT(N389:N391)) + SUMPRODUCT(O389:O391^2)/COUNT(N389:N391))</f>
        <v>2.9170826233162934</v>
      </c>
      <c r="AK391" s="31">
        <f>AVERAGE(P389:P391)</f>
        <v>5.3697480042735792</v>
      </c>
      <c r="AL391" s="31" cm="1">
        <f t="array" ref="AL391">SQRT((_xlfn.STDEV.S(P389:P391)^2/COUNT(P389:P391)) + SUMPRODUCT(Q389:Q391^2)/COUNT(P389:P391))</f>
        <v>2.6756836829738999</v>
      </c>
      <c r="AM391" s="31" cm="1">
        <f t="array" ref="AM391">SQRT((_xlfn.STDEV.S(P389:P391)^2/COUNT(P389:P391)) + SUMPRODUCT(R389:R391^2)/COUNT(P389:P391))</f>
        <v>2.6756737857877138</v>
      </c>
      <c r="AN391" s="31">
        <f>AVERAGE(S389:S391)</f>
        <v>-4.5021841364374398</v>
      </c>
      <c r="AO391" s="31" cm="1">
        <f t="array" ref="AO391">SQRT((_xlfn.STDEV.S(S389:S391)^2/COUNT(S389:S391)) + SUMPRODUCT(T389:T391^2)/COUNT(S389:S391))</f>
        <v>3.37289607403777</v>
      </c>
      <c r="AP391" s="31" cm="1">
        <f t="array" ref="AP391">SQRT((_xlfn.STDEV.S(S389:S391)^2/COUNT(S389:S391)) + SUMPRODUCT(U389:U391^2)/COUNT(S389:S391))</f>
        <v>3.3743657409196159</v>
      </c>
      <c r="AQ391" s="31">
        <f>AVERAGE(V389:V391)</f>
        <v>16.559737704017401</v>
      </c>
      <c r="AR391" s="31" cm="1">
        <f t="array" ref="AR391">SQRT((_xlfn.STDEV.S(V389:V391)^2/COUNT(V389:V391)) + SUMPRODUCT(W389:W391^2)/COUNT(V389:V391))</f>
        <v>2.261796044311958</v>
      </c>
      <c r="AS391" s="31" cm="1">
        <f t="array" ref="AS391">SQRT((_xlfn.STDEV.S(V389:V391)^2/COUNT(V389:V391)) + SUMPRODUCT(X389:X391^2)/COUNT(V389:V391))</f>
        <v>2.2580097459383417</v>
      </c>
      <c r="AT391" s="31"/>
      <c r="AU391" s="31"/>
    </row>
    <row r="392" spans="1:47" x14ac:dyDescent="0.2">
      <c r="A392">
        <v>43</v>
      </c>
      <c r="B392" t="s">
        <v>39</v>
      </c>
      <c r="C392" s="19">
        <v>25437.41935</v>
      </c>
      <c r="D392">
        <v>2.5660894443452098</v>
      </c>
      <c r="E392">
        <v>3.0409902709742398</v>
      </c>
      <c r="F392">
        <v>-10.338835560575699</v>
      </c>
      <c r="G392">
        <v>4.5498121635279203</v>
      </c>
      <c r="H392">
        <v>15.232686331703</v>
      </c>
      <c r="I392">
        <v>2.5992533750332298</v>
      </c>
      <c r="J392">
        <v>3.17921015522399</v>
      </c>
      <c r="K392">
        <v>3.31629957933235</v>
      </c>
      <c r="L392">
        <v>-7.6229389955976803</v>
      </c>
      <c r="M392">
        <v>4.8009089141285797</v>
      </c>
      <c r="N392">
        <v>15.1399136931221</v>
      </c>
      <c r="O392">
        <v>2.7772186402840902</v>
      </c>
      <c r="P392">
        <v>4.95361888364131</v>
      </c>
      <c r="Q392">
        <v>2.5434245239394802</v>
      </c>
      <c r="R392">
        <v>2.5524826505219602</v>
      </c>
      <c r="S392">
        <v>-4.7172806975933099</v>
      </c>
      <c r="T392">
        <v>3.3623997537509904</v>
      </c>
      <c r="U392">
        <v>3.3738751069110702</v>
      </c>
      <c r="V392">
        <v>16.067680162349799</v>
      </c>
      <c r="W392">
        <v>2.0596170518114985</v>
      </c>
      <c r="X392">
        <v>2.0597086680436014</v>
      </c>
      <c r="Y392" s="23">
        <f>AVERAGE(D389:D392)</f>
        <v>2.5080979714911127</v>
      </c>
      <c r="Z392" s="23" cm="1">
        <f t="array" ref="Z392">SQRT((_xlfn.STDEV.S(D389:D392)^2/COUNT(D389:D392)) + SUMPRODUCT(E389:E392^2)/COUNT(D389:D392))</f>
        <v>3.0637386638868414</v>
      </c>
      <c r="AA392" s="23">
        <f>AVERAGE(F389:F392)</f>
        <v>-10.341062316694661</v>
      </c>
      <c r="AB392" s="23" cm="1">
        <f t="array" ref="AB392">SQRT((_xlfn.STDEV.S(F389:F392)^2/COUNT(F389:F392)) + SUMPRODUCT(G389:G392^2)/COUNT(F389:F392))</f>
        <v>4.5492688148689258</v>
      </c>
      <c r="AC392" s="23">
        <f>AVERAGE(H389:H392)</f>
        <v>15.400681754566101</v>
      </c>
      <c r="AD392" s="23" cm="1">
        <f t="array" ref="AD392">SQRT((_xlfn.STDEV.S(H389:H392)^2/COUNT(H389:H392)) + SUMPRODUCT(I389:I392^2)/COUNT(H389:H392))</f>
        <v>2.6466292244748812</v>
      </c>
      <c r="AE392" s="23">
        <f>AVERAGE(J389:J392)</f>
        <v>3.6041884602793122</v>
      </c>
      <c r="AF392" s="23" cm="1">
        <f t="array" ref="AF392">SQRT((_xlfn.STDEV.S(J389:J392)^2/COUNT(J389:J392)) + SUMPRODUCT(K389:K392^2)/COUNT(J389:J392))</f>
        <v>3.4370058828850167</v>
      </c>
      <c r="AG392" s="23">
        <f>AVERAGE(L389:L392)</f>
        <v>-7.4354651040965596</v>
      </c>
      <c r="AH392" s="23" cm="1">
        <f t="array" ref="AH392">SQRT((_xlfn.STDEV.S(L389:L392)^2/COUNT(L389:L392)) + SUMPRODUCT(M389:M392^2)/COUNT(L389:L392))</f>
        <v>4.9676755963088786</v>
      </c>
      <c r="AI392" s="23">
        <f>AVERAGE(N389:N392)</f>
        <v>15.658542576302374</v>
      </c>
      <c r="AJ392" s="23" cm="1">
        <f t="array" ref="AJ392">SQRT((_xlfn.STDEV.S(N389:N392)^2/COUNT(N389:N392)) + SUMPRODUCT(O389:O392^2)/COUNT(N389:N392))</f>
        <v>2.8813898009875287</v>
      </c>
      <c r="AK392" s="23">
        <f>AVERAGE(P389:P392)</f>
        <v>5.2657157241155126</v>
      </c>
      <c r="AL392" s="23" cm="1">
        <f t="array" ref="AL392">SQRT((_xlfn.STDEV.S(P389:P392)^2/COUNT(P389:P392)) + SUMPRODUCT(Q389:Q392^2)/COUNT(P389:P392))</f>
        <v>2.6371485631471332</v>
      </c>
      <c r="AM392" s="23" cm="1">
        <f t="array" ref="AM392">SQRT((_xlfn.STDEV.S(P389:P392)^2/COUNT(P389:P392)) + SUMPRODUCT(R389:R392^2)/COUNT(P389:P392))</f>
        <v>2.6393280706711675</v>
      </c>
      <c r="AN392" s="23">
        <f>AVERAGE(S389:S392)</f>
        <v>-4.5559582767264075</v>
      </c>
      <c r="AO392" s="23" cm="1">
        <f t="array" ref="AO392">SQRT((_xlfn.STDEV.S(S389:S392)^2/COUNT(S389:S392)) + SUMPRODUCT(T389:T392^2)/COUNT(S389:S392))</f>
        <v>3.3674163653175557</v>
      </c>
      <c r="AP392" s="23" cm="1">
        <f t="array" ref="AP392">SQRT((_xlfn.STDEV.S(S389:S392)^2/COUNT(S389:S392)) + SUMPRODUCT(U389:U392^2)/COUNT(S389:S392))</f>
        <v>3.3713877604163698</v>
      </c>
      <c r="AQ392" s="23">
        <f>AVERAGE(V389:V392)</f>
        <v>16.4367233186005</v>
      </c>
      <c r="AR392" s="23" cm="1">
        <f t="array" ref="AR392">SQRT((_xlfn.STDEV.S(V389:V392)^2/COUNT(V389:V392)) + SUMPRODUCT(W389:W392^2)/COUNT(V389:V392))</f>
        <v>2.1974201331242376</v>
      </c>
      <c r="AS392" s="23" cm="1">
        <f t="array" ref="AS392">SQRT((_xlfn.STDEV.S(V389:V392)^2/COUNT(V389:V392)) + SUMPRODUCT(X389:X392^2)/COUNT(V389:V392))</f>
        <v>2.1945192163092444</v>
      </c>
      <c r="AT392" s="23"/>
      <c r="AU392" s="23"/>
    </row>
    <row r="393" spans="1:47" x14ac:dyDescent="0.2">
      <c r="A393">
        <v>44</v>
      </c>
      <c r="B393" t="s">
        <v>40</v>
      </c>
      <c r="C393" s="19">
        <v>19273</v>
      </c>
      <c r="D393">
        <v>3.30395963122908</v>
      </c>
      <c r="E393">
        <v>2.91288639629669</v>
      </c>
      <c r="F393">
        <v>-11.375113444050401</v>
      </c>
      <c r="G393">
        <v>4.2554556752452202</v>
      </c>
      <c r="H393">
        <v>17.868442120516299</v>
      </c>
      <c r="I393">
        <v>2.5697836925789299</v>
      </c>
      <c r="J393">
        <v>5.39576187676444</v>
      </c>
      <c r="K393">
        <v>3.28077272472308</v>
      </c>
      <c r="L393">
        <v>-5.2955181359006698</v>
      </c>
      <c r="M393">
        <v>4.7882103151431297</v>
      </c>
      <c r="N393">
        <v>16.7808247606525</v>
      </c>
      <c r="O393">
        <v>2.7437870187887201</v>
      </c>
      <c r="P393">
        <v>7.3921585911941801</v>
      </c>
      <c r="Q393">
        <v>2.0478208019090003</v>
      </c>
      <c r="R393">
        <v>2.0529462459956704</v>
      </c>
      <c r="S393">
        <v>-1.95033682806216</v>
      </c>
      <c r="T393">
        <v>2.6146321262695702</v>
      </c>
      <c r="U393">
        <v>2.6132542517242592</v>
      </c>
      <c r="V393">
        <v>17.105947275176</v>
      </c>
      <c r="W393">
        <v>1.7761572016047005</v>
      </c>
      <c r="X393">
        <v>1.7767330090096003</v>
      </c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</row>
    <row r="394" spans="1:47" x14ac:dyDescent="0.2">
      <c r="A394">
        <v>44</v>
      </c>
      <c r="B394" t="s">
        <v>40</v>
      </c>
      <c r="C394" s="19">
        <v>20478</v>
      </c>
      <c r="D394">
        <v>3.30708170551685</v>
      </c>
      <c r="E394">
        <v>2.9283862311268498</v>
      </c>
      <c r="F394">
        <v>-11.2858048981618</v>
      </c>
      <c r="G394">
        <v>4.2792472417118397</v>
      </c>
      <c r="H394">
        <v>17.944527688857601</v>
      </c>
      <c r="I394">
        <v>2.5655267800258801</v>
      </c>
      <c r="J394">
        <v>5.5383602083010297</v>
      </c>
      <c r="K394">
        <v>3.2745678614079599</v>
      </c>
      <c r="L394">
        <v>-5.0381755775493202</v>
      </c>
      <c r="M394">
        <v>4.7722347268353298</v>
      </c>
      <c r="N394">
        <v>16.832491223510001</v>
      </c>
      <c r="O394">
        <v>2.7419152785404899</v>
      </c>
      <c r="P394">
        <v>7.5190791418794403</v>
      </c>
      <c r="Q394">
        <v>2.0035322750146607</v>
      </c>
      <c r="R394">
        <v>1.9992340036088398</v>
      </c>
      <c r="S394">
        <v>-1.67620433682689</v>
      </c>
      <c r="T394">
        <v>2.5549472028498394</v>
      </c>
      <c r="U394">
        <v>2.5463429102169988</v>
      </c>
      <c r="V394">
        <v>17.094773325856998</v>
      </c>
      <c r="W394">
        <v>1.736050433852899</v>
      </c>
      <c r="X394">
        <v>1.7323362760420018</v>
      </c>
      <c r="Y394" s="31">
        <f>AVERAGE(D393:D394)</f>
        <v>3.305520668372965</v>
      </c>
      <c r="Z394" s="31" cm="1">
        <f t="array" ref="Z394">SQRT((_xlfn.STDEV.S(D393:D394)^2/COUNT(D393:D394)) + SUMPRODUCT(E393:E394^2)/COUNT(D393:D394))</f>
        <v>2.9206470130826805</v>
      </c>
      <c r="AA394" s="31">
        <f>AVERAGE(F393:F394)</f>
        <v>-11.330459171106099</v>
      </c>
      <c r="AB394" s="31" cm="1">
        <f t="array" ref="AB394">SQRT((_xlfn.STDEV.S(F393:F394)^2/COUNT(F393:F394)) + SUMPRODUCT(G393:G394^2)/COUNT(F393:F394))</f>
        <v>4.2676016665018954</v>
      </c>
      <c r="AC394" s="31">
        <f>AVERAGE(H393:H394)</f>
        <v>17.906484904686948</v>
      </c>
      <c r="AD394" s="31" cm="1">
        <f t="array" ref="AD394">SQRT((_xlfn.STDEV.S(H393:H394)^2/COUNT(H393:H394)) + SUMPRODUCT(I393:I394^2)/COUNT(H393:H394))</f>
        <v>2.5679379268714295</v>
      </c>
      <c r="AE394" s="31">
        <f>AVERAGE(J393:J394)</f>
        <v>5.4670610425327348</v>
      </c>
      <c r="AF394" s="31" cm="1">
        <f t="array" ref="AF394">SQRT((_xlfn.STDEV.S(J393:J394)^2/COUNT(J393:J394)) + SUMPRODUCT(K393:K394^2)/COUNT(J393:J394))</f>
        <v>3.2784471547007823</v>
      </c>
      <c r="AG394" s="31">
        <f>AVERAGE(L393:L394)</f>
        <v>-5.1668468567249946</v>
      </c>
      <c r="AH394" s="31" cm="1">
        <f t="array" ref="AH394">SQRT((_xlfn.STDEV.S(L393:L394)^2/COUNT(L393:L394)) + SUMPRODUCT(M393:M394^2)/COUNT(L393:L394))</f>
        <v>4.7819606285615501</v>
      </c>
      <c r="AI394" s="31">
        <f>AVERAGE(N393:N394)</f>
        <v>16.806657992081249</v>
      </c>
      <c r="AJ394" s="31" cm="1">
        <f t="array" ref="AJ394">SQRT((_xlfn.STDEV.S(N393:N394)^2/COUNT(N393:N394)) + SUMPRODUCT(O393:O394^2)/COUNT(N393:N394))</f>
        <v>2.7429729592961145</v>
      </c>
      <c r="AK394" s="31">
        <f>AVERAGE(P393:P394)</f>
        <v>7.4556188665368097</v>
      </c>
      <c r="AL394" s="31" cm="1">
        <f t="array" ref="AL394">SQRT((_xlfn.STDEV.S(P393:P394)^2/COUNT(P393:P394)) + SUMPRODUCT(Q393:Q394^2)/COUNT(P393:P394))</f>
        <v>2.0267913097862058</v>
      </c>
      <c r="AM394" s="31" cm="1">
        <f t="array" ref="AM394">SQRT((_xlfn.STDEV.S(P393:P394)^2/COUNT(P393:P394)) + SUMPRODUCT(R393:R394^2)/COUNT(P393:P394))</f>
        <v>2.0272616140038107</v>
      </c>
      <c r="AN394" s="31">
        <f>AVERAGE(S393:S394)</f>
        <v>-1.813270582444525</v>
      </c>
      <c r="AO394" s="31" cm="1">
        <f t="array" ref="AO394">SQRT((_xlfn.STDEV.S(S393:S394)^2/COUNT(S393:S394)) + SUMPRODUCT(T393:T394^2)/COUNT(S393:S394))</f>
        <v>2.5885933126358975</v>
      </c>
      <c r="AP394" s="31" cm="1">
        <f t="array" ref="AP394">SQRT((_xlfn.STDEV.S(S393:S394)^2/COUNT(S393:S394)) + SUMPRODUCT(U393:U394^2)/COUNT(S393:S394))</f>
        <v>2.5836538382630443</v>
      </c>
      <c r="AQ394" s="31">
        <f>AVERAGE(V393:V394)</f>
        <v>17.100360300516499</v>
      </c>
      <c r="AR394" s="31" cm="1">
        <f t="array" ref="AR394">1.96 / SQRT(SUM(1/W393:W394^2))</f>
        <v>2.4333597000727467</v>
      </c>
      <c r="AS394" s="31" cm="1">
        <f t="array" ref="AS394">1.96 / SQRT(SUM(1/X393:X394^2))</f>
        <v>2.4310771429140168</v>
      </c>
      <c r="AT394" s="31"/>
      <c r="AU394" s="31"/>
    </row>
    <row r="396" spans="1:47" x14ac:dyDescent="0.2"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  <c r="AP396" s="37"/>
      <c r="AQ396" s="37"/>
    </row>
    <row r="397" spans="1:47" x14ac:dyDescent="0.2">
      <c r="O397"/>
    </row>
    <row r="398" spans="1:47" x14ac:dyDescent="0.2">
      <c r="O398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  <c r="AP398" s="37"/>
      <c r="AQ398" s="37"/>
    </row>
    <row r="399" spans="1:47" x14ac:dyDescent="0.2">
      <c r="O399"/>
    </row>
    <row r="400" spans="1:47" x14ac:dyDescent="0.2">
      <c r="O400"/>
    </row>
    <row r="401" spans="15:15" x14ac:dyDescent="0.2">
      <c r="O401"/>
    </row>
    <row r="402" spans="15:15" x14ac:dyDescent="0.2">
      <c r="O402"/>
    </row>
    <row r="403" spans="15:15" x14ac:dyDescent="0.2">
      <c r="O403"/>
    </row>
    <row r="404" spans="15:15" x14ac:dyDescent="0.2">
      <c r="O404"/>
    </row>
    <row r="405" spans="15:15" x14ac:dyDescent="0.2">
      <c r="O405"/>
    </row>
    <row r="406" spans="15:15" x14ac:dyDescent="0.2">
      <c r="O406"/>
    </row>
    <row r="407" spans="15:15" x14ac:dyDescent="0.2">
      <c r="O407"/>
    </row>
    <row r="408" spans="15:15" x14ac:dyDescent="0.2">
      <c r="O408"/>
    </row>
    <row r="409" spans="15:15" x14ac:dyDescent="0.2">
      <c r="O409"/>
    </row>
    <row r="410" spans="15:15" x14ac:dyDescent="0.2">
      <c r="O410"/>
    </row>
    <row r="411" spans="15:15" x14ac:dyDescent="0.2">
      <c r="O411"/>
    </row>
    <row r="412" spans="15:15" x14ac:dyDescent="0.2">
      <c r="O412"/>
    </row>
    <row r="413" spans="15:15" x14ac:dyDescent="0.2">
      <c r="O413"/>
    </row>
    <row r="414" spans="15:15" x14ac:dyDescent="0.2">
      <c r="O414"/>
    </row>
    <row r="415" spans="15:15" x14ac:dyDescent="0.2">
      <c r="O415"/>
    </row>
    <row r="416" spans="15:15" x14ac:dyDescent="0.2">
      <c r="O416"/>
    </row>
    <row r="417" spans="15:15" x14ac:dyDescent="0.2">
      <c r="O417"/>
    </row>
    <row r="418" spans="15:15" x14ac:dyDescent="0.2">
      <c r="O418"/>
    </row>
    <row r="419" spans="15:15" x14ac:dyDescent="0.2">
      <c r="O419"/>
    </row>
    <row r="420" spans="15:15" x14ac:dyDescent="0.2">
      <c r="O420"/>
    </row>
    <row r="421" spans="15:15" x14ac:dyDescent="0.2">
      <c r="O421"/>
    </row>
    <row r="422" spans="15:15" x14ac:dyDescent="0.2">
      <c r="O422"/>
    </row>
    <row r="423" spans="15:15" x14ac:dyDescent="0.2">
      <c r="O423"/>
    </row>
    <row r="424" spans="15:15" x14ac:dyDescent="0.2">
      <c r="O424"/>
    </row>
    <row r="425" spans="15:15" x14ac:dyDescent="0.2">
      <c r="O425"/>
    </row>
    <row r="426" spans="15:15" x14ac:dyDescent="0.2">
      <c r="O426"/>
    </row>
    <row r="427" spans="15:15" x14ac:dyDescent="0.2">
      <c r="O427"/>
    </row>
    <row r="428" spans="15:15" x14ac:dyDescent="0.2">
      <c r="O428"/>
    </row>
    <row r="429" spans="15:15" x14ac:dyDescent="0.2">
      <c r="O429"/>
    </row>
    <row r="430" spans="15:15" x14ac:dyDescent="0.2">
      <c r="O430"/>
    </row>
    <row r="431" spans="15:15" x14ac:dyDescent="0.2">
      <c r="O431"/>
    </row>
    <row r="432" spans="15:15" x14ac:dyDescent="0.2">
      <c r="O432"/>
    </row>
    <row r="433" spans="15:15" x14ac:dyDescent="0.2">
      <c r="O433"/>
    </row>
    <row r="434" spans="15:15" x14ac:dyDescent="0.2">
      <c r="O434"/>
    </row>
    <row r="435" spans="15:15" x14ac:dyDescent="0.2">
      <c r="O435"/>
    </row>
    <row r="436" spans="15:15" x14ac:dyDescent="0.2">
      <c r="O436"/>
    </row>
    <row r="437" spans="15:15" x14ac:dyDescent="0.2">
      <c r="O437"/>
    </row>
    <row r="438" spans="15:15" x14ac:dyDescent="0.2">
      <c r="O438"/>
    </row>
    <row r="439" spans="15:15" x14ac:dyDescent="0.2">
      <c r="O439"/>
    </row>
    <row r="440" spans="15:15" x14ac:dyDescent="0.2">
      <c r="O440"/>
    </row>
    <row r="441" spans="15:15" x14ac:dyDescent="0.2">
      <c r="O441"/>
    </row>
    <row r="442" spans="15:15" x14ac:dyDescent="0.2">
      <c r="O442"/>
    </row>
    <row r="443" spans="15:15" x14ac:dyDescent="0.2">
      <c r="O443"/>
    </row>
    <row r="444" spans="15:15" x14ac:dyDescent="0.2">
      <c r="O444"/>
    </row>
    <row r="445" spans="15:15" x14ac:dyDescent="0.2">
      <c r="O445"/>
    </row>
    <row r="446" spans="15:15" x14ac:dyDescent="0.2">
      <c r="O446"/>
    </row>
    <row r="447" spans="15:15" x14ac:dyDescent="0.2">
      <c r="O447"/>
    </row>
    <row r="448" spans="15:15" x14ac:dyDescent="0.2">
      <c r="O448"/>
    </row>
    <row r="449" spans="15:15" x14ac:dyDescent="0.2">
      <c r="O449"/>
    </row>
    <row r="450" spans="15:15" x14ac:dyDescent="0.2">
      <c r="O450"/>
    </row>
    <row r="451" spans="15:15" x14ac:dyDescent="0.2">
      <c r="O451"/>
    </row>
    <row r="452" spans="15:15" x14ac:dyDescent="0.2">
      <c r="O452"/>
    </row>
    <row r="453" spans="15:15" x14ac:dyDescent="0.2">
      <c r="O453"/>
    </row>
    <row r="454" spans="15:15" x14ac:dyDescent="0.2">
      <c r="O454"/>
    </row>
    <row r="455" spans="15:15" x14ac:dyDescent="0.2">
      <c r="O455"/>
    </row>
    <row r="456" spans="15:15" x14ac:dyDescent="0.2">
      <c r="O456"/>
    </row>
    <row r="457" spans="15:15" x14ac:dyDescent="0.2">
      <c r="O457"/>
    </row>
    <row r="458" spans="15:15" x14ac:dyDescent="0.2">
      <c r="O458"/>
    </row>
    <row r="459" spans="15:15" x14ac:dyDescent="0.2">
      <c r="O459"/>
    </row>
    <row r="460" spans="15:15" x14ac:dyDescent="0.2">
      <c r="O460"/>
    </row>
    <row r="461" spans="15:15" x14ac:dyDescent="0.2">
      <c r="O461"/>
    </row>
    <row r="462" spans="15:15" x14ac:dyDescent="0.2">
      <c r="O462"/>
    </row>
    <row r="463" spans="15:15" x14ac:dyDescent="0.2">
      <c r="O463"/>
    </row>
    <row r="464" spans="15:15" x14ac:dyDescent="0.2">
      <c r="O464"/>
    </row>
    <row r="465" spans="15:15" x14ac:dyDescent="0.2">
      <c r="O465"/>
    </row>
    <row r="466" spans="15:15" x14ac:dyDescent="0.2">
      <c r="O466"/>
    </row>
    <row r="467" spans="15:15" x14ac:dyDescent="0.2">
      <c r="O467"/>
    </row>
    <row r="468" spans="15:15" x14ac:dyDescent="0.2">
      <c r="O468"/>
    </row>
    <row r="469" spans="15:15" x14ac:dyDescent="0.2">
      <c r="O469"/>
    </row>
    <row r="470" spans="15:15" x14ac:dyDescent="0.2">
      <c r="O470"/>
    </row>
    <row r="471" spans="15:15" x14ac:dyDescent="0.2">
      <c r="O471"/>
    </row>
    <row r="472" spans="15:15" x14ac:dyDescent="0.2">
      <c r="O472"/>
    </row>
    <row r="473" spans="15:15" x14ac:dyDescent="0.2">
      <c r="O473"/>
    </row>
    <row r="474" spans="15:15" x14ac:dyDescent="0.2">
      <c r="O474"/>
    </row>
    <row r="475" spans="15:15" x14ac:dyDescent="0.2">
      <c r="O475"/>
    </row>
    <row r="476" spans="15:15" x14ac:dyDescent="0.2">
      <c r="O476"/>
    </row>
    <row r="477" spans="15:15" x14ac:dyDescent="0.2">
      <c r="O477"/>
    </row>
    <row r="478" spans="15:15" x14ac:dyDescent="0.2">
      <c r="O478"/>
    </row>
    <row r="479" spans="15:15" x14ac:dyDescent="0.2">
      <c r="O479"/>
    </row>
    <row r="480" spans="15:15" x14ac:dyDescent="0.2">
      <c r="O480"/>
    </row>
    <row r="481" spans="15:15" x14ac:dyDescent="0.2">
      <c r="O481"/>
    </row>
    <row r="482" spans="15:15" x14ac:dyDescent="0.2">
      <c r="O482"/>
    </row>
    <row r="483" spans="15:15" x14ac:dyDescent="0.2">
      <c r="O483"/>
    </row>
    <row r="484" spans="15:15" x14ac:dyDescent="0.2">
      <c r="O484"/>
    </row>
    <row r="485" spans="15:15" x14ac:dyDescent="0.2">
      <c r="O485"/>
    </row>
    <row r="486" spans="15:15" x14ac:dyDescent="0.2">
      <c r="O486"/>
    </row>
    <row r="487" spans="15:15" x14ac:dyDescent="0.2">
      <c r="O487"/>
    </row>
    <row r="488" spans="15:15" x14ac:dyDescent="0.2">
      <c r="O488"/>
    </row>
    <row r="489" spans="15:15" x14ac:dyDescent="0.2">
      <c r="O489"/>
    </row>
    <row r="490" spans="15:15" x14ac:dyDescent="0.2">
      <c r="O490"/>
    </row>
    <row r="491" spans="15:15" x14ac:dyDescent="0.2">
      <c r="O491"/>
    </row>
    <row r="492" spans="15:15" x14ac:dyDescent="0.2">
      <c r="O492"/>
    </row>
    <row r="493" spans="15:15" x14ac:dyDescent="0.2">
      <c r="O493"/>
    </row>
    <row r="494" spans="15:15" x14ac:dyDescent="0.2">
      <c r="O494"/>
    </row>
    <row r="495" spans="15:15" x14ac:dyDescent="0.2">
      <c r="O495"/>
    </row>
    <row r="496" spans="15:15" x14ac:dyDescent="0.2">
      <c r="O496"/>
    </row>
    <row r="497" spans="15:15" x14ac:dyDescent="0.2">
      <c r="O497"/>
    </row>
    <row r="498" spans="15:15" x14ac:dyDescent="0.2">
      <c r="O498"/>
    </row>
    <row r="499" spans="15:15" x14ac:dyDescent="0.2">
      <c r="O499"/>
    </row>
    <row r="500" spans="15:15" x14ac:dyDescent="0.2">
      <c r="O500"/>
    </row>
    <row r="501" spans="15:15" x14ac:dyDescent="0.2">
      <c r="O501"/>
    </row>
    <row r="502" spans="15:15" x14ac:dyDescent="0.2">
      <c r="O502"/>
    </row>
    <row r="503" spans="15:15" x14ac:dyDescent="0.2">
      <c r="O503"/>
    </row>
    <row r="504" spans="15:15" x14ac:dyDescent="0.2">
      <c r="O504"/>
    </row>
    <row r="505" spans="15:15" x14ac:dyDescent="0.2">
      <c r="O505"/>
    </row>
    <row r="506" spans="15:15" x14ac:dyDescent="0.2">
      <c r="O506"/>
    </row>
    <row r="507" spans="15:15" x14ac:dyDescent="0.2">
      <c r="O507"/>
    </row>
    <row r="508" spans="15:15" x14ac:dyDescent="0.2">
      <c r="O508"/>
    </row>
    <row r="509" spans="15:15" x14ac:dyDescent="0.2">
      <c r="O509"/>
    </row>
    <row r="510" spans="15:15" x14ac:dyDescent="0.2">
      <c r="O510"/>
    </row>
    <row r="511" spans="15:15" x14ac:dyDescent="0.2">
      <c r="O511"/>
    </row>
    <row r="512" spans="15:15" x14ac:dyDescent="0.2">
      <c r="O512"/>
    </row>
    <row r="513" spans="15:15" x14ac:dyDescent="0.2">
      <c r="O513"/>
    </row>
    <row r="514" spans="15:15" x14ac:dyDescent="0.2">
      <c r="O514"/>
    </row>
    <row r="515" spans="15:15" x14ac:dyDescent="0.2">
      <c r="O515"/>
    </row>
    <row r="516" spans="15:15" x14ac:dyDescent="0.2">
      <c r="O516"/>
    </row>
    <row r="517" spans="15:15" x14ac:dyDescent="0.2">
      <c r="O517"/>
    </row>
    <row r="518" spans="15:15" x14ac:dyDescent="0.2">
      <c r="O518"/>
    </row>
    <row r="519" spans="15:15" x14ac:dyDescent="0.2">
      <c r="O519"/>
    </row>
    <row r="520" spans="15:15" x14ac:dyDescent="0.2">
      <c r="O520"/>
    </row>
    <row r="521" spans="15:15" x14ac:dyDescent="0.2">
      <c r="O521"/>
    </row>
    <row r="522" spans="15:15" x14ac:dyDescent="0.2">
      <c r="O522"/>
    </row>
    <row r="523" spans="15:15" x14ac:dyDescent="0.2">
      <c r="O523"/>
    </row>
    <row r="524" spans="15:15" x14ac:dyDescent="0.2">
      <c r="O524"/>
    </row>
    <row r="525" spans="15:15" x14ac:dyDescent="0.2">
      <c r="O525"/>
    </row>
    <row r="526" spans="15:15" x14ac:dyDescent="0.2">
      <c r="O526"/>
    </row>
    <row r="527" spans="15:15" x14ac:dyDescent="0.2">
      <c r="O527"/>
    </row>
    <row r="528" spans="15:15" x14ac:dyDescent="0.2">
      <c r="O528"/>
    </row>
    <row r="529" spans="15:15" x14ac:dyDescent="0.2">
      <c r="O529"/>
    </row>
    <row r="530" spans="15:15" x14ac:dyDescent="0.2">
      <c r="O530"/>
    </row>
    <row r="531" spans="15:15" x14ac:dyDescent="0.2">
      <c r="O531"/>
    </row>
    <row r="532" spans="15:15" x14ac:dyDescent="0.2">
      <c r="O532"/>
    </row>
    <row r="533" spans="15:15" x14ac:dyDescent="0.2">
      <c r="O533"/>
    </row>
    <row r="534" spans="15:15" x14ac:dyDescent="0.2">
      <c r="O534"/>
    </row>
    <row r="535" spans="15:15" x14ac:dyDescent="0.2">
      <c r="O535"/>
    </row>
    <row r="536" spans="15:15" x14ac:dyDescent="0.2">
      <c r="O536"/>
    </row>
    <row r="537" spans="15:15" x14ac:dyDescent="0.2">
      <c r="O537"/>
    </row>
    <row r="538" spans="15:15" x14ac:dyDescent="0.2">
      <c r="O538"/>
    </row>
    <row r="539" spans="15:15" x14ac:dyDescent="0.2">
      <c r="O539"/>
    </row>
    <row r="540" spans="15:15" x14ac:dyDescent="0.2">
      <c r="O540"/>
    </row>
    <row r="541" spans="15:15" x14ac:dyDescent="0.2">
      <c r="O541"/>
    </row>
    <row r="542" spans="15:15" x14ac:dyDescent="0.2">
      <c r="O542"/>
    </row>
    <row r="543" spans="15:15" x14ac:dyDescent="0.2">
      <c r="O543"/>
    </row>
    <row r="544" spans="15:15" x14ac:dyDescent="0.2">
      <c r="O544"/>
    </row>
    <row r="545" spans="15:15" x14ac:dyDescent="0.2">
      <c r="O545"/>
    </row>
    <row r="546" spans="15:15" x14ac:dyDescent="0.2">
      <c r="O546"/>
    </row>
    <row r="547" spans="15:15" x14ac:dyDescent="0.2">
      <c r="O547"/>
    </row>
    <row r="548" spans="15:15" x14ac:dyDescent="0.2">
      <c r="O548"/>
    </row>
    <row r="549" spans="15:15" x14ac:dyDescent="0.2">
      <c r="O549"/>
    </row>
    <row r="550" spans="15:15" x14ac:dyDescent="0.2">
      <c r="O550"/>
    </row>
    <row r="551" spans="15:15" x14ac:dyDescent="0.2">
      <c r="O551"/>
    </row>
    <row r="552" spans="15:15" x14ac:dyDescent="0.2">
      <c r="O552"/>
    </row>
    <row r="553" spans="15:15" x14ac:dyDescent="0.2">
      <c r="O553"/>
    </row>
    <row r="554" spans="15:15" x14ac:dyDescent="0.2">
      <c r="O554"/>
    </row>
    <row r="555" spans="15:15" x14ac:dyDescent="0.2">
      <c r="O555"/>
    </row>
    <row r="556" spans="15:15" x14ac:dyDescent="0.2">
      <c r="O556"/>
    </row>
    <row r="557" spans="15:15" x14ac:dyDescent="0.2">
      <c r="O557"/>
    </row>
    <row r="558" spans="15:15" x14ac:dyDescent="0.2">
      <c r="O558"/>
    </row>
    <row r="559" spans="15:15" x14ac:dyDescent="0.2">
      <c r="O559"/>
    </row>
    <row r="560" spans="15:15" x14ac:dyDescent="0.2">
      <c r="O560"/>
    </row>
    <row r="561" spans="15:15" x14ac:dyDescent="0.2">
      <c r="O561"/>
    </row>
    <row r="562" spans="15:15" x14ac:dyDescent="0.2">
      <c r="O562"/>
    </row>
    <row r="563" spans="15:15" x14ac:dyDescent="0.2">
      <c r="O563"/>
    </row>
    <row r="564" spans="15:15" x14ac:dyDescent="0.2">
      <c r="O564"/>
    </row>
    <row r="565" spans="15:15" x14ac:dyDescent="0.2">
      <c r="O565"/>
    </row>
    <row r="566" spans="15:15" x14ac:dyDescent="0.2">
      <c r="O566"/>
    </row>
    <row r="567" spans="15:15" x14ac:dyDescent="0.2">
      <c r="O567"/>
    </row>
    <row r="568" spans="15:15" x14ac:dyDescent="0.2">
      <c r="O568"/>
    </row>
    <row r="569" spans="15:15" x14ac:dyDescent="0.2">
      <c r="O569"/>
    </row>
    <row r="570" spans="15:15" x14ac:dyDescent="0.2">
      <c r="O570"/>
    </row>
    <row r="571" spans="15:15" x14ac:dyDescent="0.2">
      <c r="O571"/>
    </row>
    <row r="572" spans="15:15" x14ac:dyDescent="0.2">
      <c r="O572"/>
    </row>
    <row r="573" spans="15:15" x14ac:dyDescent="0.2">
      <c r="O573"/>
    </row>
    <row r="574" spans="15:15" x14ac:dyDescent="0.2">
      <c r="O574"/>
    </row>
    <row r="575" spans="15:15" x14ac:dyDescent="0.2">
      <c r="O575"/>
    </row>
    <row r="576" spans="15:15" x14ac:dyDescent="0.2">
      <c r="O576"/>
    </row>
    <row r="577" spans="15:15" x14ac:dyDescent="0.2">
      <c r="O577"/>
    </row>
    <row r="578" spans="15:15" x14ac:dyDescent="0.2">
      <c r="O578"/>
    </row>
    <row r="579" spans="15:15" x14ac:dyDescent="0.2">
      <c r="O579"/>
    </row>
    <row r="580" spans="15:15" x14ac:dyDescent="0.2">
      <c r="O580"/>
    </row>
    <row r="581" spans="15:15" x14ac:dyDescent="0.2">
      <c r="O581"/>
    </row>
    <row r="582" spans="15:15" x14ac:dyDescent="0.2">
      <c r="O582"/>
    </row>
    <row r="583" spans="15:15" x14ac:dyDescent="0.2">
      <c r="O583"/>
    </row>
    <row r="584" spans="15:15" x14ac:dyDescent="0.2">
      <c r="O584"/>
    </row>
    <row r="585" spans="15:15" x14ac:dyDescent="0.2">
      <c r="O585"/>
    </row>
    <row r="586" spans="15:15" x14ac:dyDescent="0.2">
      <c r="O586"/>
    </row>
    <row r="587" spans="15:15" x14ac:dyDescent="0.2">
      <c r="O587"/>
    </row>
    <row r="588" spans="15:15" x14ac:dyDescent="0.2">
      <c r="O588"/>
    </row>
    <row r="589" spans="15:15" x14ac:dyDescent="0.2">
      <c r="O589"/>
    </row>
    <row r="590" spans="15:15" x14ac:dyDescent="0.2">
      <c r="O590"/>
    </row>
    <row r="591" spans="15:15" x14ac:dyDescent="0.2">
      <c r="O591"/>
    </row>
    <row r="592" spans="15:15" x14ac:dyDescent="0.2">
      <c r="O592"/>
    </row>
    <row r="593" spans="15:15" x14ac:dyDescent="0.2">
      <c r="O593"/>
    </row>
    <row r="594" spans="15:15" x14ac:dyDescent="0.2">
      <c r="O594"/>
    </row>
    <row r="595" spans="15:15" x14ac:dyDescent="0.2">
      <c r="O595"/>
    </row>
    <row r="596" spans="15:15" x14ac:dyDescent="0.2">
      <c r="O596"/>
    </row>
    <row r="597" spans="15:15" x14ac:dyDescent="0.2">
      <c r="O597"/>
    </row>
    <row r="598" spans="15:15" x14ac:dyDescent="0.2">
      <c r="O598"/>
    </row>
    <row r="599" spans="15:15" x14ac:dyDescent="0.2">
      <c r="O599"/>
    </row>
    <row r="600" spans="15:15" x14ac:dyDescent="0.2">
      <c r="O600"/>
    </row>
    <row r="601" spans="15:15" x14ac:dyDescent="0.2">
      <c r="O601"/>
    </row>
    <row r="602" spans="15:15" x14ac:dyDescent="0.2">
      <c r="O602"/>
    </row>
    <row r="603" spans="15:15" x14ac:dyDescent="0.2">
      <c r="O603"/>
    </row>
    <row r="604" spans="15:15" x14ac:dyDescent="0.2">
      <c r="O604"/>
    </row>
    <row r="605" spans="15:15" x14ac:dyDescent="0.2">
      <c r="O605"/>
    </row>
    <row r="606" spans="15:15" x14ac:dyDescent="0.2">
      <c r="O606"/>
    </row>
    <row r="607" spans="15:15" x14ac:dyDescent="0.2">
      <c r="O607"/>
    </row>
    <row r="608" spans="15:15" x14ac:dyDescent="0.2">
      <c r="O608"/>
    </row>
    <row r="609" spans="15:15" x14ac:dyDescent="0.2">
      <c r="O609"/>
    </row>
    <row r="610" spans="15:15" x14ac:dyDescent="0.2">
      <c r="O610"/>
    </row>
    <row r="611" spans="15:15" x14ac:dyDescent="0.2">
      <c r="O611"/>
    </row>
    <row r="612" spans="15:15" x14ac:dyDescent="0.2">
      <c r="O612"/>
    </row>
    <row r="613" spans="15:15" x14ac:dyDescent="0.2">
      <c r="O613"/>
    </row>
    <row r="614" spans="15:15" x14ac:dyDescent="0.2">
      <c r="O614"/>
    </row>
    <row r="615" spans="15:15" x14ac:dyDescent="0.2">
      <c r="O615"/>
    </row>
    <row r="616" spans="15:15" x14ac:dyDescent="0.2">
      <c r="O616"/>
    </row>
    <row r="617" spans="15:15" x14ac:dyDescent="0.2">
      <c r="O617"/>
    </row>
    <row r="618" spans="15:15" x14ac:dyDescent="0.2">
      <c r="O618"/>
    </row>
    <row r="619" spans="15:15" x14ac:dyDescent="0.2">
      <c r="O619"/>
    </row>
    <row r="620" spans="15:15" x14ac:dyDescent="0.2">
      <c r="O620"/>
    </row>
    <row r="621" spans="15:15" x14ac:dyDescent="0.2">
      <c r="O621"/>
    </row>
    <row r="622" spans="15:15" x14ac:dyDescent="0.2">
      <c r="O622"/>
    </row>
    <row r="623" spans="15:15" x14ac:dyDescent="0.2">
      <c r="O623"/>
    </row>
    <row r="624" spans="15:15" x14ac:dyDescent="0.2">
      <c r="O624"/>
    </row>
    <row r="625" spans="15:15" x14ac:dyDescent="0.2">
      <c r="O625"/>
    </row>
    <row r="626" spans="15:15" x14ac:dyDescent="0.2">
      <c r="O626"/>
    </row>
    <row r="627" spans="15:15" x14ac:dyDescent="0.2">
      <c r="O627"/>
    </row>
    <row r="628" spans="15:15" x14ac:dyDescent="0.2">
      <c r="O628"/>
    </row>
    <row r="629" spans="15:15" x14ac:dyDescent="0.2">
      <c r="O629"/>
    </row>
    <row r="630" spans="15:15" x14ac:dyDescent="0.2">
      <c r="O630"/>
    </row>
    <row r="631" spans="15:15" x14ac:dyDescent="0.2">
      <c r="O631"/>
    </row>
    <row r="632" spans="15:15" x14ac:dyDescent="0.2">
      <c r="O632"/>
    </row>
    <row r="633" spans="15:15" x14ac:dyDescent="0.2">
      <c r="O633"/>
    </row>
    <row r="634" spans="15:15" x14ac:dyDescent="0.2">
      <c r="O634"/>
    </row>
    <row r="635" spans="15:15" x14ac:dyDescent="0.2">
      <c r="O635"/>
    </row>
    <row r="636" spans="15:15" x14ac:dyDescent="0.2">
      <c r="O636"/>
    </row>
    <row r="637" spans="15:15" x14ac:dyDescent="0.2">
      <c r="O637"/>
    </row>
    <row r="638" spans="15:15" x14ac:dyDescent="0.2">
      <c r="O638"/>
    </row>
    <row r="639" spans="15:15" x14ac:dyDescent="0.2">
      <c r="O639"/>
    </row>
    <row r="640" spans="15:15" x14ac:dyDescent="0.2">
      <c r="O640"/>
    </row>
    <row r="641" spans="15:15" x14ac:dyDescent="0.2">
      <c r="O641"/>
    </row>
    <row r="642" spans="15:15" x14ac:dyDescent="0.2">
      <c r="O642"/>
    </row>
    <row r="643" spans="15:15" x14ac:dyDescent="0.2">
      <c r="O643"/>
    </row>
    <row r="644" spans="15:15" x14ac:dyDescent="0.2">
      <c r="O644"/>
    </row>
    <row r="645" spans="15:15" x14ac:dyDescent="0.2">
      <c r="O645"/>
    </row>
    <row r="646" spans="15:15" x14ac:dyDescent="0.2">
      <c r="O646"/>
    </row>
    <row r="647" spans="15:15" x14ac:dyDescent="0.2">
      <c r="O647"/>
    </row>
    <row r="648" spans="15:15" x14ac:dyDescent="0.2">
      <c r="O648"/>
    </row>
    <row r="649" spans="15:15" x14ac:dyDescent="0.2">
      <c r="O649"/>
    </row>
    <row r="650" spans="15:15" x14ac:dyDescent="0.2">
      <c r="O650"/>
    </row>
    <row r="651" spans="15:15" x14ac:dyDescent="0.2">
      <c r="O651"/>
    </row>
    <row r="652" spans="15:15" x14ac:dyDescent="0.2">
      <c r="O652"/>
    </row>
    <row r="653" spans="15:15" x14ac:dyDescent="0.2">
      <c r="O653"/>
    </row>
    <row r="654" spans="15:15" x14ac:dyDescent="0.2">
      <c r="O654"/>
    </row>
    <row r="655" spans="15:15" x14ac:dyDescent="0.2">
      <c r="O655"/>
    </row>
    <row r="656" spans="15:15" x14ac:dyDescent="0.2">
      <c r="O656"/>
    </row>
    <row r="657" spans="15:15" x14ac:dyDescent="0.2">
      <c r="O657"/>
    </row>
    <row r="658" spans="15:15" x14ac:dyDescent="0.2">
      <c r="O658"/>
    </row>
    <row r="659" spans="15:15" x14ac:dyDescent="0.2">
      <c r="O659"/>
    </row>
    <row r="660" spans="15:15" x14ac:dyDescent="0.2">
      <c r="O660"/>
    </row>
    <row r="661" spans="15:15" x14ac:dyDescent="0.2">
      <c r="O661"/>
    </row>
    <row r="662" spans="15:15" x14ac:dyDescent="0.2">
      <c r="O662"/>
    </row>
    <row r="663" spans="15:15" x14ac:dyDescent="0.2">
      <c r="O663"/>
    </row>
    <row r="664" spans="15:15" x14ac:dyDescent="0.2">
      <c r="O664"/>
    </row>
    <row r="665" spans="15:15" x14ac:dyDescent="0.2">
      <c r="O665"/>
    </row>
    <row r="666" spans="15:15" x14ac:dyDescent="0.2">
      <c r="O666"/>
    </row>
    <row r="667" spans="15:15" x14ac:dyDescent="0.2">
      <c r="O667"/>
    </row>
    <row r="668" spans="15:15" x14ac:dyDescent="0.2">
      <c r="O668"/>
    </row>
    <row r="669" spans="15:15" x14ac:dyDescent="0.2">
      <c r="O669"/>
    </row>
    <row r="670" spans="15:15" x14ac:dyDescent="0.2">
      <c r="O670"/>
    </row>
    <row r="671" spans="15:15" x14ac:dyDescent="0.2">
      <c r="O671"/>
    </row>
    <row r="672" spans="15:15" x14ac:dyDescent="0.2">
      <c r="O672"/>
    </row>
    <row r="673" spans="15:15" x14ac:dyDescent="0.2">
      <c r="O673"/>
    </row>
    <row r="674" spans="15:15" x14ac:dyDescent="0.2">
      <c r="O674"/>
    </row>
    <row r="675" spans="15:15" x14ac:dyDescent="0.2">
      <c r="O675"/>
    </row>
    <row r="676" spans="15:15" x14ac:dyDescent="0.2">
      <c r="O676"/>
    </row>
    <row r="677" spans="15:15" x14ac:dyDescent="0.2">
      <c r="O677"/>
    </row>
    <row r="678" spans="15:15" x14ac:dyDescent="0.2">
      <c r="O678"/>
    </row>
    <row r="679" spans="15:15" x14ac:dyDescent="0.2">
      <c r="O679"/>
    </row>
    <row r="680" spans="15:15" x14ac:dyDescent="0.2">
      <c r="O680"/>
    </row>
    <row r="681" spans="15:15" x14ac:dyDescent="0.2">
      <c r="O681"/>
    </row>
    <row r="682" spans="15:15" x14ac:dyDescent="0.2">
      <c r="O682"/>
    </row>
    <row r="683" spans="15:15" x14ac:dyDescent="0.2">
      <c r="O683"/>
    </row>
    <row r="684" spans="15:15" x14ac:dyDescent="0.2">
      <c r="O684"/>
    </row>
    <row r="685" spans="15:15" x14ac:dyDescent="0.2">
      <c r="O685"/>
    </row>
    <row r="686" spans="15:15" x14ac:dyDescent="0.2">
      <c r="O686"/>
    </row>
    <row r="687" spans="15:15" x14ac:dyDescent="0.2">
      <c r="O687"/>
    </row>
    <row r="688" spans="15:15" x14ac:dyDescent="0.2">
      <c r="O688"/>
    </row>
    <row r="689" spans="15:15" x14ac:dyDescent="0.2">
      <c r="O689"/>
    </row>
    <row r="690" spans="15:15" x14ac:dyDescent="0.2">
      <c r="O690"/>
    </row>
    <row r="691" spans="15:15" x14ac:dyDescent="0.2">
      <c r="O691"/>
    </row>
    <row r="692" spans="15:15" x14ac:dyDescent="0.2">
      <c r="O692"/>
    </row>
    <row r="693" spans="15:15" x14ac:dyDescent="0.2">
      <c r="O693"/>
    </row>
    <row r="694" spans="15:15" x14ac:dyDescent="0.2">
      <c r="O694"/>
    </row>
    <row r="695" spans="15:15" x14ac:dyDescent="0.2">
      <c r="O695"/>
    </row>
    <row r="696" spans="15:15" x14ac:dyDescent="0.2">
      <c r="O696"/>
    </row>
    <row r="697" spans="15:15" x14ac:dyDescent="0.2">
      <c r="O697"/>
    </row>
    <row r="698" spans="15:15" x14ac:dyDescent="0.2">
      <c r="O698"/>
    </row>
    <row r="699" spans="15:15" x14ac:dyDescent="0.2">
      <c r="O699"/>
    </row>
    <row r="700" spans="15:15" x14ac:dyDescent="0.2">
      <c r="O700"/>
    </row>
    <row r="701" spans="15:15" x14ac:dyDescent="0.2">
      <c r="O701"/>
    </row>
    <row r="702" spans="15:15" x14ac:dyDescent="0.2">
      <c r="O702"/>
    </row>
    <row r="703" spans="15:15" x14ac:dyDescent="0.2">
      <c r="O703"/>
    </row>
    <row r="704" spans="15:15" x14ac:dyDescent="0.2">
      <c r="O704"/>
    </row>
    <row r="705" spans="15:15" x14ac:dyDescent="0.2">
      <c r="O705"/>
    </row>
    <row r="706" spans="15:15" x14ac:dyDescent="0.2">
      <c r="O706"/>
    </row>
    <row r="707" spans="15:15" x14ac:dyDescent="0.2">
      <c r="O707"/>
    </row>
    <row r="708" spans="15:15" x14ac:dyDescent="0.2">
      <c r="O708"/>
    </row>
    <row r="709" spans="15:15" x14ac:dyDescent="0.2">
      <c r="O709"/>
    </row>
    <row r="710" spans="15:15" x14ac:dyDescent="0.2">
      <c r="O710"/>
    </row>
    <row r="711" spans="15:15" x14ac:dyDescent="0.2">
      <c r="O711"/>
    </row>
    <row r="712" spans="15:15" x14ac:dyDescent="0.2">
      <c r="O712"/>
    </row>
    <row r="713" spans="15:15" x14ac:dyDescent="0.2">
      <c r="O713"/>
    </row>
    <row r="714" spans="15:15" x14ac:dyDescent="0.2">
      <c r="O714"/>
    </row>
    <row r="715" spans="15:15" x14ac:dyDescent="0.2">
      <c r="O715"/>
    </row>
    <row r="716" spans="15:15" x14ac:dyDescent="0.2">
      <c r="O716"/>
    </row>
    <row r="717" spans="15:15" x14ac:dyDescent="0.2">
      <c r="O717"/>
    </row>
    <row r="718" spans="15:15" x14ac:dyDescent="0.2">
      <c r="O718"/>
    </row>
    <row r="719" spans="15:15" x14ac:dyDescent="0.2">
      <c r="O719"/>
    </row>
    <row r="720" spans="15:15" x14ac:dyDescent="0.2">
      <c r="O720"/>
    </row>
    <row r="721" spans="15:15" x14ac:dyDescent="0.2">
      <c r="O721"/>
    </row>
    <row r="722" spans="15:15" x14ac:dyDescent="0.2">
      <c r="O722"/>
    </row>
    <row r="723" spans="15:15" x14ac:dyDescent="0.2">
      <c r="O723"/>
    </row>
    <row r="724" spans="15:15" x14ac:dyDescent="0.2">
      <c r="O724"/>
    </row>
    <row r="725" spans="15:15" x14ac:dyDescent="0.2">
      <c r="O725"/>
    </row>
    <row r="726" spans="15:15" x14ac:dyDescent="0.2">
      <c r="O726"/>
    </row>
    <row r="727" spans="15:15" x14ac:dyDescent="0.2">
      <c r="O727"/>
    </row>
    <row r="728" spans="15:15" x14ac:dyDescent="0.2">
      <c r="O728"/>
    </row>
    <row r="729" spans="15:15" x14ac:dyDescent="0.2">
      <c r="O729"/>
    </row>
    <row r="730" spans="15:15" x14ac:dyDescent="0.2">
      <c r="O730"/>
    </row>
    <row r="731" spans="15:15" x14ac:dyDescent="0.2">
      <c r="O731"/>
    </row>
    <row r="732" spans="15:15" x14ac:dyDescent="0.2">
      <c r="O732"/>
    </row>
    <row r="733" spans="15:15" x14ac:dyDescent="0.2">
      <c r="O733"/>
    </row>
    <row r="734" spans="15:15" x14ac:dyDescent="0.2">
      <c r="O734"/>
    </row>
    <row r="735" spans="15:15" x14ac:dyDescent="0.2">
      <c r="O735"/>
    </row>
    <row r="736" spans="15:15" x14ac:dyDescent="0.2">
      <c r="O736"/>
    </row>
    <row r="737" spans="15:15" x14ac:dyDescent="0.2">
      <c r="O737"/>
    </row>
    <row r="738" spans="15:15" x14ac:dyDescent="0.2">
      <c r="O738"/>
    </row>
    <row r="739" spans="15:15" x14ac:dyDescent="0.2">
      <c r="O739"/>
    </row>
    <row r="740" spans="15:15" x14ac:dyDescent="0.2">
      <c r="O740"/>
    </row>
    <row r="741" spans="15:15" x14ac:dyDescent="0.2">
      <c r="O741"/>
    </row>
    <row r="742" spans="15:15" x14ac:dyDescent="0.2">
      <c r="O742"/>
    </row>
    <row r="743" spans="15:15" x14ac:dyDescent="0.2">
      <c r="O743"/>
    </row>
    <row r="744" spans="15:15" x14ac:dyDescent="0.2">
      <c r="O744"/>
    </row>
    <row r="745" spans="15:15" x14ac:dyDescent="0.2">
      <c r="O745"/>
    </row>
    <row r="746" spans="15:15" x14ac:dyDescent="0.2">
      <c r="O746"/>
    </row>
    <row r="747" spans="15:15" x14ac:dyDescent="0.2">
      <c r="O747"/>
    </row>
    <row r="748" spans="15:15" x14ac:dyDescent="0.2">
      <c r="O748"/>
    </row>
    <row r="749" spans="15:15" x14ac:dyDescent="0.2">
      <c r="O749"/>
    </row>
    <row r="750" spans="15:15" x14ac:dyDescent="0.2">
      <c r="O750"/>
    </row>
    <row r="751" spans="15:15" x14ac:dyDescent="0.2">
      <c r="O751"/>
    </row>
    <row r="752" spans="15:15" x14ac:dyDescent="0.2">
      <c r="O752"/>
    </row>
    <row r="753" spans="15:15" x14ac:dyDescent="0.2">
      <c r="O753"/>
    </row>
    <row r="754" spans="15:15" x14ac:dyDescent="0.2">
      <c r="O754"/>
    </row>
    <row r="755" spans="15:15" x14ac:dyDescent="0.2">
      <c r="O755"/>
    </row>
    <row r="756" spans="15:15" x14ac:dyDescent="0.2">
      <c r="O756"/>
    </row>
    <row r="757" spans="15:15" x14ac:dyDescent="0.2">
      <c r="O757"/>
    </row>
    <row r="758" spans="15:15" x14ac:dyDescent="0.2">
      <c r="O758"/>
    </row>
    <row r="759" spans="15:15" x14ac:dyDescent="0.2">
      <c r="O759"/>
    </row>
    <row r="760" spans="15:15" x14ac:dyDescent="0.2">
      <c r="O760"/>
    </row>
    <row r="761" spans="15:15" x14ac:dyDescent="0.2">
      <c r="O761"/>
    </row>
    <row r="762" spans="15:15" x14ac:dyDescent="0.2">
      <c r="O762"/>
    </row>
    <row r="763" spans="15:15" x14ac:dyDescent="0.2">
      <c r="O763"/>
    </row>
    <row r="764" spans="15:15" x14ac:dyDescent="0.2">
      <c r="O764"/>
    </row>
    <row r="765" spans="15:15" x14ac:dyDescent="0.2">
      <c r="O765"/>
    </row>
    <row r="766" spans="15:15" x14ac:dyDescent="0.2">
      <c r="O766"/>
    </row>
    <row r="767" spans="15:15" x14ac:dyDescent="0.2">
      <c r="O767"/>
    </row>
    <row r="768" spans="15:15" x14ac:dyDescent="0.2">
      <c r="O768"/>
    </row>
    <row r="769" spans="15:15" x14ac:dyDescent="0.2">
      <c r="O769"/>
    </row>
    <row r="770" spans="15:15" x14ac:dyDescent="0.2">
      <c r="O770"/>
    </row>
    <row r="771" spans="15:15" x14ac:dyDescent="0.2">
      <c r="O771"/>
    </row>
    <row r="772" spans="15:15" x14ac:dyDescent="0.2">
      <c r="O772"/>
    </row>
    <row r="773" spans="15:15" x14ac:dyDescent="0.2">
      <c r="O773"/>
    </row>
    <row r="774" spans="15:15" x14ac:dyDescent="0.2">
      <c r="O774"/>
    </row>
    <row r="775" spans="15:15" x14ac:dyDescent="0.2">
      <c r="O775"/>
    </row>
    <row r="776" spans="15:15" x14ac:dyDescent="0.2">
      <c r="O776"/>
    </row>
    <row r="777" spans="15:15" x14ac:dyDescent="0.2">
      <c r="O777"/>
    </row>
    <row r="778" spans="15:15" x14ac:dyDescent="0.2">
      <c r="O778"/>
    </row>
    <row r="779" spans="15:15" x14ac:dyDescent="0.2">
      <c r="O779"/>
    </row>
    <row r="780" spans="15:15" x14ac:dyDescent="0.2">
      <c r="O780"/>
    </row>
    <row r="781" spans="15:15" x14ac:dyDescent="0.2">
      <c r="O781"/>
    </row>
    <row r="782" spans="15:15" x14ac:dyDescent="0.2">
      <c r="O782"/>
    </row>
    <row r="783" spans="15:15" x14ac:dyDescent="0.2">
      <c r="O783"/>
    </row>
    <row r="784" spans="15:15" x14ac:dyDescent="0.2">
      <c r="O784"/>
    </row>
    <row r="785" spans="15:15" x14ac:dyDescent="0.2">
      <c r="O785"/>
    </row>
    <row r="786" spans="15:15" x14ac:dyDescent="0.2">
      <c r="O786"/>
    </row>
    <row r="787" spans="15:15" x14ac:dyDescent="0.2">
      <c r="O787"/>
    </row>
    <row r="788" spans="15:15" x14ac:dyDescent="0.2">
      <c r="O788"/>
    </row>
  </sheetData>
  <sortState xmlns:xlrd2="http://schemas.microsoft.com/office/spreadsheetml/2017/richdata2" ref="A3:X394">
    <sortCondition ref="A3:A394"/>
    <sortCondition ref="C3:C394"/>
  </sortState>
  <mergeCells count="4">
    <mergeCell ref="D1:I1"/>
    <mergeCell ref="J1:O1"/>
    <mergeCell ref="P1:W1"/>
    <mergeCell ref="Y2:AU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12940-B50A-4B46-938F-C353373FF413}">
  <dimension ref="A1:AU398"/>
  <sheetViews>
    <sheetView topLeftCell="N1" zoomScale="75" workbookViewId="0">
      <selection activeCell="U45" sqref="U45"/>
    </sheetView>
  </sheetViews>
  <sheetFormatPr baseColWidth="10" defaultRowHeight="16" x14ac:dyDescent="0.2"/>
  <cols>
    <col min="3" max="3" width="10.83203125" style="19"/>
    <col min="9" max="9" width="10.83203125" style="42"/>
    <col min="15" max="15" width="13.5" style="42" customWidth="1"/>
    <col min="25" max="25" width="55.83203125" customWidth="1"/>
    <col min="26" max="26" width="18.5" customWidth="1"/>
    <col min="28" max="28" width="16.83203125" customWidth="1"/>
    <col min="30" max="30" width="14.83203125" customWidth="1"/>
    <col min="32" max="32" width="19.33203125" customWidth="1"/>
    <col min="34" max="34" width="21" customWidth="1"/>
    <col min="36" max="36" width="21.83203125" customWidth="1"/>
    <col min="37" max="37" width="22.83203125" customWidth="1"/>
    <col min="38" max="38" width="17.33203125" customWidth="1"/>
    <col min="39" max="39" width="19.1640625" customWidth="1"/>
    <col min="40" max="40" width="19.83203125" customWidth="1"/>
    <col min="41" max="41" width="16.1640625" customWidth="1"/>
    <col min="42" max="42" width="21.5" customWidth="1"/>
    <col min="43" max="43" width="19.83203125" customWidth="1"/>
    <col min="44" max="44" width="16.1640625" customWidth="1"/>
    <col min="45" max="45" width="21.5" customWidth="1"/>
    <col min="46" max="46" width="13.83203125" customWidth="1"/>
    <col min="47" max="47" width="19.83203125" customWidth="1"/>
  </cols>
  <sheetData>
    <row r="1" spans="1:47" ht="17" thickBot="1" x14ac:dyDescent="0.25">
      <c r="D1" s="81" t="s">
        <v>281</v>
      </c>
      <c r="E1" s="81"/>
      <c r="F1" s="81"/>
      <c r="G1" s="81"/>
      <c r="H1" s="81"/>
      <c r="I1" s="81"/>
      <c r="J1" s="81" t="s">
        <v>282</v>
      </c>
      <c r="K1" s="81"/>
      <c r="L1" s="81"/>
      <c r="M1" s="81"/>
      <c r="N1" s="81"/>
      <c r="O1" s="81"/>
      <c r="P1" s="81" t="s">
        <v>283</v>
      </c>
      <c r="Q1" s="81"/>
      <c r="R1" s="81"/>
      <c r="S1" s="81"/>
      <c r="T1" s="81"/>
      <c r="U1" s="81"/>
      <c r="V1" s="81"/>
      <c r="W1" s="81"/>
      <c r="X1" s="81"/>
      <c r="Y1" s="32"/>
    </row>
    <row r="2" spans="1:47" ht="17" thickBot="1" x14ac:dyDescent="0.25">
      <c r="A2" s="27" t="s">
        <v>48</v>
      </c>
      <c r="B2" s="27" t="s">
        <v>1</v>
      </c>
      <c r="C2" s="29" t="s">
        <v>79</v>
      </c>
      <c r="D2" s="27" t="s">
        <v>279</v>
      </c>
      <c r="E2" s="27" t="s">
        <v>280</v>
      </c>
      <c r="F2" s="27" t="s">
        <v>287</v>
      </c>
      <c r="G2" s="27" t="s">
        <v>288</v>
      </c>
      <c r="H2" s="27" t="s">
        <v>290</v>
      </c>
      <c r="I2" s="27" t="s">
        <v>291</v>
      </c>
      <c r="J2" s="27" t="s">
        <v>279</v>
      </c>
      <c r="K2" s="27" t="s">
        <v>280</v>
      </c>
      <c r="L2" s="27" t="s">
        <v>287</v>
      </c>
      <c r="M2" s="27" t="s">
        <v>288</v>
      </c>
      <c r="N2" s="27" t="s">
        <v>290</v>
      </c>
      <c r="O2" s="27" t="s">
        <v>291</v>
      </c>
      <c r="P2" s="27" t="s">
        <v>279</v>
      </c>
      <c r="Q2" s="27" t="s">
        <v>292</v>
      </c>
      <c r="R2" s="27" t="s">
        <v>293</v>
      </c>
      <c r="S2" s="27" t="s">
        <v>287</v>
      </c>
      <c r="T2" s="27" t="s">
        <v>296</v>
      </c>
      <c r="U2" s="27" t="s">
        <v>297</v>
      </c>
      <c r="V2" s="27" t="s">
        <v>290</v>
      </c>
      <c r="W2" s="27" t="s">
        <v>294</v>
      </c>
      <c r="X2" s="27" t="s">
        <v>295</v>
      </c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</row>
    <row r="3" spans="1:47" x14ac:dyDescent="0.2">
      <c r="A3">
        <v>1</v>
      </c>
      <c r="B3" t="s">
        <v>2</v>
      </c>
      <c r="C3" s="19">
        <v>19130.71</v>
      </c>
      <c r="D3">
        <v>15.005066341999999</v>
      </c>
      <c r="E3">
        <v>2.2424912516909798</v>
      </c>
      <c r="F3">
        <v>6.2355870248</v>
      </c>
      <c r="G3">
        <v>2.7895153893279598</v>
      </c>
      <c r="H3">
        <v>24.983291624</v>
      </c>
      <c r="I3">
        <v>2.2633505910119398</v>
      </c>
      <c r="J3">
        <v>8.8938628250336205</v>
      </c>
      <c r="K3">
        <v>2.8684526215531698</v>
      </c>
      <c r="L3">
        <v>-1.50801787462161</v>
      </c>
      <c r="M3">
        <v>4.2178319745810402</v>
      </c>
      <c r="N3">
        <v>19.361652309597801</v>
      </c>
      <c r="O3">
        <v>2.41033026556482</v>
      </c>
      <c r="P3">
        <v>15.234356497856099</v>
      </c>
      <c r="Q3">
        <v>2.0287536964554</v>
      </c>
      <c r="R3">
        <v>2.0432823215535993</v>
      </c>
      <c r="S3">
        <v>7.3996019427939297</v>
      </c>
      <c r="T3">
        <v>2.8313178007228901</v>
      </c>
      <c r="U3">
        <v>2.8135046104826698</v>
      </c>
      <c r="V3">
        <v>24.054636451708902</v>
      </c>
      <c r="W3">
        <v>1.8835509089375009</v>
      </c>
      <c r="X3">
        <v>1.898340036535199</v>
      </c>
      <c r="Y3" s="4" t="s">
        <v>279</v>
      </c>
      <c r="Z3" s="4" t="s">
        <v>280</v>
      </c>
      <c r="AA3" s="4" t="s">
        <v>287</v>
      </c>
      <c r="AB3" s="4" t="s">
        <v>288</v>
      </c>
      <c r="AC3" s="4" t="s">
        <v>290</v>
      </c>
      <c r="AD3" s="4" t="s">
        <v>291</v>
      </c>
      <c r="AE3" s="4" t="s">
        <v>279</v>
      </c>
      <c r="AF3" s="4" t="s">
        <v>280</v>
      </c>
      <c r="AG3" s="4" t="s">
        <v>287</v>
      </c>
      <c r="AH3" s="4" t="s">
        <v>288</v>
      </c>
      <c r="AI3" s="4" t="s">
        <v>290</v>
      </c>
      <c r="AJ3" s="4" t="s">
        <v>291</v>
      </c>
      <c r="AK3" s="4" t="s">
        <v>279</v>
      </c>
      <c r="AL3" s="4" t="s">
        <v>307</v>
      </c>
      <c r="AM3" s="4" t="s">
        <v>308</v>
      </c>
      <c r="AN3" s="4" t="s">
        <v>287</v>
      </c>
      <c r="AO3" s="4" t="s">
        <v>311</v>
      </c>
      <c r="AP3" s="4" t="s">
        <v>312</v>
      </c>
      <c r="AQ3" s="4" t="s">
        <v>290</v>
      </c>
      <c r="AR3" s="4" t="s">
        <v>309</v>
      </c>
      <c r="AS3" s="4" t="s">
        <v>310</v>
      </c>
      <c r="AT3" s="4"/>
      <c r="AU3" s="4"/>
    </row>
    <row r="4" spans="1:47" x14ac:dyDescent="0.2">
      <c r="A4">
        <v>1</v>
      </c>
      <c r="B4" t="s">
        <v>2</v>
      </c>
      <c r="C4" s="19">
        <v>19488.240000000002</v>
      </c>
      <c r="D4">
        <v>13.0931459662</v>
      </c>
      <c r="E4">
        <v>2.51214395008471</v>
      </c>
      <c r="F4">
        <v>5.1131502152000001</v>
      </c>
      <c r="G4">
        <v>2.9654213850262399</v>
      </c>
      <c r="H4">
        <v>22.210881422</v>
      </c>
      <c r="I4">
        <v>2.6732288278616601</v>
      </c>
      <c r="J4">
        <v>10.187825927568101</v>
      </c>
      <c r="K4">
        <v>2.9142482343655298</v>
      </c>
      <c r="L4">
        <v>-4.9763273470347397E-2</v>
      </c>
      <c r="M4">
        <v>4.28852276529725</v>
      </c>
      <c r="N4">
        <v>20.561722540435301</v>
      </c>
      <c r="O4">
        <v>2.4585552382674098</v>
      </c>
      <c r="P4">
        <v>15.6213800539098</v>
      </c>
      <c r="Q4">
        <v>2.019579153459599</v>
      </c>
      <c r="R4">
        <v>2.0084348535438998</v>
      </c>
      <c r="S4">
        <v>8.1834995066455996</v>
      </c>
      <c r="T4">
        <v>2.7827991564705092</v>
      </c>
      <c r="U4">
        <v>2.7839842352253008</v>
      </c>
      <c r="V4">
        <v>24.103433431846099</v>
      </c>
      <c r="W4">
        <v>1.9323478890746983</v>
      </c>
      <c r="X4">
        <v>1.9295830764080009</v>
      </c>
    </row>
    <row r="5" spans="1:47" x14ac:dyDescent="0.2">
      <c r="A5">
        <v>1</v>
      </c>
      <c r="B5" t="s">
        <v>2</v>
      </c>
      <c r="C5" s="19">
        <v>19845.759999999998</v>
      </c>
      <c r="D5">
        <v>14.909195739999999</v>
      </c>
      <c r="E5">
        <v>3.3566969170133398</v>
      </c>
      <c r="F5">
        <v>6.1778860093333297</v>
      </c>
      <c r="G5">
        <v>4.7649514542032403</v>
      </c>
      <c r="H5">
        <v>24.87164688</v>
      </c>
      <c r="I5">
        <v>2.4993866999031802</v>
      </c>
      <c r="J5">
        <v>8.6671162429658803</v>
      </c>
      <c r="K5">
        <v>2.9519231763159901</v>
      </c>
      <c r="L5">
        <v>-1.5014318380639999</v>
      </c>
      <c r="M5">
        <v>4.3438787816687103</v>
      </c>
      <c r="N5">
        <v>19.0579712290908</v>
      </c>
      <c r="O5">
        <v>2.4770742910501702</v>
      </c>
      <c r="P5">
        <v>6.8918141730968401</v>
      </c>
      <c r="Q5">
        <v>3.95734693948003</v>
      </c>
      <c r="R5">
        <v>3.9366000340067604</v>
      </c>
      <c r="S5">
        <v>-5.8701942560878599</v>
      </c>
      <c r="T5">
        <v>5.3884350585694403</v>
      </c>
      <c r="U5">
        <v>5.3769476327762042</v>
      </c>
      <c r="V5">
        <v>17.848975722592701</v>
      </c>
      <c r="W5">
        <v>3.4827926310469017</v>
      </c>
      <c r="X5">
        <v>3.4596786045709003</v>
      </c>
    </row>
    <row r="6" spans="1:47" x14ac:dyDescent="0.2">
      <c r="A6">
        <v>1</v>
      </c>
      <c r="B6" t="s">
        <v>2</v>
      </c>
      <c r="C6" s="19">
        <v>19846</v>
      </c>
      <c r="D6">
        <v>15.002797433333299</v>
      </c>
      <c r="E6">
        <v>3.7968708290330802</v>
      </c>
      <c r="F6">
        <v>6.2936555546666701</v>
      </c>
      <c r="G6">
        <v>6.5171416605026797</v>
      </c>
      <c r="H6">
        <v>24.9381109866667</v>
      </c>
      <c r="I6">
        <v>2.46485532356408</v>
      </c>
      <c r="J6">
        <v>8.4502976418617006</v>
      </c>
      <c r="K6">
        <v>2.8993244979933102</v>
      </c>
      <c r="L6">
        <v>-1.9626717258770801</v>
      </c>
      <c r="M6">
        <v>4.2688673822173202</v>
      </c>
      <c r="N6">
        <v>19.001075842710701</v>
      </c>
      <c r="O6">
        <v>2.4334527132861998</v>
      </c>
      <c r="P6">
        <v>7.4338719670762101</v>
      </c>
      <c r="Q6">
        <v>3.7190145383618503</v>
      </c>
      <c r="R6">
        <v>3.6946923150648905</v>
      </c>
      <c r="S6">
        <v>-5.0644328566555803</v>
      </c>
      <c r="T6">
        <v>4.9535761478467197</v>
      </c>
      <c r="U6">
        <v>4.9313663233889447</v>
      </c>
      <c r="V6">
        <v>18.1733386313498</v>
      </c>
      <c r="W6">
        <v>3.2398718979831003</v>
      </c>
      <c r="X6">
        <v>3.2433697228272997</v>
      </c>
    </row>
    <row r="7" spans="1:47" x14ac:dyDescent="0.2">
      <c r="A7">
        <v>1</v>
      </c>
      <c r="B7" t="s">
        <v>2</v>
      </c>
      <c r="C7" s="19">
        <v>20024</v>
      </c>
      <c r="D7">
        <v>-0.89535060700000002</v>
      </c>
      <c r="E7">
        <v>4.8010953335534996</v>
      </c>
      <c r="F7">
        <v>-19.101624806666699</v>
      </c>
      <c r="G7">
        <v>7.0686141066833796</v>
      </c>
      <c r="H7">
        <v>16.400925636666699</v>
      </c>
      <c r="I7">
        <v>3.8354266126952798</v>
      </c>
      <c r="J7">
        <v>7.4893613487185604</v>
      </c>
      <c r="K7">
        <v>2.96120769985512</v>
      </c>
      <c r="L7">
        <v>-3.0576091510312899</v>
      </c>
      <c r="M7">
        <v>4.3673011417946697</v>
      </c>
      <c r="N7">
        <v>18.144647226111701</v>
      </c>
      <c r="O7">
        <v>2.4708305205062602</v>
      </c>
      <c r="P7">
        <v>5.8983065856805901</v>
      </c>
      <c r="Q7">
        <v>3.4440794721238102</v>
      </c>
      <c r="R7">
        <v>3.4593722537391205</v>
      </c>
      <c r="S7">
        <v>-7.4691784272304096</v>
      </c>
      <c r="T7">
        <v>4.309711017491991</v>
      </c>
      <c r="U7">
        <v>4.3346111435885897</v>
      </c>
      <c r="V7">
        <v>17.376070495693298</v>
      </c>
      <c r="W7">
        <v>2.7127388298603989</v>
      </c>
      <c r="X7">
        <v>2.7169760275683004</v>
      </c>
    </row>
    <row r="8" spans="1:47" x14ac:dyDescent="0.2">
      <c r="A8">
        <v>1</v>
      </c>
      <c r="B8" t="s">
        <v>2</v>
      </c>
      <c r="C8" s="19">
        <v>20153</v>
      </c>
      <c r="D8">
        <v>-1.042260102</v>
      </c>
      <c r="E8">
        <v>5.6097112232134601</v>
      </c>
      <c r="F8">
        <v>-15.5765598626667</v>
      </c>
      <c r="G8">
        <v>7.6383285919621304</v>
      </c>
      <c r="H8">
        <v>13.5741249733333</v>
      </c>
      <c r="I8">
        <v>4.0294921059784103</v>
      </c>
      <c r="J8">
        <v>7.1668965718911002</v>
      </c>
      <c r="K8">
        <v>3.0530287747846501</v>
      </c>
      <c r="L8">
        <v>-3.5604899184480501</v>
      </c>
      <c r="M8">
        <v>4.5244676722173702</v>
      </c>
      <c r="N8">
        <v>18.063247605382902</v>
      </c>
      <c r="O8">
        <v>2.5417945836092</v>
      </c>
      <c r="P8">
        <v>7.09726645483995</v>
      </c>
      <c r="Q8">
        <v>3.1723039735993299</v>
      </c>
      <c r="R8">
        <v>3.1608626096923498</v>
      </c>
      <c r="S8">
        <v>-4.8547077796076197</v>
      </c>
      <c r="T8">
        <v>4.0427409447545708</v>
      </c>
      <c r="U8">
        <v>4.0813210862609468</v>
      </c>
      <c r="V8">
        <v>17.464819276648399</v>
      </c>
      <c r="W8">
        <v>2.7474605973086987</v>
      </c>
      <c r="X8">
        <v>2.7632947803801002</v>
      </c>
    </row>
    <row r="9" spans="1:47" x14ac:dyDescent="0.2">
      <c r="A9">
        <v>1</v>
      </c>
      <c r="B9" t="s">
        <v>2</v>
      </c>
      <c r="C9" s="19">
        <v>20203.29</v>
      </c>
      <c r="D9">
        <v>-1.042260102</v>
      </c>
      <c r="E9">
        <v>5.6097112232134601</v>
      </c>
      <c r="F9">
        <v>-15.5765598626667</v>
      </c>
      <c r="G9">
        <v>7.6383285919621304</v>
      </c>
      <c r="H9">
        <v>13.5741249733333</v>
      </c>
      <c r="I9">
        <v>4.0294921059784103</v>
      </c>
      <c r="J9">
        <v>7.1668965718911002</v>
      </c>
      <c r="K9">
        <v>3.0530287747846501</v>
      </c>
      <c r="L9">
        <v>-3.5604899184480501</v>
      </c>
      <c r="M9">
        <v>4.5244676722173702</v>
      </c>
      <c r="N9">
        <v>18.063247605382902</v>
      </c>
      <c r="O9">
        <v>2.5417945836092</v>
      </c>
      <c r="P9">
        <v>7.09726645483995</v>
      </c>
      <c r="Q9">
        <v>3.1723039735993299</v>
      </c>
      <c r="R9">
        <v>3.1608626096923498</v>
      </c>
      <c r="S9">
        <v>-4.8547077796076197</v>
      </c>
      <c r="T9">
        <v>4.0427409447545708</v>
      </c>
      <c r="U9">
        <v>4.0813210862609468</v>
      </c>
      <c r="V9">
        <v>17.464819276648399</v>
      </c>
      <c r="W9">
        <v>2.7474605973086987</v>
      </c>
      <c r="X9">
        <v>2.7632947803801002</v>
      </c>
    </row>
    <row r="10" spans="1:47" x14ac:dyDescent="0.2">
      <c r="A10">
        <v>1</v>
      </c>
      <c r="B10" t="s">
        <v>2</v>
      </c>
      <c r="C10" s="19">
        <v>20369</v>
      </c>
      <c r="D10">
        <v>-1.042260102</v>
      </c>
      <c r="E10">
        <v>5.6097112232134601</v>
      </c>
      <c r="F10">
        <v>-15.5765598626667</v>
      </c>
      <c r="G10">
        <v>7.6383285919621304</v>
      </c>
      <c r="H10">
        <v>13.5741249733333</v>
      </c>
      <c r="I10">
        <v>4.0294921059784103</v>
      </c>
      <c r="J10">
        <v>7.1668965718911002</v>
      </c>
      <c r="K10">
        <v>3.0530287747846501</v>
      </c>
      <c r="L10">
        <v>-3.5604899184480501</v>
      </c>
      <c r="M10">
        <v>4.5244676722173702</v>
      </c>
      <c r="N10">
        <v>18.063247605382902</v>
      </c>
      <c r="O10">
        <v>2.5417945836092</v>
      </c>
      <c r="P10">
        <v>7.09726645483995</v>
      </c>
      <c r="Q10">
        <v>3.1723039735993299</v>
      </c>
      <c r="R10">
        <v>3.1608626096923498</v>
      </c>
      <c r="S10">
        <v>-4.8547077796076197</v>
      </c>
      <c r="T10">
        <v>4.0427409447545708</v>
      </c>
      <c r="U10">
        <v>4.0813210862609468</v>
      </c>
      <c r="V10">
        <v>17.464819276648399</v>
      </c>
      <c r="W10">
        <v>2.7474605973086987</v>
      </c>
      <c r="X10">
        <v>2.7632947803801002</v>
      </c>
    </row>
    <row r="11" spans="1:47" x14ac:dyDescent="0.2">
      <c r="A11">
        <v>1</v>
      </c>
      <c r="B11" t="s">
        <v>2</v>
      </c>
      <c r="C11" s="19">
        <v>20560.810000000001</v>
      </c>
      <c r="D11">
        <v>2.2412841330000002</v>
      </c>
      <c r="E11">
        <v>4.5505742717372604</v>
      </c>
      <c r="F11">
        <v>-13.710874992999999</v>
      </c>
      <c r="G11">
        <v>6.30997418467879</v>
      </c>
      <c r="H11">
        <v>17.7929331433333</v>
      </c>
      <c r="I11">
        <v>3.5928391587319801</v>
      </c>
      <c r="J11">
        <v>6.2644535117009896</v>
      </c>
      <c r="K11">
        <v>3.0541029305930198</v>
      </c>
      <c r="L11">
        <v>-4.6143404657002796</v>
      </c>
      <c r="M11">
        <v>4.5358527819880603</v>
      </c>
      <c r="N11">
        <v>17.216876948677498</v>
      </c>
      <c r="O11">
        <v>2.5154469990229602</v>
      </c>
      <c r="P11">
        <v>6.2153162664796504</v>
      </c>
      <c r="Q11">
        <v>3.7310741454191203</v>
      </c>
      <c r="R11">
        <v>3.7126477155113502</v>
      </c>
      <c r="S11">
        <v>-7.2545538258641802</v>
      </c>
      <c r="T11">
        <v>4.6844156588782191</v>
      </c>
      <c r="U11">
        <v>4.7202866922973907</v>
      </c>
      <c r="V11">
        <v>18.008567191909499</v>
      </c>
      <c r="W11">
        <v>2.831978897762399</v>
      </c>
      <c r="X11">
        <v>2.8138440136933021</v>
      </c>
    </row>
    <row r="12" spans="1:47" x14ac:dyDescent="0.2">
      <c r="A12">
        <v>1</v>
      </c>
      <c r="B12" t="s">
        <v>2</v>
      </c>
      <c r="C12" s="19">
        <v>20609</v>
      </c>
      <c r="D12">
        <v>2.2412841330000002</v>
      </c>
      <c r="E12">
        <v>4.5505742717372604</v>
      </c>
      <c r="F12">
        <v>-13.710874992999999</v>
      </c>
      <c r="G12">
        <v>6.30997418467879</v>
      </c>
      <c r="H12">
        <v>17.7929331433333</v>
      </c>
      <c r="I12">
        <v>3.5928391587319801</v>
      </c>
      <c r="J12">
        <v>6.2644535117009896</v>
      </c>
      <c r="K12">
        <v>3.0541029305930198</v>
      </c>
      <c r="L12">
        <v>-4.6143404657002796</v>
      </c>
      <c r="M12">
        <v>4.5358527819880603</v>
      </c>
      <c r="N12">
        <v>17.216876948677498</v>
      </c>
      <c r="O12">
        <v>2.5154469990229602</v>
      </c>
      <c r="P12">
        <v>6.2153162664796504</v>
      </c>
      <c r="Q12">
        <v>3.7310741454191203</v>
      </c>
      <c r="R12">
        <v>3.7126477155113502</v>
      </c>
      <c r="S12">
        <v>-7.2545538258641802</v>
      </c>
      <c r="T12">
        <v>4.6844156588782191</v>
      </c>
      <c r="U12">
        <v>4.7202866922973907</v>
      </c>
      <c r="V12">
        <v>18.008567191909499</v>
      </c>
      <c r="W12">
        <v>2.831978897762399</v>
      </c>
      <c r="X12">
        <v>2.8138440136933021</v>
      </c>
    </row>
    <row r="13" spans="1:47" x14ac:dyDescent="0.2">
      <c r="A13">
        <v>1</v>
      </c>
      <c r="B13" t="s">
        <v>2</v>
      </c>
      <c r="C13" s="19">
        <v>21062</v>
      </c>
      <c r="D13">
        <v>2.2412841330000002</v>
      </c>
      <c r="E13">
        <v>4.5505742717372604</v>
      </c>
      <c r="F13">
        <v>-13.710874992999999</v>
      </c>
      <c r="G13">
        <v>6.30997418467879</v>
      </c>
      <c r="H13">
        <v>17.7929331433333</v>
      </c>
      <c r="I13">
        <v>3.5928391587319801</v>
      </c>
      <c r="J13">
        <v>6.2644535117009896</v>
      </c>
      <c r="K13">
        <v>3.0541029305930198</v>
      </c>
      <c r="L13">
        <v>-4.6143404657002796</v>
      </c>
      <c r="M13">
        <v>4.5358527819880603</v>
      </c>
      <c r="N13">
        <v>17.216876948677498</v>
      </c>
      <c r="O13">
        <v>2.5154469990229602</v>
      </c>
      <c r="P13">
        <v>6.2153162664796504</v>
      </c>
      <c r="Q13">
        <v>3.7310741454191203</v>
      </c>
      <c r="R13">
        <v>3.7126477155113502</v>
      </c>
      <c r="S13">
        <v>-7.2545538258641802</v>
      </c>
      <c r="T13">
        <v>4.6844156588782191</v>
      </c>
      <c r="U13">
        <v>4.7202866922973907</v>
      </c>
      <c r="V13">
        <v>18.008567191909499</v>
      </c>
      <c r="W13">
        <v>2.831978897762399</v>
      </c>
      <c r="X13">
        <v>2.8138440136933021</v>
      </c>
    </row>
    <row r="14" spans="1:47" x14ac:dyDescent="0.2">
      <c r="A14">
        <v>1</v>
      </c>
      <c r="B14" t="s">
        <v>2</v>
      </c>
      <c r="C14" s="19">
        <v>21275.86</v>
      </c>
      <c r="D14">
        <v>11.588680739999999</v>
      </c>
      <c r="E14">
        <v>4.1865000123294003</v>
      </c>
      <c r="F14">
        <v>0.49415846433333299</v>
      </c>
      <c r="G14">
        <v>5.3209326884122401</v>
      </c>
      <c r="H14">
        <v>23.19830958</v>
      </c>
      <c r="I14">
        <v>3.6106455082911402</v>
      </c>
      <c r="J14">
        <v>6.8409942588310804</v>
      </c>
      <c r="K14">
        <v>3.0932714866995701</v>
      </c>
      <c r="L14">
        <v>-3.98569181143885</v>
      </c>
      <c r="M14">
        <v>4.5872210135457099</v>
      </c>
      <c r="N14">
        <v>17.9044210024805</v>
      </c>
      <c r="O14">
        <v>2.5578856790066098</v>
      </c>
      <c r="P14">
        <v>7.5399756769527304</v>
      </c>
      <c r="Q14">
        <v>3.3748931356820906</v>
      </c>
      <c r="R14">
        <v>3.3484685451583704</v>
      </c>
      <c r="S14">
        <v>-4.1671442216515198</v>
      </c>
      <c r="T14">
        <v>4.37012441266564</v>
      </c>
      <c r="U14">
        <v>4.3542377684249027</v>
      </c>
      <c r="V14">
        <v>18.1198038468305</v>
      </c>
      <c r="W14">
        <v>2.9162020459299995</v>
      </c>
      <c r="X14">
        <v>2.8917019060458991</v>
      </c>
    </row>
    <row r="15" spans="1:47" x14ac:dyDescent="0.2">
      <c r="A15">
        <v>1</v>
      </c>
      <c r="B15" t="s">
        <v>2</v>
      </c>
      <c r="C15" s="19">
        <v>21295</v>
      </c>
      <c r="D15">
        <v>11.588680739999999</v>
      </c>
      <c r="E15">
        <v>4.1865000123294003</v>
      </c>
      <c r="F15">
        <v>0.49415846433333299</v>
      </c>
      <c r="G15">
        <v>5.3209326884122401</v>
      </c>
      <c r="H15">
        <v>23.19830958</v>
      </c>
      <c r="I15">
        <v>3.6106455082911402</v>
      </c>
      <c r="J15">
        <v>6.8409942588310804</v>
      </c>
      <c r="K15">
        <v>3.0932714866995701</v>
      </c>
      <c r="L15">
        <v>-3.98569181143885</v>
      </c>
      <c r="M15">
        <v>4.5872210135457099</v>
      </c>
      <c r="N15">
        <v>17.9044210024805</v>
      </c>
      <c r="O15">
        <v>2.5578856790066098</v>
      </c>
      <c r="P15">
        <v>7.5399756769527304</v>
      </c>
      <c r="Q15">
        <v>3.3748931356820906</v>
      </c>
      <c r="R15">
        <v>3.3484685451583704</v>
      </c>
      <c r="S15">
        <v>-4.1671442216515198</v>
      </c>
      <c r="T15">
        <v>4.37012441266564</v>
      </c>
      <c r="U15">
        <v>4.3542377684249027</v>
      </c>
      <c r="V15">
        <v>18.1198038468305</v>
      </c>
      <c r="W15">
        <v>2.9162020459299995</v>
      </c>
      <c r="X15">
        <v>2.8917019060458991</v>
      </c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</row>
    <row r="16" spans="1:47" x14ac:dyDescent="0.2">
      <c r="A16">
        <v>1</v>
      </c>
      <c r="B16" t="s">
        <v>2</v>
      </c>
      <c r="C16" s="19">
        <v>21424</v>
      </c>
      <c r="D16">
        <v>11.588680739999999</v>
      </c>
      <c r="E16">
        <v>4.1865000123294003</v>
      </c>
      <c r="F16">
        <v>0.49415846433333299</v>
      </c>
      <c r="G16">
        <v>5.3209326884122401</v>
      </c>
      <c r="H16">
        <v>23.19830958</v>
      </c>
      <c r="I16">
        <v>3.6106455082911402</v>
      </c>
      <c r="J16">
        <v>6.8409942588310804</v>
      </c>
      <c r="K16">
        <v>3.0932714866995701</v>
      </c>
      <c r="L16">
        <v>-3.98569181143885</v>
      </c>
      <c r="M16">
        <v>4.5872210135457099</v>
      </c>
      <c r="N16">
        <v>17.9044210024805</v>
      </c>
      <c r="O16">
        <v>2.5578856790066098</v>
      </c>
      <c r="P16">
        <v>7.5399756769527304</v>
      </c>
      <c r="Q16">
        <v>3.3748931356820906</v>
      </c>
      <c r="R16">
        <v>3.3484685451583704</v>
      </c>
      <c r="S16">
        <v>-4.1671442216515198</v>
      </c>
      <c r="T16">
        <v>4.37012441266564</v>
      </c>
      <c r="U16">
        <v>4.3542377684249027</v>
      </c>
      <c r="V16">
        <v>18.1198038468305</v>
      </c>
      <c r="W16">
        <v>2.9162020459299995</v>
      </c>
      <c r="X16">
        <v>2.8917019060458991</v>
      </c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</row>
    <row r="17" spans="1:47" x14ac:dyDescent="0.2">
      <c r="A17">
        <v>1</v>
      </c>
      <c r="B17" t="s">
        <v>2</v>
      </c>
      <c r="C17" s="19">
        <v>21488</v>
      </c>
      <c r="D17">
        <v>0.71276808800000002</v>
      </c>
      <c r="E17">
        <v>3.5187011199274498</v>
      </c>
      <c r="F17">
        <v>-10.77163124</v>
      </c>
      <c r="G17">
        <v>5.65385379939696</v>
      </c>
      <c r="H17">
        <v>11.71472359</v>
      </c>
      <c r="I17">
        <v>2.5034065082843</v>
      </c>
      <c r="J17">
        <v>6.83136879791941</v>
      </c>
      <c r="K17">
        <v>3.1267042475675502</v>
      </c>
      <c r="L17">
        <v>-3.4409019032582</v>
      </c>
      <c r="M17">
        <v>4.6153534319729204</v>
      </c>
      <c r="N17">
        <v>17.359608519816302</v>
      </c>
      <c r="O17">
        <v>2.5710181002849102</v>
      </c>
      <c r="P17">
        <v>4.3843187261062502</v>
      </c>
      <c r="Q17">
        <v>3.5509020177520711</v>
      </c>
      <c r="R17">
        <v>3.5626547606371197</v>
      </c>
      <c r="S17">
        <v>-8.2371192980381007</v>
      </c>
      <c r="T17">
        <v>4.6223104168192997</v>
      </c>
      <c r="U17">
        <v>4.6623319043412508</v>
      </c>
      <c r="V17">
        <v>15.401282492368701</v>
      </c>
      <c r="W17">
        <v>2.7369503262857009</v>
      </c>
      <c r="X17">
        <v>2.7197780378964005</v>
      </c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</row>
    <row r="18" spans="1:47" x14ac:dyDescent="0.2">
      <c r="A18">
        <v>1</v>
      </c>
      <c r="B18" t="s">
        <v>2</v>
      </c>
      <c r="C18" s="19">
        <v>21990.91</v>
      </c>
      <c r="D18">
        <v>0.71276808800000002</v>
      </c>
      <c r="E18">
        <v>3.5187011199274498</v>
      </c>
      <c r="F18">
        <v>-10.77163124</v>
      </c>
      <c r="G18">
        <v>5.65385379939696</v>
      </c>
      <c r="H18">
        <v>11.71472359</v>
      </c>
      <c r="I18">
        <v>2.5034065082843</v>
      </c>
      <c r="J18">
        <v>6.83136879791941</v>
      </c>
      <c r="K18">
        <v>3.1267042475675502</v>
      </c>
      <c r="L18">
        <v>-3.4409019032582</v>
      </c>
      <c r="M18">
        <v>4.6153534319729204</v>
      </c>
      <c r="N18">
        <v>17.359608519816302</v>
      </c>
      <c r="O18">
        <v>2.5710181002849102</v>
      </c>
      <c r="P18">
        <v>4.3843187261062502</v>
      </c>
      <c r="Q18">
        <v>3.5509020177520711</v>
      </c>
      <c r="R18">
        <v>3.5626547606371197</v>
      </c>
      <c r="S18">
        <v>-8.2371192980381007</v>
      </c>
      <c r="T18">
        <v>4.6223104168192997</v>
      </c>
      <c r="U18">
        <v>4.6623319043412508</v>
      </c>
      <c r="V18">
        <v>15.401282492368701</v>
      </c>
      <c r="W18">
        <v>2.7369503262857009</v>
      </c>
      <c r="X18">
        <v>2.7197780378964005</v>
      </c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</row>
    <row r="19" spans="1:47" x14ac:dyDescent="0.2">
      <c r="A19">
        <v>1</v>
      </c>
      <c r="B19" t="s">
        <v>2</v>
      </c>
      <c r="C19" s="19">
        <v>22279</v>
      </c>
      <c r="D19">
        <v>-1.672669462</v>
      </c>
      <c r="E19">
        <v>3.8421199045050898</v>
      </c>
      <c r="F19">
        <v>-17.459876380000001</v>
      </c>
      <c r="G19">
        <v>5.7735453944523902</v>
      </c>
      <c r="H19">
        <v>13.613852185000001</v>
      </c>
      <c r="I19">
        <v>3.5764425227777998</v>
      </c>
      <c r="J19">
        <v>6.4309431760153997</v>
      </c>
      <c r="K19">
        <v>3.0753986241819802</v>
      </c>
      <c r="L19">
        <v>-3.8416259485756998</v>
      </c>
      <c r="M19">
        <v>4.5366311143520699</v>
      </c>
      <c r="N19">
        <v>16.836247889424801</v>
      </c>
      <c r="O19">
        <v>2.5421066116140101</v>
      </c>
      <c r="P19">
        <v>6.0465316023715703</v>
      </c>
      <c r="Q19">
        <v>3.5622894813110402</v>
      </c>
      <c r="R19">
        <v>3.5512672970781596</v>
      </c>
      <c r="S19">
        <v>-6.1760126610675004</v>
      </c>
      <c r="T19">
        <v>4.5623565235247989</v>
      </c>
      <c r="U19">
        <v>4.5622057576157804</v>
      </c>
      <c r="V19">
        <v>16.599872154085698</v>
      </c>
      <c r="W19">
        <v>2.8549997178675977</v>
      </c>
      <c r="X19">
        <v>2.8718637138483025</v>
      </c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</row>
    <row r="20" spans="1:47" x14ac:dyDescent="0.2">
      <c r="A20">
        <v>1</v>
      </c>
      <c r="B20" t="s">
        <v>2</v>
      </c>
      <c r="C20" s="19">
        <v>22347</v>
      </c>
      <c r="D20">
        <v>-1.672669462</v>
      </c>
      <c r="E20">
        <v>3.8421199045050898</v>
      </c>
      <c r="F20">
        <v>-17.459876380000001</v>
      </c>
      <c r="G20">
        <v>5.7735453944523902</v>
      </c>
      <c r="H20">
        <v>13.613852185000001</v>
      </c>
      <c r="I20">
        <v>3.5764425227777998</v>
      </c>
      <c r="J20">
        <v>6.4309431760153997</v>
      </c>
      <c r="K20">
        <v>3.0753986241819802</v>
      </c>
      <c r="L20">
        <v>-3.8416259485756998</v>
      </c>
      <c r="M20">
        <v>4.5366311143520699</v>
      </c>
      <c r="N20">
        <v>16.836247889424801</v>
      </c>
      <c r="O20">
        <v>2.5421066116140101</v>
      </c>
      <c r="P20">
        <v>6.0465316023715703</v>
      </c>
      <c r="Q20">
        <v>3.5622894813110402</v>
      </c>
      <c r="R20">
        <v>3.5512672970781596</v>
      </c>
      <c r="S20">
        <v>-6.1760126610675004</v>
      </c>
      <c r="T20">
        <v>4.5623565235247989</v>
      </c>
      <c r="U20">
        <v>4.5622057576157804</v>
      </c>
      <c r="V20">
        <v>16.599872154085698</v>
      </c>
      <c r="W20">
        <v>2.8549997178675977</v>
      </c>
      <c r="X20">
        <v>2.8718637138483025</v>
      </c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</row>
    <row r="21" spans="1:47" x14ac:dyDescent="0.2">
      <c r="A21">
        <v>1</v>
      </c>
      <c r="B21" t="s">
        <v>2</v>
      </c>
      <c r="C21" s="19">
        <v>22356</v>
      </c>
      <c r="D21">
        <v>0.71276808800000002</v>
      </c>
      <c r="E21">
        <v>3.3477073027041402</v>
      </c>
      <c r="F21">
        <v>-10.77163124</v>
      </c>
      <c r="G21">
        <v>4.9663681034222202</v>
      </c>
      <c r="H21">
        <v>11.71472359</v>
      </c>
      <c r="I21">
        <v>2.71324456605808</v>
      </c>
      <c r="J21">
        <v>6.3531274456405704</v>
      </c>
      <c r="K21">
        <v>3.0947849855176499</v>
      </c>
      <c r="L21">
        <v>-3.9156555397746802</v>
      </c>
      <c r="M21">
        <v>4.5359466673219702</v>
      </c>
      <c r="N21">
        <v>17.001574893031801</v>
      </c>
      <c r="O21">
        <v>2.5418498931256899</v>
      </c>
      <c r="P21">
        <v>4.6048104865101402</v>
      </c>
      <c r="Q21">
        <v>3.6513337481409542</v>
      </c>
      <c r="R21">
        <v>3.6723280827745102</v>
      </c>
      <c r="S21">
        <v>-7.6665521152244702</v>
      </c>
      <c r="T21">
        <v>4.79267749958293</v>
      </c>
      <c r="U21">
        <v>4.7721048916126598</v>
      </c>
      <c r="V21">
        <v>15.6977149092254</v>
      </c>
      <c r="W21">
        <v>2.8442881958686996</v>
      </c>
      <c r="X21">
        <v>2.8555617290938002</v>
      </c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</row>
    <row r="22" spans="1:47" x14ac:dyDescent="0.2">
      <c r="A22">
        <v>1</v>
      </c>
      <c r="B22" t="s">
        <v>2</v>
      </c>
      <c r="C22" s="19">
        <v>22705.96</v>
      </c>
      <c r="D22">
        <v>0.71276808800000002</v>
      </c>
      <c r="E22">
        <v>3.3324992374308899</v>
      </c>
      <c r="F22">
        <v>-10.77163124</v>
      </c>
      <c r="G22">
        <v>4.8266311100439898</v>
      </c>
      <c r="H22">
        <v>11.71472359</v>
      </c>
      <c r="I22">
        <v>2.6333882759213001</v>
      </c>
      <c r="J22">
        <v>6.3045829358557697</v>
      </c>
      <c r="K22">
        <v>3.1036806086449</v>
      </c>
      <c r="L22">
        <v>-3.9111463156295798</v>
      </c>
      <c r="M22">
        <v>4.5523527821577199</v>
      </c>
      <c r="N22">
        <v>16.941666520304299</v>
      </c>
      <c r="O22">
        <v>2.5605556240984302</v>
      </c>
      <c r="P22">
        <v>3.4328056420097899</v>
      </c>
      <c r="Q22">
        <v>4.0701243013394546</v>
      </c>
      <c r="R22">
        <v>4.0939577396810609</v>
      </c>
      <c r="S22">
        <v>-9.6332408115251997</v>
      </c>
      <c r="T22">
        <v>5.4673094636124002</v>
      </c>
      <c r="U22">
        <v>5.4581532677533096</v>
      </c>
      <c r="V22">
        <v>15.115310328204201</v>
      </c>
      <c r="W22">
        <v>2.9912482971887009</v>
      </c>
      <c r="X22">
        <v>3.0057502020609004</v>
      </c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</row>
    <row r="23" spans="1:47" x14ac:dyDescent="0.2">
      <c r="A23">
        <v>1</v>
      </c>
      <c r="B23" t="s">
        <v>2</v>
      </c>
      <c r="C23" s="19">
        <v>23263</v>
      </c>
      <c r="D23">
        <v>-2.4255482353333302</v>
      </c>
      <c r="E23">
        <v>4.9087900785504601</v>
      </c>
      <c r="F23">
        <v>-18.0561281863333</v>
      </c>
      <c r="G23">
        <v>6.54032559459921</v>
      </c>
      <c r="H23">
        <v>13.2819010426667</v>
      </c>
      <c r="I23">
        <v>4.0803575381029802</v>
      </c>
      <c r="J23">
        <v>7.0616844926835096</v>
      </c>
      <c r="K23">
        <v>3.0275792165337201</v>
      </c>
      <c r="L23">
        <v>-2.5396088994766601</v>
      </c>
      <c r="M23">
        <v>4.4406582371450103</v>
      </c>
      <c r="N23">
        <v>16.938580923557101</v>
      </c>
      <c r="O23">
        <v>2.4912036321668301</v>
      </c>
      <c r="P23">
        <v>3.69630707387791</v>
      </c>
      <c r="Q23">
        <v>3.5532355381100258</v>
      </c>
      <c r="R23">
        <v>3.5303062327754198</v>
      </c>
      <c r="S23">
        <v>-9.1257003874573392</v>
      </c>
      <c r="T23">
        <v>4.5741495375051606</v>
      </c>
      <c r="U23">
        <v>4.590432753640429</v>
      </c>
      <c r="V23">
        <v>14.9123713887337</v>
      </c>
      <c r="W23">
        <v>2.6802553307046999</v>
      </c>
      <c r="X23">
        <v>2.6954325132173018</v>
      </c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</row>
    <row r="24" spans="1:47" x14ac:dyDescent="0.2">
      <c r="A24">
        <v>1</v>
      </c>
      <c r="B24" t="s">
        <v>2</v>
      </c>
      <c r="C24" s="19">
        <v>23281</v>
      </c>
      <c r="D24">
        <v>10.101921677</v>
      </c>
      <c r="E24">
        <v>3.7319779374772599</v>
      </c>
      <c r="F24">
        <v>-0.71266308474999995</v>
      </c>
      <c r="G24">
        <v>5.5278205535928002</v>
      </c>
      <c r="H24">
        <v>21.672744611428602</v>
      </c>
      <c r="I24">
        <v>2.9063398462764201</v>
      </c>
      <c r="J24">
        <v>7.0574368849521001</v>
      </c>
      <c r="K24">
        <v>3.0450670847913801</v>
      </c>
      <c r="L24">
        <v>-2.61404481047837</v>
      </c>
      <c r="M24">
        <v>4.4706618369570901</v>
      </c>
      <c r="N24">
        <v>17.088374428361501</v>
      </c>
      <c r="O24">
        <v>2.5097190260339799</v>
      </c>
      <c r="P24">
        <v>13.5144517062767</v>
      </c>
      <c r="Q24">
        <v>1.5304597102787003</v>
      </c>
      <c r="R24">
        <v>1.5490800596061991</v>
      </c>
      <c r="S24">
        <v>4.6123369841467596</v>
      </c>
      <c r="T24">
        <v>1.0035325819456595</v>
      </c>
      <c r="U24">
        <v>1.0074729208057205</v>
      </c>
      <c r="V24">
        <v>24.321051392573999</v>
      </c>
      <c r="W24">
        <v>1.8228022680116993</v>
      </c>
      <c r="X24">
        <v>1.8310246454450017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</row>
    <row r="25" spans="1:47" x14ac:dyDescent="0.2">
      <c r="A25">
        <v>1</v>
      </c>
      <c r="B25" t="s">
        <v>2</v>
      </c>
      <c r="C25" s="19">
        <v>23304</v>
      </c>
      <c r="D25">
        <v>0.71276808800000002</v>
      </c>
      <c r="E25">
        <v>3.62086896979838</v>
      </c>
      <c r="F25">
        <v>-10.77163124</v>
      </c>
      <c r="G25">
        <v>5.3194939858617003</v>
      </c>
      <c r="H25">
        <v>11.71472359</v>
      </c>
      <c r="I25">
        <v>2.8103811115102402</v>
      </c>
      <c r="J25">
        <v>6.5225400871216204</v>
      </c>
      <c r="K25">
        <v>3.08433237297203</v>
      </c>
      <c r="L25">
        <v>-3.4655276490781901</v>
      </c>
      <c r="M25">
        <v>4.5145437702691096</v>
      </c>
      <c r="N25">
        <v>16.7639890298673</v>
      </c>
      <c r="O25">
        <v>2.5310701048439399</v>
      </c>
      <c r="P25">
        <v>3.56336261446963</v>
      </c>
      <c r="Q25">
        <v>3.6904261462355108</v>
      </c>
      <c r="R25">
        <v>3.6632506921836998</v>
      </c>
      <c r="S25">
        <v>-9.2731615290328904</v>
      </c>
      <c r="T25">
        <v>4.8268884959796097</v>
      </c>
      <c r="U25">
        <v>4.8179339152259901</v>
      </c>
      <c r="V25">
        <v>14.991721651329501</v>
      </c>
      <c r="W25">
        <v>2.7866191000539011</v>
      </c>
      <c r="X25">
        <v>2.7781632911417002</v>
      </c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3"/>
      <c r="AN25" s="22"/>
      <c r="AO25" s="23"/>
      <c r="AP25" s="23"/>
      <c r="AQ25" s="22"/>
      <c r="AR25" s="23"/>
      <c r="AS25" s="23"/>
      <c r="AT25" s="23"/>
      <c r="AU25" s="22"/>
    </row>
    <row r="26" spans="1:47" x14ac:dyDescent="0.2">
      <c r="A26">
        <v>1</v>
      </c>
      <c r="B26" t="s">
        <v>2</v>
      </c>
      <c r="C26" s="19">
        <v>23993</v>
      </c>
      <c r="D26">
        <v>0.71276808800000002</v>
      </c>
      <c r="E26">
        <v>3.30596583375856</v>
      </c>
      <c r="F26">
        <v>-10.77163124</v>
      </c>
      <c r="G26">
        <v>5.0131972333546999</v>
      </c>
      <c r="H26">
        <v>11.71472359</v>
      </c>
      <c r="I26">
        <v>2.52978276351228</v>
      </c>
      <c r="J26">
        <v>6.50953317713914</v>
      </c>
      <c r="K26">
        <v>3.0538979931960899</v>
      </c>
      <c r="L26">
        <v>-3.6878397529934999</v>
      </c>
      <c r="M26">
        <v>4.4852762162822</v>
      </c>
      <c r="N26">
        <v>16.9809502812601</v>
      </c>
      <c r="O26">
        <v>2.51420809678309</v>
      </c>
      <c r="P26">
        <v>4.2088463492390096</v>
      </c>
      <c r="Q26">
        <v>3.7356097309298546</v>
      </c>
      <c r="R26">
        <v>3.7381271375043603</v>
      </c>
      <c r="S26">
        <v>-8.3233973372390597</v>
      </c>
      <c r="T26">
        <v>4.8962124676634406</v>
      </c>
      <c r="U26">
        <v>4.9086899835622191</v>
      </c>
      <c r="V26">
        <v>15.537825217807899</v>
      </c>
      <c r="W26">
        <v>2.8734930517248998</v>
      </c>
      <c r="X26">
        <v>2.8803838867444007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</row>
    <row r="27" spans="1:47" x14ac:dyDescent="0.2">
      <c r="A27">
        <v>1</v>
      </c>
      <c r="B27" t="s">
        <v>2</v>
      </c>
      <c r="C27" s="19">
        <v>24071</v>
      </c>
      <c r="D27">
        <v>0.71276808800000002</v>
      </c>
      <c r="E27">
        <v>3.7442931642569501</v>
      </c>
      <c r="F27">
        <v>-10.77163124</v>
      </c>
      <c r="G27">
        <v>5.5577527391101302</v>
      </c>
      <c r="H27">
        <v>11.71472359</v>
      </c>
      <c r="I27">
        <v>2.6017821434179602</v>
      </c>
      <c r="J27">
        <v>7.0769643906823498</v>
      </c>
      <c r="K27">
        <v>3.0620584932584798</v>
      </c>
      <c r="L27">
        <v>-2.2913343360464702</v>
      </c>
      <c r="M27">
        <v>4.4876197600464103</v>
      </c>
      <c r="N27">
        <v>16.904628790232199</v>
      </c>
      <c r="O27">
        <v>2.5227438480102902</v>
      </c>
      <c r="P27">
        <v>6.8870285771881301</v>
      </c>
      <c r="Q27">
        <v>3.5923812535263</v>
      </c>
      <c r="R27">
        <v>3.5812055398703704</v>
      </c>
      <c r="S27">
        <v>-4.8551649131669201</v>
      </c>
      <c r="T27">
        <v>4.6025639512652994</v>
      </c>
      <c r="U27">
        <v>4.6420583598902807</v>
      </c>
      <c r="V27">
        <v>17.249556849911801</v>
      </c>
      <c r="W27">
        <v>2.9644142786262009</v>
      </c>
      <c r="X27">
        <v>2.9515437003632989</v>
      </c>
      <c r="Y27" s="31">
        <f>AVERAGE(D3:D22)</f>
        <v>4.7491851307766657</v>
      </c>
      <c r="Z27" s="31" cm="1">
        <f t="array" ref="Z27">SQRT((_xlfn.STDEV.S(D3:D22)^2/COUNT(D3:D22)) + SUMPRODUCT(E3:E22^2)/COUNT(D3:D22))</f>
        <v>4.4106274355741029</v>
      </c>
      <c r="AA27" s="31">
        <f>AVERAGE(F3:F22)</f>
        <v>-7.9833726448333406</v>
      </c>
      <c r="AB27" s="31" cm="1">
        <f t="array" ref="AB27">SQRT((_xlfn.STDEV.S(F3:F22)^2/COUNT(F3:F22)) + SUMPRODUCT(G3:G22^2)/COUNT(F3:F22))</f>
        <v>6.2204250515908184</v>
      </c>
      <c r="AC27" s="31">
        <f>AVERAGE(H3:H22)</f>
        <v>17.559377918466659</v>
      </c>
      <c r="AD27" s="31" cm="1">
        <f t="array" ref="AD27">SQRT((_xlfn.STDEV.S(H3:H22)^2/COUNT(H3:H22)) + SUMPRODUCT(I3:I22^2)/COUNT(H3:H22))</f>
        <v>3.4958371938192161</v>
      </c>
      <c r="AE27" s="31">
        <f>AVERAGE(J3:J22)</f>
        <v>7.1843915671391674</v>
      </c>
      <c r="AF27" s="31" cm="1">
        <f t="array" ref="AF27">SQRT((_xlfn.STDEV.S(J3:J22)^2/COUNT(J3:J22)) + SUMPRODUCT(K3:K22^2)/COUNT(J3:J22))</f>
        <v>3.0502061982251205</v>
      </c>
      <c r="AG27" s="31">
        <f>AVERAGE(L3:L22)</f>
        <v>-3.3476459004448955</v>
      </c>
      <c r="AH27" s="31" cm="1">
        <f t="array" ref="AH27">SQRT((_xlfn.STDEV.S(L3:L22)^2/COUNT(L3:L22)) + SUMPRODUCT(M3:M22^2)/COUNT(L3:L22))</f>
        <v>4.500519942223935</v>
      </c>
      <c r="AI27" s="31">
        <f>AVERAGE(N3:N22)</f>
        <v>17.90078300246936</v>
      </c>
      <c r="AJ27" s="31" cm="1">
        <f t="array" ref="AJ27">SQRT((_xlfn.STDEV.S(N3:N22)^2/COUNT(N3:N22)) + SUMPRODUCT(O3:O22^2)/COUNT(N3:N22))</f>
        <v>2.5309429545735629</v>
      </c>
      <c r="AK27" s="31">
        <f>AVERAGE(P3:P22)</f>
        <v>7.1268360628956042</v>
      </c>
      <c r="AL27" s="31" cm="1">
        <f t="array" ref="AL27">SQRT((_xlfn.STDEV.S(P3:P22)^2/COUNT(P3:P22)) + SUMPRODUCT(Q3:Q22^2)/COUNT(P3:P22))</f>
        <v>3.5045478121379663</v>
      </c>
      <c r="AM27" s="31" cm="1">
        <f t="array" ref="AM27">SQRT((_xlfn.STDEV.S(P3:P22)^2/COUNT(P3:P22)) + SUMPRODUCT(R3:R22^2)/COUNT(P3:P22))</f>
        <v>3.497211292030419</v>
      </c>
      <c r="AN27" s="31">
        <f>AVERAGE(S3:S22)</f>
        <v>-4.8887989208432581</v>
      </c>
      <c r="AO27" s="31" cm="1">
        <f t="array" ref="AO27">SQRT((_xlfn.STDEV.S(S3:S22)^2/COUNT(S3:S22)) + SUMPRODUCT(T3:T22^2)/COUNT(S3:S22))</f>
        <v>4.574616398546298</v>
      </c>
      <c r="AP27" s="31" cm="1">
        <f t="array" ref="AP27">SQRT((_xlfn.STDEV.S(S3:S22)^2/COUNT(S3:S22)) + SUMPRODUCT(U3:U22^2)/COUNT(S3:S22))</f>
        <v>4.584215003147035</v>
      </c>
      <c r="AQ27" s="31">
        <f>AVERAGE(V3:V22)</f>
        <v>17.857568010484716</v>
      </c>
      <c r="AR27" s="31" cm="1">
        <f t="array" ref="AR27">SQRT((_xlfn.STDEV.S(V3:V22)^2/COUNT(V3:V22)) + SUMPRODUCT(W3:W22^2)/COUNT(V3:V22))</f>
        <v>2.8581544565237156</v>
      </c>
      <c r="AS27" s="31" cm="1">
        <f t="array" ref="AS27">SQRT((_xlfn.STDEV.S(V3:V22)^2/COUNT(V3:V22)) + SUMPRODUCT(X3:X22^2)/COUNT(V3:V22))</f>
        <v>2.8547864307130966</v>
      </c>
      <c r="AT27" s="31"/>
      <c r="AU27" s="31"/>
    </row>
    <row r="28" spans="1:47" x14ac:dyDescent="0.2">
      <c r="A28">
        <v>1</v>
      </c>
      <c r="B28" t="s">
        <v>2</v>
      </c>
      <c r="C28" s="19">
        <v>24294</v>
      </c>
      <c r="D28">
        <v>-2.09064634133333</v>
      </c>
      <c r="E28">
        <v>3.9895602950605902</v>
      </c>
      <c r="F28">
        <v>-15.0990829466667</v>
      </c>
      <c r="G28">
        <v>6.1148015163804601</v>
      </c>
      <c r="H28">
        <v>10.716685614999999</v>
      </c>
      <c r="I28">
        <v>2.5748593801799902</v>
      </c>
      <c r="J28">
        <v>6.99890521547389</v>
      </c>
      <c r="K28">
        <v>3.0433079368287999</v>
      </c>
      <c r="L28">
        <v>-2.7639366102459402</v>
      </c>
      <c r="M28">
        <v>4.4721570606380698</v>
      </c>
      <c r="N28">
        <v>17.047042750279001</v>
      </c>
      <c r="O28">
        <v>2.5189975240848801</v>
      </c>
      <c r="P28">
        <v>4.3858278262425801</v>
      </c>
      <c r="Q28">
        <v>3.462366095377146</v>
      </c>
      <c r="R28">
        <v>3.4711006379895402</v>
      </c>
      <c r="S28">
        <v>-8.1746324793276504</v>
      </c>
      <c r="T28">
        <v>4.5247171955097496</v>
      </c>
      <c r="U28">
        <v>4.5198050656208002</v>
      </c>
      <c r="V28">
        <v>15.3099207316424</v>
      </c>
      <c r="W28">
        <v>2.6726020723126993</v>
      </c>
      <c r="X28">
        <v>2.6490587581025018</v>
      </c>
      <c r="Y28" s="23">
        <f>AVERAGE(D23:D28)</f>
        <v>1.2873385607222236</v>
      </c>
      <c r="Z28" s="23" cm="1">
        <f t="array" ref="Z28">SQRT((_xlfn.STDEV.S(D23:D28)^2/COUNT(D23:D28)) + SUMPRODUCT(E23:E28^2)/COUNT(D23:D28))</f>
        <v>4.3354549955520163</v>
      </c>
      <c r="AA28" s="23">
        <f>AVERAGE(F23:F28)</f>
        <v>-11.030461322958333</v>
      </c>
      <c r="AB28" s="23" cm="1">
        <f t="array" ref="AB28">SQRT((_xlfn.STDEV.S(F23:F28)^2/COUNT(F23:F28)) + SUMPRODUCT(G23:G28^2)/COUNT(F23:F28))</f>
        <v>6.1854069938637215</v>
      </c>
      <c r="AC28" s="23">
        <f>AVERAGE(H23:H28)</f>
        <v>13.469250339849218</v>
      </c>
      <c r="AD28" s="23" cm="1">
        <f t="array" ref="AD28">SQRT((_xlfn.STDEV.S(H23:H28)^2/COUNT(H23:H28)) + SUMPRODUCT(I23:I28^2)/COUNT(H23:H28))</f>
        <v>3.4064196135109235</v>
      </c>
      <c r="AE28" s="23">
        <f>AVERAGE(J23:J28)</f>
        <v>6.8711773746754359</v>
      </c>
      <c r="AF28" s="23" cm="1">
        <f t="array" ref="AF28">SQRT((_xlfn.STDEV.S(J23:J28)^2/COUNT(J23:J28)) + SUMPRODUCT(K23:K28^2)/COUNT(J23:J28))</f>
        <v>3.0548428919571333</v>
      </c>
      <c r="AG28" s="23">
        <f>AVERAGE(L23:L28)</f>
        <v>-2.8937153430531883</v>
      </c>
      <c r="AH28" s="23" cm="1">
        <f t="array" ref="AH28">SQRT((_xlfn.STDEV.S(L23:L28)^2/COUNT(L23:L28)) + SUMPRODUCT(M23:M28^2)/COUNT(L23:L28))</f>
        <v>4.4842720325071443</v>
      </c>
      <c r="AI28" s="23">
        <f>AVERAGE(N23:N28)</f>
        <v>16.953927700592867</v>
      </c>
      <c r="AJ28" s="23" cm="1">
        <f t="array" ref="AJ28">SQRT((_xlfn.STDEV.S(N23:N28)^2/COUNT(N23:N28)) + SUMPRODUCT(O23:O28^2)/COUNT(N23:N28))</f>
        <v>2.5151266448261071</v>
      </c>
      <c r="AK28" s="23">
        <f>AVERAGE(P23:P28)</f>
        <v>6.0426373578823265</v>
      </c>
      <c r="AL28" s="23" cm="1">
        <f t="array" ref="AL28">SQRT((_xlfn.STDEV.S(P23:P28)^2/COUNT(P23:P28)) + SUMPRODUCT(Q23:Q28^2)/COUNT(P23:P28))</f>
        <v>3.7034932489910251</v>
      </c>
      <c r="AM28" s="23" cm="1">
        <f t="array" ref="AM28">SQRT((_xlfn.STDEV.S(P23:P28)^2/COUNT(P23:P28)) + SUMPRODUCT(R23:R28^2)/COUNT(P23:P28))</f>
        <v>3.6966079163232055</v>
      </c>
      <c r="AN28" s="23">
        <f>AVERAGE(S23:S28)</f>
        <v>-5.8566199436795161</v>
      </c>
      <c r="AO28" s="23" cm="1">
        <f t="array" ref="AO28">SQRT((_xlfn.STDEV.S(S23:S28)^2/COUNT(S23:S28)) + SUMPRODUCT(T23:T28^2)/COUNT(S23:S28))</f>
        <v>4.8260109276507821</v>
      </c>
      <c r="AP28" s="23" cm="1">
        <f t="array" ref="AP28">SQRT((_xlfn.STDEV.S(S23:S28)^2/COUNT(S23:S28)) + SUMPRODUCT(U23:U28^2)/COUNT(S23:S28))</f>
        <v>4.8348750460980714</v>
      </c>
      <c r="AQ28" s="23">
        <f>AVERAGE(V23:V28)</f>
        <v>17.053741205333214</v>
      </c>
      <c r="AR28" s="23" cm="1">
        <f t="array" ref="AR28">SQRT((_xlfn.STDEV.S(V23:V28)^2/COUNT(V23:V28)) + SUMPRODUCT(W23:W28^2)/COUNT(V23:V28))</f>
        <v>3.0513610963492801</v>
      </c>
      <c r="AS28" s="23" cm="1">
        <f t="array" ref="AS28">SQRT((_xlfn.STDEV.S(V23:V28)^2/COUNT(V23:V28)) + SUMPRODUCT(X23:X28^2)/COUNT(V23:V28))</f>
        <v>3.0487052204809846</v>
      </c>
      <c r="AT28" s="23"/>
      <c r="AU28" s="23"/>
    </row>
    <row r="29" spans="1:47" x14ac:dyDescent="0.2">
      <c r="A29">
        <v>2</v>
      </c>
      <c r="B29" t="s">
        <v>3</v>
      </c>
      <c r="C29" s="19">
        <v>19686</v>
      </c>
      <c r="D29">
        <v>14.320973634</v>
      </c>
      <c r="E29">
        <v>2.4638843527568</v>
      </c>
      <c r="F29">
        <v>4.6737504237999996</v>
      </c>
      <c r="G29">
        <v>3.1545259780342501</v>
      </c>
      <c r="H29">
        <v>24.368124007999999</v>
      </c>
      <c r="I29">
        <v>2.7224494508703501</v>
      </c>
      <c r="J29">
        <v>7.1471228212015303</v>
      </c>
      <c r="K29">
        <v>2.75298187251457</v>
      </c>
      <c r="L29">
        <v>-1.3030228600835201</v>
      </c>
      <c r="M29">
        <v>4.0366848830309499</v>
      </c>
      <c r="N29">
        <v>16.284315660453299</v>
      </c>
      <c r="O29">
        <v>2.3002304454910898</v>
      </c>
      <c r="P29">
        <v>14.386536469762399</v>
      </c>
      <c r="Q29">
        <v>2.3915389710129986</v>
      </c>
      <c r="R29">
        <v>2.4068602285867993</v>
      </c>
      <c r="S29">
        <v>6.0071834065524099</v>
      </c>
      <c r="T29">
        <v>3.1557576936959797</v>
      </c>
      <c r="U29">
        <v>3.1393898800909108</v>
      </c>
      <c r="V29">
        <v>23.3726495731349</v>
      </c>
      <c r="W29">
        <v>2.2420842904936009</v>
      </c>
      <c r="X29">
        <v>2.2601668350691995</v>
      </c>
      <c r="Y29" s="31">
        <f t="shared" ref="Y29:AP29" si="0">D29</f>
        <v>14.320973634</v>
      </c>
      <c r="Z29" s="31">
        <f t="shared" si="0"/>
        <v>2.4638843527568</v>
      </c>
      <c r="AA29" s="31">
        <f t="shared" si="0"/>
        <v>4.6737504237999996</v>
      </c>
      <c r="AB29" s="31">
        <f t="shared" si="0"/>
        <v>3.1545259780342501</v>
      </c>
      <c r="AC29" s="31">
        <f t="shared" si="0"/>
        <v>24.368124007999999</v>
      </c>
      <c r="AD29" s="31">
        <f t="shared" si="0"/>
        <v>2.7224494508703501</v>
      </c>
      <c r="AE29" s="31">
        <f t="shared" si="0"/>
        <v>7.1471228212015303</v>
      </c>
      <c r="AF29" s="31">
        <f t="shared" si="0"/>
        <v>2.75298187251457</v>
      </c>
      <c r="AG29" s="31">
        <f t="shared" si="0"/>
        <v>-1.3030228600835201</v>
      </c>
      <c r="AH29" s="31">
        <f t="shared" si="0"/>
        <v>4.0366848830309499</v>
      </c>
      <c r="AI29" s="31">
        <f t="shared" si="0"/>
        <v>16.284315660453299</v>
      </c>
      <c r="AJ29" s="31">
        <f t="shared" si="0"/>
        <v>2.3002304454910898</v>
      </c>
      <c r="AK29" s="31">
        <f t="shared" si="0"/>
        <v>14.386536469762399</v>
      </c>
      <c r="AL29" s="31">
        <f t="shared" si="0"/>
        <v>2.3915389710129986</v>
      </c>
      <c r="AM29" s="31">
        <f t="shared" si="0"/>
        <v>2.4068602285867993</v>
      </c>
      <c r="AN29" s="31">
        <f t="shared" si="0"/>
        <v>6.0071834065524099</v>
      </c>
      <c r="AO29" s="31">
        <f t="shared" si="0"/>
        <v>3.1557576936959797</v>
      </c>
      <c r="AP29" s="31">
        <f t="shared" si="0"/>
        <v>3.1393898800909108</v>
      </c>
      <c r="AQ29" s="31">
        <f t="shared" ref="AQ29" si="1">V29</f>
        <v>23.3726495731349</v>
      </c>
      <c r="AR29" s="31">
        <f>W29</f>
        <v>2.2420842904936009</v>
      </c>
      <c r="AS29" s="31">
        <f>X29</f>
        <v>2.2601668350691995</v>
      </c>
      <c r="AT29" s="31"/>
      <c r="AU29" s="31"/>
    </row>
    <row r="30" spans="1:47" x14ac:dyDescent="0.2">
      <c r="A30">
        <v>3</v>
      </c>
      <c r="B30" t="s">
        <v>201</v>
      </c>
      <c r="C30" s="19">
        <v>19104.03</v>
      </c>
      <c r="D30">
        <v>2.964161474</v>
      </c>
      <c r="E30">
        <v>3.81335139869678</v>
      </c>
      <c r="F30">
        <v>-6.4000473026666702</v>
      </c>
      <c r="G30">
        <v>5.4884300650305198</v>
      </c>
      <c r="H30">
        <v>13.479893366666699</v>
      </c>
      <c r="I30">
        <v>3.25414933224434</v>
      </c>
      <c r="J30">
        <v>6.3430941308965902</v>
      </c>
      <c r="K30">
        <v>3.0688963984121802</v>
      </c>
      <c r="L30">
        <v>-4.51772333674894</v>
      </c>
      <c r="M30">
        <v>4.5146693407829304</v>
      </c>
      <c r="N30">
        <v>17.656723356881599</v>
      </c>
      <c r="O30">
        <v>2.5790090184964898</v>
      </c>
      <c r="P30">
        <v>-2.27749468527107</v>
      </c>
      <c r="Q30">
        <v>3.67248030222268</v>
      </c>
      <c r="R30">
        <v>3.68119653619654</v>
      </c>
      <c r="S30">
        <v>-18.0708528434788</v>
      </c>
      <c r="T30">
        <v>4.9536594126493014</v>
      </c>
      <c r="U30">
        <v>4.9713030685913999</v>
      </c>
      <c r="V30">
        <v>12.073044223770101</v>
      </c>
      <c r="W30">
        <v>2.3801978005585003</v>
      </c>
      <c r="X30">
        <v>2.3741793880357989</v>
      </c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</row>
    <row r="31" spans="1:47" x14ac:dyDescent="0.2">
      <c r="A31">
        <v>3</v>
      </c>
      <c r="B31" t="s">
        <v>202</v>
      </c>
      <c r="C31" s="19">
        <v>19142.29</v>
      </c>
      <c r="D31">
        <v>9.8810051086666704</v>
      </c>
      <c r="E31">
        <v>1.89291699202499</v>
      </c>
      <c r="F31">
        <v>1.6368123889999999</v>
      </c>
      <c r="G31">
        <v>2.39951800443548</v>
      </c>
      <c r="H31">
        <v>20.100403973999999</v>
      </c>
      <c r="I31">
        <v>1.9018069468771199</v>
      </c>
      <c r="J31">
        <v>6.6579112494399304</v>
      </c>
      <c r="K31">
        <v>2.98597820072996</v>
      </c>
      <c r="L31">
        <v>-3.4665411411011302</v>
      </c>
      <c r="M31">
        <v>4.3971463715993204</v>
      </c>
      <c r="N31">
        <v>17.147525317816601</v>
      </c>
      <c r="O31">
        <v>2.5024385902603901</v>
      </c>
      <c r="P31">
        <v>7.4240630537392596</v>
      </c>
      <c r="Q31">
        <v>2.41856030236357</v>
      </c>
      <c r="R31">
        <v>2.3998489022387313</v>
      </c>
      <c r="S31">
        <v>-4.2349211437479299</v>
      </c>
      <c r="T31">
        <v>2.66853058211501</v>
      </c>
      <c r="U31">
        <v>2.6981527595558301</v>
      </c>
      <c r="V31">
        <v>18.695857008563799</v>
      </c>
      <c r="W31">
        <v>2.5587884742966978</v>
      </c>
      <c r="X31">
        <v>2.5397608003407015</v>
      </c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</row>
    <row r="32" spans="1:47" x14ac:dyDescent="0.2">
      <c r="A32">
        <v>3</v>
      </c>
      <c r="B32" t="s">
        <v>201</v>
      </c>
      <c r="C32" s="19">
        <v>20339</v>
      </c>
      <c r="D32">
        <v>9.8810051086666704</v>
      </c>
      <c r="E32">
        <v>1.92218606106734</v>
      </c>
      <c r="F32">
        <v>1.6368123889999999</v>
      </c>
      <c r="G32">
        <v>2.5289802875859002</v>
      </c>
      <c r="H32">
        <v>20.100403973999999</v>
      </c>
      <c r="I32">
        <v>1.9258515314776401</v>
      </c>
      <c r="J32">
        <v>5.9319947170060496</v>
      </c>
      <c r="K32">
        <v>2.99704872685987</v>
      </c>
      <c r="L32">
        <v>-4.6609527269228499</v>
      </c>
      <c r="M32">
        <v>4.4215309616026701</v>
      </c>
      <c r="N32">
        <v>16.828568528880002</v>
      </c>
      <c r="O32">
        <v>2.5043139404974899</v>
      </c>
      <c r="P32">
        <v>6.6002987717163402</v>
      </c>
      <c r="Q32">
        <v>2.4352162304457003</v>
      </c>
      <c r="R32">
        <v>2.4392209881636004</v>
      </c>
      <c r="S32">
        <v>-5.2230524106736702</v>
      </c>
      <c r="T32">
        <v>2.5808495403018199</v>
      </c>
      <c r="U32">
        <v>2.5697257473420003</v>
      </c>
      <c r="V32">
        <v>18.355904454538202</v>
      </c>
      <c r="W32">
        <v>2.5830180113166019</v>
      </c>
      <c r="X32">
        <v>2.5675572763272001</v>
      </c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</row>
    <row r="33" spans="1:47" x14ac:dyDescent="0.2">
      <c r="A33">
        <v>3</v>
      </c>
      <c r="B33" t="s">
        <v>202</v>
      </c>
      <c r="C33" s="19">
        <v>20947</v>
      </c>
      <c r="D33">
        <v>7.1223289620000001</v>
      </c>
      <c r="E33">
        <v>4.5735651001712601</v>
      </c>
      <c r="F33">
        <v>-0.306132287</v>
      </c>
      <c r="G33">
        <v>8.6409470958366992</v>
      </c>
      <c r="H33">
        <v>16.004922870000001</v>
      </c>
      <c r="I33">
        <v>2.49152989559455</v>
      </c>
      <c r="J33">
        <v>5.6961662300260896</v>
      </c>
      <c r="K33">
        <v>3.00983502923475</v>
      </c>
      <c r="L33">
        <v>-4.9727035309526597</v>
      </c>
      <c r="M33">
        <v>4.4470458996973203</v>
      </c>
      <c r="N33">
        <v>16.737729648855101</v>
      </c>
      <c r="O33">
        <v>2.5194247688427098</v>
      </c>
      <c r="P33">
        <v>2.0709301165599099</v>
      </c>
      <c r="Q33">
        <v>3.9088490760396501</v>
      </c>
      <c r="R33">
        <v>3.89505287493584</v>
      </c>
      <c r="S33">
        <v>-12.9868559934673</v>
      </c>
      <c r="T33">
        <v>4.9150949820204008</v>
      </c>
      <c r="U33">
        <v>4.9298274792101697</v>
      </c>
      <c r="V33">
        <v>15.7089110869639</v>
      </c>
      <c r="W33">
        <v>2.5583357993200995</v>
      </c>
      <c r="X33">
        <v>2.5472169770681017</v>
      </c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</row>
    <row r="34" spans="1:47" x14ac:dyDescent="0.2">
      <c r="A34">
        <v>3</v>
      </c>
      <c r="B34" t="s">
        <v>201</v>
      </c>
      <c r="C34" s="19">
        <v>21044</v>
      </c>
      <c r="D34">
        <v>9.8810051086666704</v>
      </c>
      <c r="E34">
        <v>1.89089283803432</v>
      </c>
      <c r="F34">
        <v>1.6368123889999999</v>
      </c>
      <c r="G34">
        <v>2.4014013048624201</v>
      </c>
      <c r="H34">
        <v>20.100403973999999</v>
      </c>
      <c r="I34">
        <v>1.9051746703102801</v>
      </c>
      <c r="J34">
        <v>6.8808599101374703</v>
      </c>
      <c r="K34">
        <v>2.9609441279892801</v>
      </c>
      <c r="L34">
        <v>-3.1039499612915602</v>
      </c>
      <c r="M34">
        <v>4.3590309966201897</v>
      </c>
      <c r="N34">
        <v>17.207111865977499</v>
      </c>
      <c r="O34">
        <v>2.4794017969787898</v>
      </c>
      <c r="P34">
        <v>7.8621507940511703</v>
      </c>
      <c r="Q34">
        <v>2.4084239306194499</v>
      </c>
      <c r="R34">
        <v>2.3819712669793303</v>
      </c>
      <c r="S34">
        <v>-3.77091585666847</v>
      </c>
      <c r="T34">
        <v>2.6643017521359402</v>
      </c>
      <c r="U34">
        <v>2.6663635805304002</v>
      </c>
      <c r="V34">
        <v>18.982313027951999</v>
      </c>
      <c r="W34">
        <v>2.559101422149098</v>
      </c>
      <c r="X34">
        <v>2.5654608589915</v>
      </c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</row>
    <row r="35" spans="1:47" x14ac:dyDescent="0.2">
      <c r="A35">
        <v>3</v>
      </c>
      <c r="B35" t="s">
        <v>202</v>
      </c>
      <c r="C35" s="19">
        <v>21480</v>
      </c>
      <c r="D35">
        <v>9.8810051086666704</v>
      </c>
      <c r="E35">
        <v>1.93355703893766</v>
      </c>
      <c r="F35">
        <v>1.6368123889999999</v>
      </c>
      <c r="G35">
        <v>2.4771527118490799</v>
      </c>
      <c r="H35">
        <v>20.53820915</v>
      </c>
      <c r="I35">
        <v>2.0089713834629199</v>
      </c>
      <c r="J35">
        <v>6.3408449755230496</v>
      </c>
      <c r="K35">
        <v>3.0098946766948398</v>
      </c>
      <c r="L35">
        <v>-3.7784271184307401</v>
      </c>
      <c r="M35">
        <v>4.4352582542834096</v>
      </c>
      <c r="N35">
        <v>16.814090631750599</v>
      </c>
      <c r="O35">
        <v>2.5148577341667302</v>
      </c>
      <c r="P35">
        <v>8.6089771981872296</v>
      </c>
      <c r="Q35">
        <v>2.3148301246504595</v>
      </c>
      <c r="R35">
        <v>2.3354950379308708</v>
      </c>
      <c r="S35">
        <v>-1.5757867644907499</v>
      </c>
      <c r="T35">
        <v>2.95047636707503</v>
      </c>
      <c r="U35">
        <v>2.95647710966333</v>
      </c>
      <c r="V35">
        <v>18.8014450188358</v>
      </c>
      <c r="W35">
        <v>2.4302594260393988</v>
      </c>
      <c r="X35">
        <v>2.4081597835653987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</row>
    <row r="36" spans="1:47" x14ac:dyDescent="0.2">
      <c r="A36">
        <v>3</v>
      </c>
      <c r="B36" t="s">
        <v>202</v>
      </c>
      <c r="C36" s="19">
        <v>22847</v>
      </c>
      <c r="D36">
        <v>9.8810051086666704</v>
      </c>
      <c r="E36">
        <v>2.06846788878851</v>
      </c>
      <c r="F36">
        <v>1.6368123889999999</v>
      </c>
      <c r="G36">
        <v>2.7191835269468001</v>
      </c>
      <c r="H36">
        <v>19.753959653999999</v>
      </c>
      <c r="I36">
        <v>2.1885610968356501</v>
      </c>
      <c r="J36">
        <v>7.21086755771175</v>
      </c>
      <c r="K36">
        <v>2.9878238174443501</v>
      </c>
      <c r="L36">
        <v>-2.3807338014213402</v>
      </c>
      <c r="M36">
        <v>4.3968082373775799</v>
      </c>
      <c r="N36">
        <v>17.073381832739098</v>
      </c>
      <c r="O36">
        <v>2.50689991847254</v>
      </c>
      <c r="P36">
        <v>8.6248106102378692</v>
      </c>
      <c r="Q36">
        <v>2.330663536701099</v>
      </c>
      <c r="R36">
        <v>2.34767563288373</v>
      </c>
      <c r="S36">
        <v>-2.1377226963007301</v>
      </c>
      <c r="T36">
        <v>2.8207565433190798</v>
      </c>
      <c r="U36">
        <v>2.7980528613832711</v>
      </c>
      <c r="V36">
        <v>19.120652073581699</v>
      </c>
      <c r="W36">
        <v>2.4633234092494973</v>
      </c>
      <c r="X36">
        <v>2.4791478263683011</v>
      </c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</row>
    <row r="37" spans="1:47" x14ac:dyDescent="0.2">
      <c r="A37">
        <v>3</v>
      </c>
      <c r="B37" t="s">
        <v>201</v>
      </c>
      <c r="C37" s="19">
        <v>23595</v>
      </c>
      <c r="D37">
        <v>8.7925399849999994</v>
      </c>
      <c r="E37">
        <v>2.1178842896252701</v>
      </c>
      <c r="F37">
        <v>-0.92824274299999998</v>
      </c>
      <c r="G37">
        <v>3.03031458625976</v>
      </c>
      <c r="H37">
        <v>18.936482999999999</v>
      </c>
      <c r="I37">
        <v>2.1488288386335999</v>
      </c>
      <c r="J37">
        <v>6.9879260116692503</v>
      </c>
      <c r="K37">
        <v>3.0154187780894302</v>
      </c>
      <c r="L37">
        <v>-2.7627555446922898</v>
      </c>
      <c r="M37">
        <v>4.4434183077348699</v>
      </c>
      <c r="N37">
        <v>16.953229047666699</v>
      </c>
      <c r="O37">
        <v>2.5273824710352999</v>
      </c>
      <c r="P37">
        <v>8.1292192760391906</v>
      </c>
      <c r="Q37">
        <v>2.2832963145584504</v>
      </c>
      <c r="R37">
        <v>2.2829868270123086</v>
      </c>
      <c r="S37">
        <v>-3.1127005734794002</v>
      </c>
      <c r="T37">
        <v>2.6381748642394598</v>
      </c>
      <c r="U37">
        <v>2.6204544504178662</v>
      </c>
      <c r="V37">
        <v>18.9142638854712</v>
      </c>
      <c r="W37">
        <v>2.491052279668299</v>
      </c>
      <c r="X37">
        <v>2.4774319624528012</v>
      </c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</row>
    <row r="38" spans="1:47" x14ac:dyDescent="0.2">
      <c r="A38">
        <v>3</v>
      </c>
      <c r="B38" t="s">
        <v>202</v>
      </c>
      <c r="C38" s="19">
        <v>23855</v>
      </c>
      <c r="D38">
        <v>7.1223289620000001</v>
      </c>
      <c r="E38">
        <v>3.39233490296618</v>
      </c>
      <c r="F38">
        <v>-0.306132287</v>
      </c>
      <c r="G38">
        <v>4.8461269128144302</v>
      </c>
      <c r="H38">
        <v>16.004922870000001</v>
      </c>
      <c r="I38">
        <v>2.56198742856823</v>
      </c>
      <c r="J38">
        <v>6.9979611152633296</v>
      </c>
      <c r="K38">
        <v>3.0574655431651201</v>
      </c>
      <c r="L38">
        <v>-2.5409501571167801</v>
      </c>
      <c r="M38">
        <v>4.4920717553513096</v>
      </c>
      <c r="N38">
        <v>17.024487147026399</v>
      </c>
      <c r="O38">
        <v>2.5437262898925601</v>
      </c>
      <c r="P38">
        <v>2.5301910255533002</v>
      </c>
      <c r="Q38">
        <v>3.4076297449129811</v>
      </c>
      <c r="R38">
        <v>3.4057769584386994</v>
      </c>
      <c r="S38">
        <v>-10.6195795059822</v>
      </c>
      <c r="T38">
        <v>4.4009307491454006</v>
      </c>
      <c r="U38">
        <v>4.4034714519551796</v>
      </c>
      <c r="V38">
        <v>13.810364939774599</v>
      </c>
      <c r="W38">
        <v>2.4426810978535993</v>
      </c>
      <c r="X38">
        <v>2.4467636245075024</v>
      </c>
      <c r="Y38" s="31">
        <f>AVERAGE(D30:D36)</f>
        <v>8.4987879970476232</v>
      </c>
      <c r="Z38" s="31" cm="1">
        <f t="array" ref="Z38">SQRT((_xlfn.STDEV.S(D30:D36)^2/COUNT(D30:D36)) + SUMPRODUCT(E30:E36^2)/COUNT(D30:D36))</f>
        <v>2.9602843425055503</v>
      </c>
      <c r="AA38" s="31">
        <f>AVERAGE(F30:F36)</f>
        <v>0.21112605076190424</v>
      </c>
      <c r="AB38" s="31" cm="1">
        <f t="array" ref="AB38">SQRT((_xlfn.STDEV.S(F30:F36)^2/COUNT(F30:F36)) + SUMPRODUCT(G30:G36^2)/COUNT(F30:F36))</f>
        <v>4.5554087931213791</v>
      </c>
      <c r="AC38" s="31">
        <f>AVERAGE(H30:H36)</f>
        <v>18.582599566095244</v>
      </c>
      <c r="AD38" s="31" cm="1">
        <f t="array" ref="AD38">SQRT((_xlfn.STDEV.S(H30:H36)^2/COUNT(H30:H36)) + SUMPRODUCT(I30:I36^2)/COUNT(H30:H36))</f>
        <v>2.5083685946141654</v>
      </c>
      <c r="AE38" s="31">
        <f>AVERAGE(J30:J36)</f>
        <v>6.43739125296299</v>
      </c>
      <c r="AF38" s="31" cm="1">
        <f t="array" ref="AF38">SQRT((_xlfn.STDEV.S(J30:J36)^2/COUNT(J30:J36)) + SUMPRODUCT(K30:K36^2)/COUNT(J30:J36))</f>
        <v>3.0096776023648397</v>
      </c>
      <c r="AG38" s="31">
        <f>AVERAGE(L30:L36)</f>
        <v>-3.8401473738384597</v>
      </c>
      <c r="AH38" s="31" cm="1">
        <f t="array" ref="AH38">SQRT((_xlfn.STDEV.S(L30:L36)^2/COUNT(L30:L36)) + SUMPRODUCT(M30:M36^2)/COUNT(L30:L36))</f>
        <v>4.4387848248419592</v>
      </c>
      <c r="AI38" s="31">
        <f>AVERAGE(N30:N36)</f>
        <v>17.066447311842929</v>
      </c>
      <c r="AJ38" s="31" cm="1">
        <f t="array" ref="AJ38">SQRT((_xlfn.STDEV.S(N30:N36)^2/COUNT(N30:N36)) + SUMPRODUCT(O30:O36^2)/COUNT(N30:N36))</f>
        <v>2.5182077635782316</v>
      </c>
      <c r="AK38" s="31">
        <f>AVERAGE(P30:P36)</f>
        <v>5.559105122745815</v>
      </c>
      <c r="AL38" s="31" cm="1">
        <f t="array" ref="AL38">SQRT((_xlfn.STDEV.S(P30:P36)^2/COUNT(P30:P36)) + SUMPRODUCT(Q30:Q36^2)/COUNT(P30:P36))</f>
        <v>3.254913034496913</v>
      </c>
      <c r="AM38" s="31" cm="1">
        <f t="array" ref="AM38">SQRT((_xlfn.STDEV.S(P30:P36)^2/COUNT(P30:P36)) + SUMPRODUCT(R30:R36^2)/COUNT(P30:P36))</f>
        <v>3.2534810844671607</v>
      </c>
      <c r="AN38" s="31">
        <f>AVERAGE(S30:S36)</f>
        <v>-6.8571582441182359</v>
      </c>
      <c r="AO38" s="31" cm="1">
        <f t="array" ref="AO38">SQRT((_xlfn.STDEV.S(S30:S36)^2/COUNT(S30:S36)) + SUMPRODUCT(T30:T36^2)/COUNT(S30:S36))</f>
        <v>4.2257508548162779</v>
      </c>
      <c r="AP38" s="31" cm="1">
        <f t="array" ref="AP38">SQRT((_xlfn.STDEV.S(S30:S36)^2/COUNT(S30:S36)) + SUMPRODUCT(U30:U36^2)/COUNT(S30:S36))</f>
        <v>4.2315058650313535</v>
      </c>
      <c r="AQ38" s="31">
        <f>AVERAGE(V30:V36)</f>
        <v>17.391160984886501</v>
      </c>
      <c r="AR38" s="31" cm="1">
        <f t="array" ref="AR38">SQRT((_xlfn.STDEV.S(V30:V36)^2/COUNT(V30:V36)) + SUMPRODUCT(W30:W36^2)/COUNT(V30:V36))</f>
        <v>2.6946802156215424</v>
      </c>
      <c r="AS38" s="31" cm="1">
        <f t="array" ref="AS38">SQRT((_xlfn.STDEV.S(V30:V36)^2/COUNT(V30:V36)) + SUMPRODUCT(X30:X36^2)/COUNT(V30:V36))</f>
        <v>2.6878285772115529</v>
      </c>
      <c r="AT38" s="31"/>
      <c r="AU38" s="31"/>
    </row>
    <row r="39" spans="1:47" x14ac:dyDescent="0.2">
      <c r="A39">
        <v>3</v>
      </c>
      <c r="B39" t="s">
        <v>201</v>
      </c>
      <c r="C39" s="19">
        <v>24850</v>
      </c>
      <c r="D39">
        <v>5.3338472183333296</v>
      </c>
      <c r="E39">
        <v>2.5284209755905902</v>
      </c>
      <c r="F39">
        <v>-1.3520306945</v>
      </c>
      <c r="G39">
        <v>3.3581117321107299</v>
      </c>
      <c r="H39">
        <v>16.776974106000001</v>
      </c>
      <c r="I39">
        <v>2.39058298758474</v>
      </c>
      <c r="J39">
        <v>6.9458281307701801</v>
      </c>
      <c r="K39">
        <v>2.9820461553833302</v>
      </c>
      <c r="L39">
        <v>-2.48324982613084</v>
      </c>
      <c r="M39">
        <v>4.3901236358147697</v>
      </c>
      <c r="N39">
        <v>16.654490837808599</v>
      </c>
      <c r="O39">
        <v>2.4995524100972601</v>
      </c>
      <c r="P39">
        <v>8.9233884595867696</v>
      </c>
      <c r="Q39">
        <v>2.48917135103249</v>
      </c>
      <c r="R39">
        <v>2.4973218955908312</v>
      </c>
      <c r="S39">
        <v>-1.32387356505609</v>
      </c>
      <c r="T39">
        <v>3.1303535485006906</v>
      </c>
      <c r="U39">
        <v>3.1007620092782</v>
      </c>
      <c r="V39">
        <v>19.3230136730559</v>
      </c>
      <c r="W39">
        <v>2.5096069697042012</v>
      </c>
      <c r="X39">
        <v>2.5109032854233</v>
      </c>
      <c r="Y39" s="23">
        <f>AVERAGE(D37:D39)</f>
        <v>7.0829053884444422</v>
      </c>
      <c r="Z39" s="23" cm="1">
        <f t="array" ref="Z39">SQRT((_xlfn.STDEV.S(D37:D39)^2/COUNT(D37:D39)) + SUMPRODUCT(E37:E39^2)/COUNT(D37:D39))</f>
        <v>2.908498304686491</v>
      </c>
      <c r="AA39" s="23">
        <f>AVERAGE(F37:F39)</f>
        <v>-0.86213524149999998</v>
      </c>
      <c r="AB39" s="23" cm="1">
        <f t="array" ref="AB39">SQRT((_xlfn.STDEV.S(F37:F39)^2/COUNT(F37:F39)) + SUMPRODUCT(G37:G39^2)/COUNT(F37:F39))</f>
        <v>3.8393324277866063</v>
      </c>
      <c r="AC39" s="23">
        <f>AVERAGE(H37:H39)</f>
        <v>17.239459991999997</v>
      </c>
      <c r="AD39" s="23" cm="1">
        <f t="array" ref="AD39">SQRT((_xlfn.STDEV.S(H37:H39)^2/COUNT(H37:H39)) + SUMPRODUCT(I37:I39^2)/COUNT(H37:H39))</f>
        <v>2.530155665660907</v>
      </c>
      <c r="AE39" s="23">
        <f>AVERAGE(J37:J39)</f>
        <v>6.9772384192342534</v>
      </c>
      <c r="AF39" s="23" cm="1">
        <f t="array" ref="AF39">SQRT((_xlfn.STDEV.S(J37:J39)^2/COUNT(J37:J39)) + SUMPRODUCT(K37:K39^2)/COUNT(J37:J39))</f>
        <v>3.0185101379226209</v>
      </c>
      <c r="AG39" s="23">
        <f>AVERAGE(L37:L39)</f>
        <v>-2.5956518426466366</v>
      </c>
      <c r="AH39" s="23" cm="1">
        <f t="array" ref="AH39">SQRT((_xlfn.STDEV.S(L37:L39)^2/COUNT(L37:L39)) + SUMPRODUCT(M37:M39^2)/COUNT(L37:L39))</f>
        <v>4.4428832799566429</v>
      </c>
      <c r="AI39" s="23">
        <f>AVERAGE(N37:N39)</f>
        <v>16.877402344167233</v>
      </c>
      <c r="AJ39" s="23" cm="1">
        <f t="array" ref="AJ39">SQRT((_xlfn.STDEV.S(N37:N39)^2/COUNT(N37:N39)) + SUMPRODUCT(O37:O39^2)/COUNT(N37:N39))</f>
        <v>2.526163390568227</v>
      </c>
      <c r="AK39" s="23">
        <f>AVERAGE(P37:P39)</f>
        <v>6.5275995870597541</v>
      </c>
      <c r="AL39" s="23" cm="1">
        <f t="array" ref="AL39">SQRT((_xlfn.STDEV.S(P37:P39)^2/COUNT(P37:P39)) + SUMPRODUCT(Q37:Q39^2)/COUNT(P37:P39))</f>
        <v>3.4236184139017198</v>
      </c>
      <c r="AM39" s="23" cm="1">
        <f t="array" ref="AM39">SQRT((_xlfn.STDEV.S(P37:P39)^2/COUNT(P37:P39)) + SUMPRODUCT(R37:R39^2)/COUNT(P37:P39))</f>
        <v>3.4249133697982801</v>
      </c>
      <c r="AN39" s="23">
        <f>AVERAGE(S37:S39)</f>
        <v>-5.0187178815058964</v>
      </c>
      <c r="AO39" s="23" cm="1">
        <f t="array" ref="AO39">SQRT((_xlfn.STDEV.S(S37:S39)^2/COUNT(S37:S39)) + SUMPRODUCT(T37:T39^2)/COUNT(S37:S39))</f>
        <v>4.4890416620404228</v>
      </c>
      <c r="AP39" s="23" cm="1">
        <f t="array" ref="AP39">SQRT((_xlfn.STDEV.S(S37:S39)^2/COUNT(S37:S39)) + SUMPRODUCT(U37:U39^2)/COUNT(S37:S39))</f>
        <v>4.4795565670423496</v>
      </c>
      <c r="AQ39" s="23">
        <f>AVERAGE(V37:V39)</f>
        <v>17.349214166100566</v>
      </c>
      <c r="AR39" s="23" cm="1">
        <f t="array" ref="AR39">SQRT((_xlfn.STDEV.S(V37:V39)^2/COUNT(V37:V39)) + SUMPRODUCT(W37:W39^2)/COUNT(V37:V39))</f>
        <v>3.0498371011390839</v>
      </c>
      <c r="AS39" s="23" cm="1">
        <f t="array" ref="AS39">SQRT((_xlfn.STDEV.S(V37:V39)^2/COUNT(V37:V39)) + SUMPRODUCT(X37:X39^2)/COUNT(V37:V39))</f>
        <v>3.0475846257738222</v>
      </c>
      <c r="AT39" s="23"/>
      <c r="AU39" s="23"/>
    </row>
    <row r="40" spans="1:47" x14ac:dyDescent="0.2">
      <c r="A40">
        <v>4</v>
      </c>
      <c r="B40" t="s">
        <v>195</v>
      </c>
      <c r="C40" s="19">
        <v>22906</v>
      </c>
      <c r="D40">
        <v>6.7699096140000004</v>
      </c>
      <c r="E40">
        <v>2.31208782285074</v>
      </c>
      <c r="F40">
        <v>-2.9976521730000001</v>
      </c>
      <c r="G40">
        <v>2.8746390628102998</v>
      </c>
      <c r="H40">
        <v>14.672391512000001</v>
      </c>
      <c r="I40">
        <v>2.4679022573287202</v>
      </c>
      <c r="J40">
        <v>5.1450626351625797</v>
      </c>
      <c r="K40">
        <v>3.04560520901458</v>
      </c>
      <c r="L40">
        <v>-5.3249097262205103</v>
      </c>
      <c r="M40">
        <v>4.4790822568568096</v>
      </c>
      <c r="N40">
        <v>15.954592709288001</v>
      </c>
      <c r="O40">
        <v>2.53863365067444</v>
      </c>
      <c r="P40">
        <v>7.2899129931765003</v>
      </c>
      <c r="Q40">
        <v>2.4805082908253206</v>
      </c>
      <c r="R40">
        <v>2.4779709487944892</v>
      </c>
      <c r="S40">
        <v>-4.1271669400714597</v>
      </c>
      <c r="T40">
        <v>2.8483208038004806</v>
      </c>
      <c r="U40">
        <v>2.8785426279153796</v>
      </c>
      <c r="V40">
        <v>18.067461924733699</v>
      </c>
      <c r="W40">
        <v>2.4766665270348991</v>
      </c>
      <c r="X40">
        <v>2.4918177150861993</v>
      </c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</row>
    <row r="41" spans="1:47" x14ac:dyDescent="0.2">
      <c r="A41">
        <v>4</v>
      </c>
      <c r="B41" t="s">
        <v>195</v>
      </c>
      <c r="C41" s="19">
        <v>23877</v>
      </c>
      <c r="D41">
        <v>-2.4822577295000001</v>
      </c>
      <c r="E41">
        <v>2.6582772987712602</v>
      </c>
      <c r="F41">
        <v>-20.472806930000001</v>
      </c>
      <c r="G41">
        <v>3.9915388356316899</v>
      </c>
      <c r="H41">
        <v>14.364482165</v>
      </c>
      <c r="I41">
        <v>2.2203467082073098</v>
      </c>
      <c r="J41">
        <v>3.94594469986087</v>
      </c>
      <c r="K41">
        <v>2.9471675390346901</v>
      </c>
      <c r="L41">
        <v>-7.8805349321945499</v>
      </c>
      <c r="M41">
        <v>4.3744529100102998</v>
      </c>
      <c r="N41">
        <v>15.9191826240114</v>
      </c>
      <c r="O41">
        <v>2.45165373252649</v>
      </c>
      <c r="P41">
        <v>-2.39697769935509</v>
      </c>
      <c r="Q41">
        <v>2.7325870830361101</v>
      </c>
      <c r="R41">
        <v>2.7301442826467359</v>
      </c>
      <c r="S41">
        <v>-14.9118782400057</v>
      </c>
      <c r="T41">
        <v>4.5998776379332984</v>
      </c>
      <c r="U41">
        <v>4.5847146582148</v>
      </c>
      <c r="V41">
        <v>12.534335931997401</v>
      </c>
      <c r="W41">
        <v>2.2191783532080009</v>
      </c>
      <c r="X41">
        <v>2.1990307513442993</v>
      </c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</row>
    <row r="42" spans="1:47" x14ac:dyDescent="0.2">
      <c r="A42">
        <v>4</v>
      </c>
      <c r="B42" t="s">
        <v>195</v>
      </c>
      <c r="C42" s="19">
        <v>23974</v>
      </c>
      <c r="D42">
        <v>-0.62333945499999999</v>
      </c>
      <c r="E42">
        <v>2.4846429421146099</v>
      </c>
      <c r="F42">
        <v>-20.148406982499999</v>
      </c>
      <c r="G42">
        <v>3.8384716917975399</v>
      </c>
      <c r="H42">
        <v>16.09828186</v>
      </c>
      <c r="I42">
        <v>1.98331651754954</v>
      </c>
      <c r="J42">
        <v>4.2399387328974401</v>
      </c>
      <c r="K42">
        <v>2.9515256401950101</v>
      </c>
      <c r="L42">
        <v>-7.63123488180194</v>
      </c>
      <c r="M42">
        <v>4.3722427957061498</v>
      </c>
      <c r="N42">
        <v>16.291388429645998</v>
      </c>
      <c r="O42">
        <v>2.46464006240587</v>
      </c>
      <c r="P42">
        <v>-2.2957022154997802</v>
      </c>
      <c r="Q42">
        <v>2.6937925318739095</v>
      </c>
      <c r="R42">
        <v>2.6848968127984314</v>
      </c>
      <c r="S42">
        <v>-15.599910761719901</v>
      </c>
      <c r="T42">
        <v>4.7762773323270977</v>
      </c>
      <c r="U42">
        <v>4.7684950538660011</v>
      </c>
      <c r="V42">
        <v>12.8736197378042</v>
      </c>
      <c r="W42">
        <v>2.3053355957331991</v>
      </c>
      <c r="X42">
        <v>2.2969655548420995</v>
      </c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</row>
    <row r="43" spans="1:47" x14ac:dyDescent="0.2">
      <c r="A43">
        <v>4</v>
      </c>
      <c r="B43" t="s">
        <v>195</v>
      </c>
      <c r="C43" s="19">
        <v>24785</v>
      </c>
      <c r="D43">
        <v>-0.78658486974999997</v>
      </c>
      <c r="E43">
        <v>2.4131184324889801</v>
      </c>
      <c r="F43">
        <v>-20.026433945000001</v>
      </c>
      <c r="G43">
        <v>3.8281257362313701</v>
      </c>
      <c r="H43">
        <v>15.853813647500001</v>
      </c>
      <c r="I43">
        <v>1.9941494062637899</v>
      </c>
      <c r="J43">
        <v>3.5183115809055501</v>
      </c>
      <c r="K43">
        <v>2.9568528485800498</v>
      </c>
      <c r="L43">
        <v>-9.0104589402282596</v>
      </c>
      <c r="M43">
        <v>4.3822306198491203</v>
      </c>
      <c r="N43">
        <v>16.165127833641701</v>
      </c>
      <c r="O43">
        <v>2.4611717543522902</v>
      </c>
      <c r="P43">
        <v>-2.8640138416191001</v>
      </c>
      <c r="Q43">
        <v>2.6577470388211197</v>
      </c>
      <c r="R43">
        <v>2.6649142918442141</v>
      </c>
      <c r="S43">
        <v>-17.952849105155799</v>
      </c>
      <c r="T43">
        <v>5.4488517452694012</v>
      </c>
      <c r="U43">
        <v>5.4646049830947998</v>
      </c>
      <c r="V43">
        <v>11.8414976961498</v>
      </c>
      <c r="W43">
        <v>2.0786162554294396</v>
      </c>
      <c r="X43">
        <v>2.0864662858412011</v>
      </c>
      <c r="Y43" s="31">
        <f>AVERAGE(D40)</f>
        <v>6.7699096140000004</v>
      </c>
      <c r="Z43" s="31">
        <f>E40</f>
        <v>2.31208782285074</v>
      </c>
      <c r="AA43" s="31">
        <f>AVERAGE(F40)</f>
        <v>-2.9976521730000001</v>
      </c>
      <c r="AB43" s="31">
        <f>G40</f>
        <v>2.8746390628102998</v>
      </c>
      <c r="AC43" s="31">
        <f>AVERAGE(H40)</f>
        <v>14.672391512000001</v>
      </c>
      <c r="AD43" s="31">
        <f>I40</f>
        <v>2.4679022573287202</v>
      </c>
      <c r="AE43" s="31">
        <f>AVERAGE(J40)</f>
        <v>5.1450626351625797</v>
      </c>
      <c r="AF43" s="31">
        <f>K40</f>
        <v>3.04560520901458</v>
      </c>
      <c r="AG43" s="31">
        <f>AVERAGE(L40)</f>
        <v>-5.3249097262205103</v>
      </c>
      <c r="AH43" s="31">
        <f>M40</f>
        <v>4.4790822568568096</v>
      </c>
      <c r="AI43" s="31">
        <f>AVERAGE(N40)</f>
        <v>15.954592709288001</v>
      </c>
      <c r="AJ43" s="31">
        <f>O40</f>
        <v>2.53863365067444</v>
      </c>
      <c r="AK43" s="31">
        <f>AVERAGE(P40)</f>
        <v>7.2899129931765003</v>
      </c>
      <c r="AL43" s="31">
        <f>Q40</f>
        <v>2.4805082908253206</v>
      </c>
      <c r="AM43" s="31">
        <f>R40</f>
        <v>2.4779709487944892</v>
      </c>
      <c r="AN43" s="31">
        <f>AVERAGE(S40)</f>
        <v>-4.1271669400714597</v>
      </c>
      <c r="AO43" s="31">
        <f>T40</f>
        <v>2.8483208038004806</v>
      </c>
      <c r="AP43" s="31">
        <f>U40</f>
        <v>2.8785426279153796</v>
      </c>
      <c r="AQ43" s="31">
        <f>AVERAGE(V40)</f>
        <v>18.067461924733699</v>
      </c>
      <c r="AR43" s="31">
        <f>W40</f>
        <v>2.4766665270348991</v>
      </c>
      <c r="AS43" s="31">
        <f>X40</f>
        <v>2.4918177150861993</v>
      </c>
      <c r="AT43" s="31"/>
      <c r="AU43" s="31"/>
    </row>
    <row r="44" spans="1:47" x14ac:dyDescent="0.2">
      <c r="A44">
        <v>4</v>
      </c>
      <c r="B44" t="s">
        <v>195</v>
      </c>
      <c r="C44" s="19">
        <v>26837</v>
      </c>
      <c r="D44">
        <v>0.637671197333333</v>
      </c>
      <c r="E44">
        <v>5.6625811376304203</v>
      </c>
      <c r="F44">
        <v>-18.052912296999999</v>
      </c>
      <c r="G44">
        <v>10.336115979874499</v>
      </c>
      <c r="H44">
        <v>18.892213186666702</v>
      </c>
      <c r="I44">
        <v>2.5672652739153499</v>
      </c>
      <c r="J44">
        <v>3.2113342856623799</v>
      </c>
      <c r="K44">
        <v>3.0329977502345802</v>
      </c>
      <c r="L44">
        <v>-9.3002193689343393</v>
      </c>
      <c r="M44">
        <v>4.5287722736695697</v>
      </c>
      <c r="N44">
        <v>15.809729942850799</v>
      </c>
      <c r="O44">
        <v>2.5058021915675699</v>
      </c>
      <c r="P44">
        <v>1.96978040735007</v>
      </c>
      <c r="Q44">
        <v>4.7081495919423597</v>
      </c>
      <c r="R44">
        <v>4.7165627642357295</v>
      </c>
      <c r="S44">
        <v>-13.3712241391137</v>
      </c>
      <c r="T44">
        <v>6.5317273366242006</v>
      </c>
      <c r="U44">
        <v>6.5548159350116499</v>
      </c>
      <c r="V44">
        <v>16.488805030487701</v>
      </c>
      <c r="W44">
        <v>3.5813513036243005</v>
      </c>
      <c r="X44">
        <v>3.6042414927738982</v>
      </c>
      <c r="Y44" s="23">
        <f>AVERAGE(D40:D44)</f>
        <v>0.70307975141666668</v>
      </c>
      <c r="Z44" s="23" cm="1">
        <f t="array" ref="Z44">SQRT((_xlfn.STDEV.S(D40:D44)^2/COUNT(D40:D44)) + SUMPRODUCT(E40:E44^2)/COUNT(D40:D44))</f>
        <v>3.7204165395190087</v>
      </c>
      <c r="AA44" s="23">
        <f>AVERAGE(F40:F44)</f>
        <v>-16.339642465499999</v>
      </c>
      <c r="AB44" s="23" cm="1">
        <f t="array" ref="AB44">SQRT((_xlfn.STDEV.S(F40:F44)^2/COUNT(F40:F44)) + SUMPRODUCT(G40:G44^2)/COUNT(F40:F44))</f>
        <v>6.58712651360179</v>
      </c>
      <c r="AC44" s="23">
        <f>AVERAGE(H40:H44)</f>
        <v>15.976236474233342</v>
      </c>
      <c r="AD44" s="23" cm="1">
        <f t="array" ref="AD44">SQRT((_xlfn.STDEV.S(H40:H44)^2/COUNT(H40:H44)) + SUMPRODUCT(I40:I44^2)/COUNT(H40:H44))</f>
        <v>2.3970460933853075</v>
      </c>
      <c r="AE44" s="23">
        <f>AVERAGE(J40:J44)</f>
        <v>4.0121183868977637</v>
      </c>
      <c r="AF44" s="23" cm="1">
        <f t="array" ref="AF44">SQRT((_xlfn.STDEV.S(J40:J44)^2/COUNT(J40:J44)) + SUMPRODUCT(K40:K44^2)/COUNT(J40:J44))</f>
        <v>3.0057046207797575</v>
      </c>
      <c r="AG44" s="23">
        <f>AVERAGE(L40:L44)</f>
        <v>-7.8294715698759205</v>
      </c>
      <c r="AH44" s="23" cm="1">
        <f t="array" ref="AH44">SQRT((_xlfn.STDEV.S(L40:L44)^2/COUNT(L40:L44)) + SUMPRODUCT(M40:M44^2)/COUNT(L40:L44))</f>
        <v>4.4832217898934168</v>
      </c>
      <c r="AI44" s="23">
        <f>AVERAGE(N40:N44)</f>
        <v>16.028004307887578</v>
      </c>
      <c r="AJ44" s="23" cm="1">
        <f t="array" ref="AJ44">SQRT((_xlfn.STDEV.S(N40:N44)^2/COUNT(N40:N44)) + SUMPRODUCT(O40:O44^2)/COUNT(N40:N44))</f>
        <v>2.4861371963633947</v>
      </c>
      <c r="AK44" s="23">
        <f>AVERAGE(P40:P44)</f>
        <v>0.34059992881052004</v>
      </c>
      <c r="AL44" s="23" cm="1">
        <f t="array" ref="AL44">SQRT((_xlfn.STDEV.S(P40:P44)^2/COUNT(P40:P44)) + SUMPRODUCT(Q40:Q44^2)/COUNT(P40:P44))</f>
        <v>3.7154286791707447</v>
      </c>
      <c r="AM44" s="23" cm="1">
        <f t="array" ref="AM44">SQRT((_xlfn.STDEV.S(P40:P44)^2/COUNT(P40:P44)) + SUMPRODUCT(R40:R44^2)/COUNT(P40:P44))</f>
        <v>3.7166037967453058</v>
      </c>
      <c r="AN44" s="23">
        <f>AVERAGE(S40:S44)</f>
        <v>-13.192605837213312</v>
      </c>
      <c r="AO44" s="23" cm="1">
        <f t="array" ref="AO44">SQRT((_xlfn.STDEV.S(S40:S44)^2/COUNT(S40:S44)) + SUMPRODUCT(T40:T44^2)/COUNT(S40:S44))</f>
        <v>5.5289118739149057</v>
      </c>
      <c r="AP44" s="23" cm="1">
        <f t="array" ref="AP44">SQRT((_xlfn.STDEV.S(S40:S44)^2/COUNT(S40:S44)) + SUMPRODUCT(U40:U44^2)/COUNT(S40:S44))</f>
        <v>5.5367487782073175</v>
      </c>
      <c r="AQ44" s="23">
        <f>AVERAGE(V40:V44)</f>
        <v>14.36114406423456</v>
      </c>
      <c r="AR44" s="23" cm="1">
        <f t="array" ref="AR44">SQRT((_xlfn.STDEV.S(V40:V44)^2/COUNT(V40:V44)) + SUMPRODUCT(W40:W44^2)/COUNT(V40:V44))</f>
        <v>2.8656762368355504</v>
      </c>
      <c r="AS44" s="23" cm="1">
        <f t="array" ref="AS44">SQRT((_xlfn.STDEV.S(V40:V44)^2/COUNT(V40:V44)) + SUMPRODUCT(X40:X44^2)/COUNT(V40:V44))</f>
        <v>2.8707287488360005</v>
      </c>
      <c r="AT44" s="23"/>
      <c r="AU44" s="23"/>
    </row>
    <row r="45" spans="1:47" x14ac:dyDescent="0.2">
      <c r="A45">
        <v>5</v>
      </c>
      <c r="B45" t="s">
        <v>5</v>
      </c>
      <c r="C45" s="19">
        <v>19036</v>
      </c>
      <c r="D45">
        <v>7.6950003406666703</v>
      </c>
      <c r="E45">
        <v>3.5270357795212601</v>
      </c>
      <c r="F45">
        <v>-3.5925414560000002</v>
      </c>
      <c r="G45">
        <v>5.43237903498986</v>
      </c>
      <c r="H45">
        <v>19.06091245</v>
      </c>
      <c r="I45">
        <v>2.7285377335206098</v>
      </c>
      <c r="J45">
        <v>6.9210154320650803</v>
      </c>
      <c r="K45">
        <v>3.04679881259925</v>
      </c>
      <c r="L45">
        <v>-2.9804487323526598</v>
      </c>
      <c r="M45">
        <v>4.52309264564831</v>
      </c>
      <c r="N45">
        <v>16.892420468527899</v>
      </c>
      <c r="O45">
        <v>2.5182704433561098</v>
      </c>
      <c r="P45">
        <v>9.4289541357057693</v>
      </c>
      <c r="Q45">
        <v>3.5230011592175297</v>
      </c>
      <c r="R45">
        <v>3.5305256041641311</v>
      </c>
      <c r="S45">
        <v>-2.2044356644417298</v>
      </c>
      <c r="T45">
        <v>4.5319325196503204</v>
      </c>
      <c r="U45">
        <v>4.5526097514852495</v>
      </c>
      <c r="V45">
        <v>19.1294846904817</v>
      </c>
      <c r="W45">
        <v>2.9533966464597015</v>
      </c>
      <c r="X45">
        <v>2.9625613325297984</v>
      </c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</row>
    <row r="46" spans="1:47" x14ac:dyDescent="0.2">
      <c r="A46">
        <v>5</v>
      </c>
      <c r="B46" t="s">
        <v>5</v>
      </c>
      <c r="C46" s="19">
        <v>19227.8</v>
      </c>
      <c r="D46">
        <v>8.22035457733333</v>
      </c>
      <c r="E46">
        <v>3.6907629976429202</v>
      </c>
      <c r="F46">
        <v>-3.33763639133333</v>
      </c>
      <c r="G46">
        <v>5.5625567549894104</v>
      </c>
      <c r="H46">
        <v>19.16407585</v>
      </c>
      <c r="I46">
        <v>2.7401239652715002</v>
      </c>
      <c r="J46">
        <v>7.2322040675348598</v>
      </c>
      <c r="K46">
        <v>3.0046667195657601</v>
      </c>
      <c r="L46">
        <v>-2.39645378565789</v>
      </c>
      <c r="M46">
        <v>4.4279700310803198</v>
      </c>
      <c r="N46">
        <v>17.204607123330199</v>
      </c>
      <c r="O46">
        <v>2.4811488950409899</v>
      </c>
      <c r="P46">
        <v>10.644876802651901</v>
      </c>
      <c r="Q46">
        <v>3.1481284284648101</v>
      </c>
      <c r="R46">
        <v>3.1250081398193004</v>
      </c>
      <c r="S46">
        <v>-1.7658494136398899</v>
      </c>
      <c r="T46">
        <v>3.9700185203271001</v>
      </c>
      <c r="U46">
        <v>3.9539434606633996</v>
      </c>
      <c r="V46">
        <v>20.556465874862599</v>
      </c>
      <c r="W46">
        <v>2.6244998918710998</v>
      </c>
      <c r="X46">
        <v>2.6431339250374002</v>
      </c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</row>
    <row r="47" spans="1:47" x14ac:dyDescent="0.2">
      <c r="A47">
        <v>5</v>
      </c>
      <c r="B47" t="s">
        <v>5</v>
      </c>
      <c r="C47" s="19">
        <v>19409</v>
      </c>
      <c r="D47">
        <v>12.5240120363333</v>
      </c>
      <c r="E47">
        <v>4.4685647091725498</v>
      </c>
      <c r="F47">
        <v>-5.8631336709999999</v>
      </c>
      <c r="G47">
        <v>8.2735740054845408</v>
      </c>
      <c r="H47">
        <v>23.104219054000001</v>
      </c>
      <c r="I47">
        <v>3.8420469623106501</v>
      </c>
      <c r="J47">
        <v>7.7968068070132901</v>
      </c>
      <c r="K47">
        <v>3.03102067377479</v>
      </c>
      <c r="L47">
        <v>-1.7073638019290001</v>
      </c>
      <c r="M47">
        <v>4.5102823173435898</v>
      </c>
      <c r="N47">
        <v>17.287574413929502</v>
      </c>
      <c r="O47">
        <v>2.4905657117723798</v>
      </c>
      <c r="P47">
        <v>10.383777730046299</v>
      </c>
      <c r="Q47">
        <v>1.9885801312468985</v>
      </c>
      <c r="R47">
        <v>1.9613948562468</v>
      </c>
      <c r="S47">
        <v>0.46782587690034599</v>
      </c>
      <c r="T47">
        <v>2.3287563421329658</v>
      </c>
      <c r="U47">
        <v>2.353584828452334</v>
      </c>
      <c r="V47">
        <v>20.440191546308998</v>
      </c>
      <c r="W47">
        <v>2.300121511291497</v>
      </c>
      <c r="X47">
        <v>2.2781676332808019</v>
      </c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</row>
    <row r="48" spans="1:47" x14ac:dyDescent="0.2">
      <c r="A48">
        <v>5</v>
      </c>
      <c r="B48" t="s">
        <v>5</v>
      </c>
      <c r="C48" s="19">
        <v>19483.599999999999</v>
      </c>
      <c r="D48">
        <v>8.767647663</v>
      </c>
      <c r="E48">
        <v>3.2217003278893501</v>
      </c>
      <c r="F48">
        <v>-0.52003958933333305</v>
      </c>
      <c r="G48">
        <v>4.8509682070285196</v>
      </c>
      <c r="H48">
        <v>18.186947506666701</v>
      </c>
      <c r="I48">
        <v>2.5261228858265401</v>
      </c>
      <c r="J48">
        <v>7.3036584320621296</v>
      </c>
      <c r="K48">
        <v>3.1240982863364</v>
      </c>
      <c r="L48">
        <v>-2.30883338699861</v>
      </c>
      <c r="M48">
        <v>4.6584286399703601</v>
      </c>
      <c r="N48">
        <v>16.946935255226901</v>
      </c>
      <c r="O48">
        <v>2.5761971253229401</v>
      </c>
      <c r="P48">
        <v>9.7980464805382308</v>
      </c>
      <c r="Q48">
        <v>3.2617783464711909</v>
      </c>
      <c r="R48">
        <v>3.2814932893466686</v>
      </c>
      <c r="S48">
        <v>-1.27240937234034</v>
      </c>
      <c r="T48">
        <v>4.0632584615766199</v>
      </c>
      <c r="U48">
        <v>4.1008235794438903</v>
      </c>
      <c r="V48">
        <v>19.8335045797505</v>
      </c>
      <c r="W48">
        <v>2.7929843196203983</v>
      </c>
      <c r="X48">
        <v>2.7988115783285004</v>
      </c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</row>
    <row r="49" spans="1:47" x14ac:dyDescent="0.2">
      <c r="A49">
        <v>5</v>
      </c>
      <c r="B49" t="s">
        <v>5</v>
      </c>
      <c r="C49" s="19">
        <v>19941.900000000001</v>
      </c>
      <c r="D49">
        <v>9.6026471483333307</v>
      </c>
      <c r="E49">
        <v>3.55744456197744</v>
      </c>
      <c r="F49">
        <v>0.3500307795</v>
      </c>
      <c r="G49">
        <v>4.0936433581689</v>
      </c>
      <c r="H49">
        <v>22.054912183999999</v>
      </c>
      <c r="I49">
        <v>2.9943133128780501</v>
      </c>
      <c r="J49">
        <v>7.4960302619938304</v>
      </c>
      <c r="K49">
        <v>3.0150759538056802</v>
      </c>
      <c r="L49">
        <v>-1.9713058795654601</v>
      </c>
      <c r="M49">
        <v>4.4828565386380097</v>
      </c>
      <c r="N49">
        <v>17.2016904895316</v>
      </c>
      <c r="O49">
        <v>2.4945002832310599</v>
      </c>
      <c r="P49">
        <v>11.031539695836701</v>
      </c>
      <c r="Q49">
        <v>2.0200339429602607</v>
      </c>
      <c r="R49">
        <v>2.0139830655440001</v>
      </c>
      <c r="S49">
        <v>1.5873532961183401</v>
      </c>
      <c r="T49">
        <v>2.4037615002203943</v>
      </c>
      <c r="U49">
        <v>2.3866336973784001</v>
      </c>
      <c r="V49">
        <v>20.782977526728899</v>
      </c>
      <c r="W49">
        <v>2.3567644201756011</v>
      </c>
      <c r="X49">
        <v>2.351589756912901</v>
      </c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</row>
    <row r="50" spans="1:47" x14ac:dyDescent="0.2">
      <c r="A50">
        <v>5</v>
      </c>
      <c r="B50" t="s">
        <v>5</v>
      </c>
      <c r="C50" s="19">
        <v>20005.8</v>
      </c>
      <c r="D50">
        <v>4.8518143786666696</v>
      </c>
      <c r="E50">
        <v>3.4240400218239002</v>
      </c>
      <c r="F50">
        <v>-6.7785209020000003</v>
      </c>
      <c r="G50">
        <v>4.9417313828909499</v>
      </c>
      <c r="H50">
        <v>16.370932896666702</v>
      </c>
      <c r="I50">
        <v>2.8232333846870201</v>
      </c>
      <c r="J50">
        <v>6.6917016846730197</v>
      </c>
      <c r="K50">
        <v>3.0589782761061302</v>
      </c>
      <c r="L50">
        <v>-3.1653534120232201</v>
      </c>
      <c r="M50">
        <v>4.5645581907482304</v>
      </c>
      <c r="N50">
        <v>16.642979636626499</v>
      </c>
      <c r="O50">
        <v>2.4917546885444799</v>
      </c>
      <c r="P50">
        <v>9.3123332488508908</v>
      </c>
      <c r="Q50">
        <v>3.226290227340141</v>
      </c>
      <c r="R50">
        <v>3.2269363859665088</v>
      </c>
      <c r="S50">
        <v>-2.68401817166249</v>
      </c>
      <c r="T50">
        <v>4.1323900324395595</v>
      </c>
      <c r="U50">
        <v>4.1517520385959497</v>
      </c>
      <c r="V50">
        <v>18.6990151995718</v>
      </c>
      <c r="W50">
        <v>2.6579946893167019</v>
      </c>
      <c r="X50">
        <v>2.6636661410984992</v>
      </c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</row>
    <row r="51" spans="1:47" x14ac:dyDescent="0.2">
      <c r="A51">
        <v>5</v>
      </c>
      <c r="B51" t="s">
        <v>5</v>
      </c>
      <c r="C51" s="19">
        <v>20314.900000000001</v>
      </c>
      <c r="D51">
        <v>7.2220300860000002</v>
      </c>
      <c r="E51">
        <v>2.2670908125142399</v>
      </c>
      <c r="F51">
        <v>0.142410904</v>
      </c>
      <c r="G51">
        <v>3.5574161154245498</v>
      </c>
      <c r="H51">
        <v>17.814592361999999</v>
      </c>
      <c r="I51">
        <v>2.2153425035380399</v>
      </c>
      <c r="J51">
        <v>6.8194298605610699</v>
      </c>
      <c r="K51">
        <v>3.0377957549606198</v>
      </c>
      <c r="L51">
        <v>-2.9656373894316101</v>
      </c>
      <c r="M51">
        <v>4.5244080322815403</v>
      </c>
      <c r="N51">
        <v>16.781391800048802</v>
      </c>
      <c r="O51">
        <v>2.5157934165301801</v>
      </c>
      <c r="P51">
        <v>9.7459112325411397</v>
      </c>
      <c r="Q51">
        <v>2.0230498018257794</v>
      </c>
      <c r="R51">
        <v>2.0109672066784601</v>
      </c>
      <c r="S51">
        <v>0.22801931757455199</v>
      </c>
      <c r="T51">
        <v>2.5932019088702023</v>
      </c>
      <c r="U51">
        <v>2.5933913877781278</v>
      </c>
      <c r="V51">
        <v>19.152858316817401</v>
      </c>
      <c r="W51">
        <v>2.2874256004592013</v>
      </c>
      <c r="X51">
        <v>2.2908635441130976</v>
      </c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</row>
    <row r="52" spans="1:47" x14ac:dyDescent="0.2">
      <c r="A52">
        <v>5</v>
      </c>
      <c r="B52" t="s">
        <v>5</v>
      </c>
      <c r="C52" s="19">
        <v>20741.2</v>
      </c>
      <c r="D52">
        <v>8.4182348059999992</v>
      </c>
      <c r="E52">
        <v>4.7360830800759199</v>
      </c>
      <c r="F52">
        <v>-1.38110907866667</v>
      </c>
      <c r="G52">
        <v>7.5381835491588802</v>
      </c>
      <c r="H52">
        <v>19.512311936666698</v>
      </c>
      <c r="I52">
        <v>3.4268560588794399</v>
      </c>
      <c r="J52">
        <v>6.5843191215954899</v>
      </c>
      <c r="K52">
        <v>3.0867149642652798</v>
      </c>
      <c r="L52">
        <v>-3.2927147935521499</v>
      </c>
      <c r="M52">
        <v>4.5752298203663502</v>
      </c>
      <c r="N52">
        <v>16.727392849865002</v>
      </c>
      <c r="O52">
        <v>2.5282475213723399</v>
      </c>
      <c r="P52">
        <v>7.3474247912347197</v>
      </c>
      <c r="Q52">
        <v>3.3624322949865899</v>
      </c>
      <c r="R52">
        <v>3.3909443933575796</v>
      </c>
      <c r="S52">
        <v>-4.5810983507281504</v>
      </c>
      <c r="T52">
        <v>4.4764304136540387</v>
      </c>
      <c r="U52">
        <v>4.4880518274665162</v>
      </c>
      <c r="V52">
        <v>17.441658702908502</v>
      </c>
      <c r="W52">
        <v>2.7243000235688015</v>
      </c>
      <c r="X52">
        <v>2.7324283406132999</v>
      </c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</row>
    <row r="53" spans="1:47" x14ac:dyDescent="0.2">
      <c r="A53">
        <v>5</v>
      </c>
      <c r="B53" t="s">
        <v>5</v>
      </c>
      <c r="C53" s="19">
        <v>21167.5</v>
      </c>
      <c r="D53">
        <v>6.4071154516666704</v>
      </c>
      <c r="E53">
        <v>2.2161838372679599</v>
      </c>
      <c r="F53">
        <v>-0.94903818549999996</v>
      </c>
      <c r="G53">
        <v>2.6526277191118099</v>
      </c>
      <c r="H53">
        <v>16.799218750000001</v>
      </c>
      <c r="I53">
        <v>2.49302672875679</v>
      </c>
      <c r="J53">
        <v>7.0114347557638901</v>
      </c>
      <c r="K53">
        <v>3.0772344924364798</v>
      </c>
      <c r="L53">
        <v>-2.7551151218844399</v>
      </c>
      <c r="M53">
        <v>4.5652868415536796</v>
      </c>
      <c r="N53">
        <v>16.8823228354584</v>
      </c>
      <c r="O53">
        <v>2.5520773104194601</v>
      </c>
      <c r="P53">
        <v>9.7002933479620896</v>
      </c>
      <c r="Q53">
        <v>2.0614739382572393</v>
      </c>
      <c r="R53">
        <v>2.0845990982610108</v>
      </c>
      <c r="S53">
        <v>-0.285717934967197</v>
      </c>
      <c r="T53">
        <v>2.4396447463734732</v>
      </c>
      <c r="U53">
        <v>2.458804478238827</v>
      </c>
      <c r="V53">
        <v>19.993002954584899</v>
      </c>
      <c r="W53">
        <v>2.3471800431291996</v>
      </c>
      <c r="X53">
        <v>2.3351611274561002</v>
      </c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</row>
    <row r="54" spans="1:47" x14ac:dyDescent="0.2">
      <c r="A54">
        <v>5</v>
      </c>
      <c r="B54" t="s">
        <v>5</v>
      </c>
      <c r="C54" s="19">
        <v>21647.1</v>
      </c>
      <c r="D54">
        <v>7.2749223706666699</v>
      </c>
      <c r="E54">
        <v>3.4975874631764001</v>
      </c>
      <c r="F54">
        <v>-4.5755118353333302</v>
      </c>
      <c r="G54">
        <v>5.23530519570458</v>
      </c>
      <c r="H54">
        <v>18.8431390133333</v>
      </c>
      <c r="I54">
        <v>2.6964731209092001</v>
      </c>
      <c r="J54">
        <v>7.0459707839712902</v>
      </c>
      <c r="K54">
        <v>3.0956005861833602</v>
      </c>
      <c r="L54">
        <v>-3.1596560242796201</v>
      </c>
      <c r="M54">
        <v>4.6398959121761498</v>
      </c>
      <c r="N54">
        <v>17.317284443336899</v>
      </c>
      <c r="O54">
        <v>2.5280246056976301</v>
      </c>
      <c r="P54">
        <v>9.8778422308308897</v>
      </c>
      <c r="Q54">
        <v>3.19149905924509</v>
      </c>
      <c r="R54">
        <v>3.2016975390540097</v>
      </c>
      <c r="S54">
        <v>-1.69658774757215</v>
      </c>
      <c r="T54">
        <v>4.1993602264148402</v>
      </c>
      <c r="U54">
        <v>4.1648218646306798</v>
      </c>
      <c r="V54">
        <v>19.681393782570701</v>
      </c>
      <c r="W54">
        <v>2.6949005359474008</v>
      </c>
      <c r="X54">
        <v>2.7078008147279</v>
      </c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</row>
    <row r="55" spans="1:47" x14ac:dyDescent="0.2">
      <c r="A55">
        <v>5</v>
      </c>
      <c r="B55" t="s">
        <v>5</v>
      </c>
      <c r="C55" s="19">
        <v>21913.5</v>
      </c>
      <c r="D55">
        <v>11.9230884266667</v>
      </c>
      <c r="E55">
        <v>3.8038245062631399</v>
      </c>
      <c r="F55">
        <v>3.0838461716666701</v>
      </c>
      <c r="G55">
        <v>5.1780712070850798</v>
      </c>
      <c r="H55">
        <v>21.955395379999999</v>
      </c>
      <c r="I55">
        <v>3.0460334641782798</v>
      </c>
      <c r="J55">
        <v>6.7422294402095604</v>
      </c>
      <c r="K55">
        <v>3.10119885871315</v>
      </c>
      <c r="L55">
        <v>-2.9248782225160399</v>
      </c>
      <c r="M55">
        <v>4.5915930150835598</v>
      </c>
      <c r="N55">
        <v>16.532071781593999</v>
      </c>
      <c r="O55">
        <v>2.5546055966194299</v>
      </c>
      <c r="P55">
        <v>9.0542612188869498</v>
      </c>
      <c r="Q55">
        <v>3.26836827241371</v>
      </c>
      <c r="R55">
        <v>3.2749033634041496</v>
      </c>
      <c r="S55">
        <v>-3.1838330715109202</v>
      </c>
      <c r="T55">
        <v>4.3529353126811792</v>
      </c>
      <c r="U55">
        <v>4.3314068584043701</v>
      </c>
      <c r="V55">
        <v>18.927977690994201</v>
      </c>
      <c r="W55">
        <v>2.6978626334654017</v>
      </c>
      <c r="X55">
        <v>2.7048387172098991</v>
      </c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</row>
    <row r="56" spans="1:47" x14ac:dyDescent="0.2">
      <c r="A56">
        <v>5</v>
      </c>
      <c r="B56" t="s">
        <v>5</v>
      </c>
      <c r="C56" s="19">
        <v>22030.799999999999</v>
      </c>
      <c r="D56">
        <v>4.3673937839999999</v>
      </c>
      <c r="E56">
        <v>6.0555443318093198</v>
      </c>
      <c r="F56">
        <v>-6.8007724643333303</v>
      </c>
      <c r="G56">
        <v>9.1462580040112602</v>
      </c>
      <c r="H56">
        <v>16.393100102999998</v>
      </c>
      <c r="I56">
        <v>4.0953251897178999</v>
      </c>
      <c r="J56">
        <v>6.7713285574624598</v>
      </c>
      <c r="K56">
        <v>3.03614162676014</v>
      </c>
      <c r="L56">
        <v>-2.9611506593376098</v>
      </c>
      <c r="M56">
        <v>4.5026969990122003</v>
      </c>
      <c r="N56">
        <v>16.687217513175</v>
      </c>
      <c r="O56">
        <v>2.4940340686165299</v>
      </c>
      <c r="P56">
        <v>6.8737204614533898</v>
      </c>
      <c r="Q56">
        <v>3.1888780402427797</v>
      </c>
      <c r="R56">
        <v>3.1743035505526098</v>
      </c>
      <c r="S56">
        <v>-5.1434181044870702</v>
      </c>
      <c r="T56">
        <v>4.1142107099201297</v>
      </c>
      <c r="U56">
        <v>4.0898913411053801</v>
      </c>
      <c r="V56">
        <v>16.826101604162201</v>
      </c>
      <c r="W56">
        <v>2.5679725396299009</v>
      </c>
      <c r="X56">
        <v>2.5645937435116011</v>
      </c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</row>
    <row r="57" spans="1:47" x14ac:dyDescent="0.2">
      <c r="A57">
        <v>5</v>
      </c>
      <c r="B57" t="s">
        <v>5</v>
      </c>
      <c r="C57" s="19">
        <v>22180</v>
      </c>
      <c r="D57">
        <v>6.4071154516666704</v>
      </c>
      <c r="E57">
        <v>2.30190440690783</v>
      </c>
      <c r="F57">
        <v>-1.8075904030000001</v>
      </c>
      <c r="G57">
        <v>2.6900196892567401</v>
      </c>
      <c r="H57">
        <v>16.916872024</v>
      </c>
      <c r="I57">
        <v>2.1914849762373998</v>
      </c>
      <c r="J57">
        <v>6.9151548983996998</v>
      </c>
      <c r="K57">
        <v>3.0653611209596199</v>
      </c>
      <c r="L57">
        <v>-2.6789498126237001</v>
      </c>
      <c r="M57">
        <v>4.5411954171278204</v>
      </c>
      <c r="N57">
        <v>16.587705535957699</v>
      </c>
      <c r="O57">
        <v>2.5406605092208299</v>
      </c>
      <c r="P57">
        <v>9.8781022831203593</v>
      </c>
      <c r="Q57">
        <v>2.2112688664120093</v>
      </c>
      <c r="R57">
        <v>2.2149442401412411</v>
      </c>
      <c r="S57">
        <v>0.317531862277872</v>
      </c>
      <c r="T57">
        <v>2.6827144535735221</v>
      </c>
      <c r="U57">
        <v>2.6479508790928179</v>
      </c>
      <c r="V57">
        <v>20.1020938963178</v>
      </c>
      <c r="W57">
        <v>2.378231965352299</v>
      </c>
      <c r="X57">
        <v>2.3561352182395012</v>
      </c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</row>
    <row r="58" spans="1:47" x14ac:dyDescent="0.2">
      <c r="A58">
        <v>5</v>
      </c>
      <c r="B58" t="s">
        <v>5</v>
      </c>
      <c r="C58" s="19">
        <v>22286.6</v>
      </c>
      <c r="D58">
        <v>3.601836772</v>
      </c>
      <c r="E58">
        <v>5.7428666623253504</v>
      </c>
      <c r="F58">
        <v>-9.3936707986666708</v>
      </c>
      <c r="G58">
        <v>8.7084107039083296</v>
      </c>
      <c r="H58">
        <v>16.425495782999999</v>
      </c>
      <c r="I58">
        <v>3.92502582309106</v>
      </c>
      <c r="J58">
        <v>6.3246193985088004</v>
      </c>
      <c r="K58">
        <v>3.09904107300419</v>
      </c>
      <c r="L58">
        <v>-3.6479089730616101</v>
      </c>
      <c r="M58">
        <v>4.5851631089819298</v>
      </c>
      <c r="N58">
        <v>16.551099991743399</v>
      </c>
      <c r="O58">
        <v>2.5487915273311499</v>
      </c>
      <c r="P58">
        <v>8.1263454911001407</v>
      </c>
      <c r="Q58">
        <v>3.451007822265721</v>
      </c>
      <c r="R58">
        <v>3.4524439035972598</v>
      </c>
      <c r="S58">
        <v>-3.4660781258966198</v>
      </c>
      <c r="T58">
        <v>4.5509303783555106</v>
      </c>
      <c r="U58">
        <v>4.5336118927800602</v>
      </c>
      <c r="V58">
        <v>18.361129942469098</v>
      </c>
      <c r="W58">
        <v>2.9144065807882988</v>
      </c>
      <c r="X58">
        <v>2.8934973711877028</v>
      </c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</row>
    <row r="59" spans="1:47" x14ac:dyDescent="0.2">
      <c r="A59">
        <v>5</v>
      </c>
      <c r="B59" t="s">
        <v>5</v>
      </c>
      <c r="C59" s="19">
        <v>22382.5</v>
      </c>
      <c r="D59">
        <v>6.9515096383333299</v>
      </c>
      <c r="E59">
        <v>2.2020040712244202</v>
      </c>
      <c r="F59">
        <v>-1.8075904030000001</v>
      </c>
      <c r="G59">
        <v>2.7016383912146198</v>
      </c>
      <c r="H59">
        <v>16.858665848000001</v>
      </c>
      <c r="I59">
        <v>2.2862661811782798</v>
      </c>
      <c r="J59">
        <v>6.6718318599008297</v>
      </c>
      <c r="K59">
        <v>3.05453296180431</v>
      </c>
      <c r="L59">
        <v>-2.95683563105825</v>
      </c>
      <c r="M59">
        <v>4.52152375759725</v>
      </c>
      <c r="N59">
        <v>16.3814952995473</v>
      </c>
      <c r="O59">
        <v>2.51840887827511</v>
      </c>
      <c r="P59">
        <v>9.4255898293927292</v>
      </c>
      <c r="Q59">
        <v>2.2630085387474095</v>
      </c>
      <c r="R59">
        <v>2.2472465888163704</v>
      </c>
      <c r="S59">
        <v>-0.39969905009582202</v>
      </c>
      <c r="T59">
        <v>2.7938977483033778</v>
      </c>
      <c r="U59">
        <v>2.8249116563989722</v>
      </c>
      <c r="V59">
        <v>19.0852325793409</v>
      </c>
      <c r="W59">
        <v>2.4279039150086987</v>
      </c>
      <c r="X59">
        <v>2.4365283010993011</v>
      </c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</row>
    <row r="60" spans="1:47" x14ac:dyDescent="0.2">
      <c r="A60">
        <v>5</v>
      </c>
      <c r="B60" t="s">
        <v>5</v>
      </c>
      <c r="C60" s="19">
        <v>22478.400000000001</v>
      </c>
      <c r="D60">
        <v>4.1305141376666699</v>
      </c>
      <c r="E60">
        <v>5.3840082977661501</v>
      </c>
      <c r="F60">
        <v>-9.4460350683333303</v>
      </c>
      <c r="G60">
        <v>6.8238370794227903</v>
      </c>
      <c r="H60">
        <v>17.750945409666699</v>
      </c>
      <c r="I60">
        <v>3.86010423490236</v>
      </c>
      <c r="J60">
        <v>6.6436830905057702</v>
      </c>
      <c r="K60">
        <v>3.0177197220820902</v>
      </c>
      <c r="L60">
        <v>-3.1246241585670802</v>
      </c>
      <c r="M60">
        <v>4.47604018709439</v>
      </c>
      <c r="N60">
        <v>16.359149034725501</v>
      </c>
      <c r="O60">
        <v>2.4972442554324101</v>
      </c>
      <c r="P60">
        <v>6.8584133634583901</v>
      </c>
      <c r="Q60">
        <v>3.5337510322928103</v>
      </c>
      <c r="R60">
        <v>3.5197757310889104</v>
      </c>
      <c r="S60">
        <v>-5.4950238128414401</v>
      </c>
      <c r="T60">
        <v>4.5630052016658595</v>
      </c>
      <c r="U60">
        <v>4.5615570794747544</v>
      </c>
      <c r="V60">
        <v>17.1072559356185</v>
      </c>
      <c r="W60">
        <v>2.8491268710862006</v>
      </c>
      <c r="X60">
        <v>2.823709547122899</v>
      </c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</row>
    <row r="61" spans="1:47" x14ac:dyDescent="0.2">
      <c r="A61">
        <v>5</v>
      </c>
      <c r="B61" t="s">
        <v>5</v>
      </c>
      <c r="C61" s="19">
        <v>22553</v>
      </c>
      <c r="D61">
        <v>0.71276808800000002</v>
      </c>
      <c r="E61">
        <v>3.8181810401021701</v>
      </c>
      <c r="F61">
        <v>-10.77163124</v>
      </c>
      <c r="G61">
        <v>5.6942888342930296</v>
      </c>
      <c r="H61">
        <v>11.71472359</v>
      </c>
      <c r="I61">
        <v>3.1069255222944601</v>
      </c>
      <c r="J61">
        <v>6.7376570016807502</v>
      </c>
      <c r="K61">
        <v>3.16826117136719</v>
      </c>
      <c r="L61">
        <v>-3.25187451086552</v>
      </c>
      <c r="M61">
        <v>4.7037620519966303</v>
      </c>
      <c r="N61">
        <v>16.837858229843199</v>
      </c>
      <c r="O61">
        <v>2.5957058363529799</v>
      </c>
      <c r="P61">
        <v>7.2787971872992001</v>
      </c>
      <c r="Q61">
        <v>3.3838497135623302</v>
      </c>
      <c r="R61">
        <v>3.3995419822856006</v>
      </c>
      <c r="S61">
        <v>-6.0395960528516897</v>
      </c>
      <c r="T61">
        <v>4.6987731317406096</v>
      </c>
      <c r="U61">
        <v>4.7059292194349798</v>
      </c>
      <c r="V61">
        <v>17.9480474825287</v>
      </c>
      <c r="W61">
        <v>2.6634051613681002</v>
      </c>
      <c r="X61">
        <v>2.6582556690471009</v>
      </c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</row>
    <row r="62" spans="1:47" x14ac:dyDescent="0.2">
      <c r="A62">
        <v>5</v>
      </c>
      <c r="B62" t="s">
        <v>5</v>
      </c>
      <c r="C62" s="19">
        <v>22776.799999999999</v>
      </c>
      <c r="D62">
        <v>8.4182348059999992</v>
      </c>
      <c r="E62">
        <v>3.5476015749305199</v>
      </c>
      <c r="F62">
        <v>-1.38110907866667</v>
      </c>
      <c r="G62">
        <v>5.5474415108514803</v>
      </c>
      <c r="H62">
        <v>19.512311936666698</v>
      </c>
      <c r="I62">
        <v>2.6313002832743102</v>
      </c>
      <c r="J62">
        <v>7.5521499977618696</v>
      </c>
      <c r="K62">
        <v>3.0819154725653899</v>
      </c>
      <c r="L62">
        <v>-1.66621788473608</v>
      </c>
      <c r="M62">
        <v>4.5802767398856403</v>
      </c>
      <c r="N62">
        <v>16.872988230417398</v>
      </c>
      <c r="O62">
        <v>2.5356182210256102</v>
      </c>
      <c r="P62">
        <v>8.0062963361451995</v>
      </c>
      <c r="Q62">
        <v>3.3009436598070296</v>
      </c>
      <c r="R62">
        <v>3.2723429835145996</v>
      </c>
      <c r="S62">
        <v>-4.65338787288721</v>
      </c>
      <c r="T62">
        <v>4.3641208814899795</v>
      </c>
      <c r="U62">
        <v>4.3602412996005686</v>
      </c>
      <c r="V62">
        <v>17.9986560372997</v>
      </c>
      <c r="W62">
        <v>2.6599867026324002</v>
      </c>
      <c r="X62">
        <v>2.6616741277827991</v>
      </c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</row>
    <row r="63" spans="1:47" x14ac:dyDescent="0.2">
      <c r="A63">
        <v>5</v>
      </c>
      <c r="B63" t="s">
        <v>5</v>
      </c>
      <c r="C63" s="19">
        <v>22883.4</v>
      </c>
      <c r="D63">
        <v>7.6630908050000004</v>
      </c>
      <c r="E63">
        <v>3.6172144509451498</v>
      </c>
      <c r="F63">
        <v>-1.27269279466667</v>
      </c>
      <c r="G63">
        <v>5.2646716866191303</v>
      </c>
      <c r="H63">
        <v>17.796050390000001</v>
      </c>
      <c r="I63">
        <v>3.0350913081557001</v>
      </c>
      <c r="J63">
        <v>7.2313327951511797</v>
      </c>
      <c r="K63">
        <v>3.0521067278598801</v>
      </c>
      <c r="L63">
        <v>-2.2973141515615101</v>
      </c>
      <c r="M63">
        <v>4.51650397436602</v>
      </c>
      <c r="N63">
        <v>16.896626578261301</v>
      </c>
      <c r="O63">
        <v>2.5244478869556701</v>
      </c>
      <c r="P63">
        <v>7.2605533358485896</v>
      </c>
      <c r="Q63">
        <v>3.4856658921267298</v>
      </c>
      <c r="R63">
        <v>3.507830856247411</v>
      </c>
      <c r="S63">
        <v>-5.3824883458992598</v>
      </c>
      <c r="T63">
        <v>4.7956006986230406</v>
      </c>
      <c r="U63">
        <v>4.8092017025775942</v>
      </c>
      <c r="V63">
        <v>17.819012594508202</v>
      </c>
      <c r="W63">
        <v>2.8315188476348023</v>
      </c>
      <c r="X63">
        <v>2.8143040638209982</v>
      </c>
      <c r="Y63" s="31">
        <f>AVERAGE(D45:D64)</f>
        <v>6.8877510639500006</v>
      </c>
      <c r="Z63" s="31" cm="1">
        <f t="array" ref="Z63">SQRT((_xlfn.STDEV.S(D45:D64)^2/COUNT(D45:D64)) + SUMPRODUCT(E45:E64^2)/COUNT(D45:D64))</f>
        <v>4.0103082677834454</v>
      </c>
      <c r="AA63" s="31">
        <f>AVERAGE(F45:F64)</f>
        <v>-3.8253487868833331</v>
      </c>
      <c r="AB63" s="31" cm="1">
        <f t="array" ref="AB63">SQRT((_xlfn.STDEV.S(F45:F64)^2/COUNT(F45:F64)) + SUMPRODUCT(G45:G64^2)/COUNT(F45:F64))</f>
        <v>5.920025142423297</v>
      </c>
      <c r="AC63" s="31">
        <f>AVERAGE(H45:H64)</f>
        <v>18.097958685800002</v>
      </c>
      <c r="AD63" s="31" cm="1">
        <f t="array" ref="AD63">SQRT((_xlfn.STDEV.S(H45:H64)^2/COUNT(H45:H64)) + SUMPRODUCT(I45:I64^2)/COUNT(H45:H64))</f>
        <v>3.1250531649364466</v>
      </c>
      <c r="AE63" s="31">
        <f>AVERAGE(J45:J64)</f>
        <v>6.9348122933567895</v>
      </c>
      <c r="AF63" s="31" cm="1">
        <f t="array" ref="AF63">SQRT((_xlfn.STDEV.S(J45:J64)^2/COUNT(J45:J64)) + SUMPRODUCT(K45:K64^2)/COUNT(J45:J64))</f>
        <v>3.0665834981449733</v>
      </c>
      <c r="AG63" s="31">
        <f>AVERAGE(L45:L64)</f>
        <v>-2.8091499982150814</v>
      </c>
      <c r="AH63" s="31" cm="1">
        <f t="array" ref="AH63">SQRT((_xlfn.STDEV.S(L45:L64)^2/COUNT(L45:L64)) + SUMPRODUCT(M45:M64^2)/COUNT(L45:L64))</f>
        <v>4.5526700107725251</v>
      </c>
      <c r="AI63" s="31">
        <f>AVERAGE(N45:N64)</f>
        <v>16.802021167253169</v>
      </c>
      <c r="AJ63" s="31" cm="1">
        <f t="array" ref="AJ63">SQRT((_xlfn.STDEV.S(N45:N64)^2/COUNT(N45:N64)) + SUMPRODUCT(O45:O64^2)/COUNT(N45:N64))</f>
        <v>2.5260478067546175</v>
      </c>
      <c r="AK63" s="31">
        <f>AVERAGE(P45:P64)</f>
        <v>8.8032019196591769</v>
      </c>
      <c r="AL63" s="31" cm="1">
        <f t="array" ref="AL63">SQRT((_xlfn.STDEV.S(P45:P64)^2/COUNT(P45:P64)) + SUMPRODUCT(Q45:Q64^2)/COUNT(P45:P64))</f>
        <v>3.05408235670855</v>
      </c>
      <c r="AM63" s="31" cm="1">
        <f t="array" ref="AM63">SQRT((_xlfn.STDEV.S(P45:P64)^2/COUNT(P45:P64)) + SUMPRODUCT(R45:R64^2)/COUNT(P45:P64))</f>
        <v>3.0542612383299779</v>
      </c>
      <c r="AN63" s="31">
        <f>AVERAGE(S45:S64)</f>
        <v>-2.6015692193103357</v>
      </c>
      <c r="AO63" s="31" cm="1">
        <f t="array" ref="AO63">SQRT((_xlfn.STDEV.S(S45:S64)^2/COUNT(S45:S64)) + SUMPRODUCT(T45:T64^2)/COUNT(S45:S64))</f>
        <v>3.984024885437643</v>
      </c>
      <c r="AP63" s="31" cm="1">
        <f t="array" ref="AP63">SQRT((_xlfn.STDEV.S(S45:S64)^2/COUNT(S45:S64)) + SUMPRODUCT(U45:U64^2)/COUNT(S45:S64))</f>
        <v>3.982305148504075</v>
      </c>
      <c r="AQ63" s="31">
        <f>AVERAGE(V45:V64)</f>
        <v>18.822789322390015</v>
      </c>
      <c r="AR63" s="31" cm="1">
        <f t="array" ref="AR63">SQRT((_xlfn.STDEV.S(V45:V64)^2/COUNT(V45:V64)) + SUMPRODUCT(W45:W64^2)/COUNT(V45:V64))</f>
        <v>2.6512793892301749</v>
      </c>
      <c r="AS63" s="31" cm="1">
        <f t="array" ref="AS63">SQRT((_xlfn.STDEV.S(V45:V64)^2/COUNT(V45:V64)) + SUMPRODUCT(X45:X64^2)/COUNT(V45:V64))</f>
        <v>2.6486217887372803</v>
      </c>
      <c r="AT63" s="31"/>
      <c r="AU63" s="31"/>
    </row>
    <row r="64" spans="1:47" x14ac:dyDescent="0.2">
      <c r="A64">
        <v>5</v>
      </c>
      <c r="B64" t="s">
        <v>5</v>
      </c>
      <c r="C64" s="19">
        <v>22936.7</v>
      </c>
      <c r="D64">
        <v>2.5956905109999999</v>
      </c>
      <c r="E64">
        <v>4.91157463413494</v>
      </c>
      <c r="F64">
        <v>-10.404640233</v>
      </c>
      <c r="G64">
        <v>7.00753014292183</v>
      </c>
      <c r="H64">
        <v>15.724351248333299</v>
      </c>
      <c r="I64">
        <v>3.6801382472751301</v>
      </c>
      <c r="J64">
        <v>6.2036876203209097</v>
      </c>
      <c r="K64">
        <v>3.0455596252272001</v>
      </c>
      <c r="L64">
        <v>-3.9703636322995699</v>
      </c>
      <c r="M64">
        <v>4.5139387938301399</v>
      </c>
      <c r="N64">
        <v>16.449611833916901</v>
      </c>
      <c r="O64">
        <v>2.5147850417306801</v>
      </c>
      <c r="P64">
        <v>6.0309591902799502</v>
      </c>
      <c r="Q64">
        <v>3.6667770992344302</v>
      </c>
      <c r="R64">
        <v>3.6568847316810293</v>
      </c>
      <c r="S64">
        <v>-6.3784736472558397</v>
      </c>
      <c r="T64">
        <v>4.8401356573964609</v>
      </c>
      <c r="U64">
        <v>4.8046867538091194</v>
      </c>
      <c r="V64">
        <v>16.569725509974901</v>
      </c>
      <c r="W64">
        <v>2.8248530737568007</v>
      </c>
      <c r="X64">
        <v>2.8209698376989003</v>
      </c>
      <c r="Y64" s="23">
        <f>AVERAGE(D45:D64)</f>
        <v>6.8877510639500006</v>
      </c>
      <c r="Z64" s="23" cm="1">
        <f t="array" ref="Z64">SQRT((_xlfn.STDEV.S(D45:D64)^2/COUNT(D45:D64)) + SUMPRODUCT(E45:E64^2)/COUNT(D45:D64))</f>
        <v>4.0103082677834454</v>
      </c>
      <c r="AA64" s="23">
        <f>AVERAGE(F45:F64)</f>
        <v>-3.8253487868833331</v>
      </c>
      <c r="AB64" s="23" cm="1">
        <f t="array" ref="AB64">SQRT((_xlfn.STDEV.S(F45:F64)^2/COUNT(F45:F64)) + SUMPRODUCT(G45:G64^2)/COUNT(F45:F64))</f>
        <v>5.920025142423297</v>
      </c>
      <c r="AC64" s="23">
        <f>AVERAGE(H45:H64)</f>
        <v>18.097958685800002</v>
      </c>
      <c r="AD64" s="23" cm="1">
        <f t="array" ref="AD64">SQRT((_xlfn.STDEV.S(H45:H64)^2/COUNT(H45:H64)) + SUMPRODUCT(I45:I64^2)/COUNT(H45:H64))</f>
        <v>3.1250531649364466</v>
      </c>
      <c r="AE64" s="23">
        <f>AVERAGE(J45:J64)</f>
        <v>6.9348122933567895</v>
      </c>
      <c r="AF64" s="23" cm="1">
        <f t="array" ref="AF64">SQRT((_xlfn.STDEV.S(J45:J64)^2/COUNT(J45:J64)) + SUMPRODUCT(K45:K64^2)/COUNT(J45:J64))</f>
        <v>3.0665834981449733</v>
      </c>
      <c r="AG64" s="23">
        <f>AVERAGE(L45:L64)</f>
        <v>-2.8091499982150814</v>
      </c>
      <c r="AH64" s="23" cm="1">
        <f t="array" ref="AH64">SQRT((_xlfn.STDEV.S(L45:L64)^2/COUNT(L45:L64)) + SUMPRODUCT(M45:M64^2)/COUNT(L45:L64))</f>
        <v>4.5526700107725251</v>
      </c>
      <c r="AI64" s="23">
        <f>AVERAGE(N45:N64)</f>
        <v>16.802021167253169</v>
      </c>
      <c r="AJ64" s="23" cm="1">
        <f t="array" ref="AJ64">SQRT((_xlfn.STDEV.S(N45:N64)^2/COUNT(N45:N64)) + SUMPRODUCT(O45:O64^2)/COUNT(N45:N64))</f>
        <v>2.5260478067546175</v>
      </c>
      <c r="AK64" s="23">
        <f>AVERAGE(P45:P64)</f>
        <v>8.8032019196591769</v>
      </c>
      <c r="AL64" s="23" cm="1">
        <f t="array" ref="AL64">SQRT((_xlfn.STDEV.S(P45:P64)^2/COUNT(P45:P64)) + SUMPRODUCT(Q45:Q64^2)/COUNT(P45:P64))</f>
        <v>3.05408235670855</v>
      </c>
      <c r="AM64" s="23" cm="1">
        <f t="array" ref="AM64">SQRT((_xlfn.STDEV.S(P45:P64)^2/COUNT(P45:P64)) + SUMPRODUCT(R45:R64^2)/COUNT(P45:P64))</f>
        <v>3.0542612383299779</v>
      </c>
      <c r="AN64" s="23">
        <f>AVERAGE(S45:S64)</f>
        <v>-2.6015692193103357</v>
      </c>
      <c r="AO64" s="23" cm="1">
        <f t="array" ref="AO64">SQRT((_xlfn.STDEV.S(S45:S64)^2/COUNT(S45:S64)) + SUMPRODUCT(T45:T64^2)/COUNT(S45:S64))</f>
        <v>3.984024885437643</v>
      </c>
      <c r="AP64" s="23" cm="1">
        <f t="array" ref="AP64">SQRT((_xlfn.STDEV.S(S45:S64)^2/COUNT(S45:S64)) + SUMPRODUCT(U45:U64^2)/COUNT(S45:S64))</f>
        <v>3.982305148504075</v>
      </c>
      <c r="AQ64" s="23">
        <f>AVERAGE(V45:V64)</f>
        <v>18.822789322390015</v>
      </c>
      <c r="AR64" s="23" cm="1">
        <f t="array" ref="AR64">SQRT((_xlfn.STDEV.S(V45:V64)^2/COUNT(V45:V64)) + SUMPRODUCT(W45:W64^2)/COUNT(V45:V64))</f>
        <v>2.6512793892301749</v>
      </c>
      <c r="AS64" s="23" cm="1">
        <f t="array" ref="AS64">SQRT((_xlfn.STDEV.S(V45:V64)^2/COUNT(V45:V64)) + SUMPRODUCT(X45:X64^2)/COUNT(V45:V64))</f>
        <v>2.6486217887372803</v>
      </c>
      <c r="AT64" s="23"/>
      <c r="AU64" s="23"/>
    </row>
    <row r="65" spans="1:47" x14ac:dyDescent="0.2">
      <c r="A65">
        <v>6</v>
      </c>
      <c r="B65" t="s">
        <v>6</v>
      </c>
      <c r="C65" s="19">
        <v>18653</v>
      </c>
      <c r="D65">
        <v>13.0514516475</v>
      </c>
      <c r="E65">
        <v>3.6769949776971198</v>
      </c>
      <c r="F65">
        <v>4.8358504772500002</v>
      </c>
      <c r="G65">
        <v>5.4589711284086899</v>
      </c>
      <c r="H65">
        <v>24.384125572857101</v>
      </c>
      <c r="I65">
        <v>2.6978188465208999</v>
      </c>
      <c r="J65">
        <v>8.8387287470326505</v>
      </c>
      <c r="K65">
        <v>3.0341823227995799</v>
      </c>
      <c r="L65">
        <v>-0.69513906544979098</v>
      </c>
      <c r="M65">
        <v>4.4078418062214899</v>
      </c>
      <c r="N65">
        <v>18.717769717024701</v>
      </c>
      <c r="O65">
        <v>2.4897177288761898</v>
      </c>
      <c r="P65">
        <v>13.585335038252</v>
      </c>
      <c r="Q65">
        <v>1.1691269341999995</v>
      </c>
      <c r="R65">
        <v>1.1540346465904001</v>
      </c>
      <c r="S65">
        <v>4.6232594764244199</v>
      </c>
      <c r="T65">
        <v>0.68428999168204996</v>
      </c>
      <c r="U65">
        <v>0.66638534598677968</v>
      </c>
      <c r="V65">
        <v>23.925666286152602</v>
      </c>
      <c r="W65">
        <v>1.5374721891041006</v>
      </c>
      <c r="X65">
        <v>1.5220575757783976</v>
      </c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</row>
    <row r="66" spans="1:47" x14ac:dyDescent="0.2">
      <c r="A66">
        <v>6</v>
      </c>
      <c r="B66" t="s">
        <v>6</v>
      </c>
      <c r="C66" s="19">
        <v>19076</v>
      </c>
      <c r="D66">
        <v>2.5572262650000002</v>
      </c>
      <c r="E66">
        <v>5.3332997649539502</v>
      </c>
      <c r="F66">
        <v>-12.2241143203333</v>
      </c>
      <c r="G66">
        <v>8.7532499558088492</v>
      </c>
      <c r="H66">
        <v>17.391842523333299</v>
      </c>
      <c r="I66">
        <v>3.34267567280944</v>
      </c>
      <c r="J66">
        <v>6.62587864954246</v>
      </c>
      <c r="K66">
        <v>3.07147089203034</v>
      </c>
      <c r="L66">
        <v>-3.6377005752331</v>
      </c>
      <c r="M66">
        <v>4.5023697947457997</v>
      </c>
      <c r="N66">
        <v>17.329494435522101</v>
      </c>
      <c r="O66">
        <v>2.5140489894155902</v>
      </c>
      <c r="P66">
        <v>7.8776287683132997</v>
      </c>
      <c r="Q66">
        <v>4.2228013546064496</v>
      </c>
      <c r="R66">
        <v>4.2414307614516007</v>
      </c>
      <c r="S66">
        <v>-4.2504942847739597</v>
      </c>
      <c r="T66">
        <v>5.7675147197283403</v>
      </c>
      <c r="U66">
        <v>5.7582481617124301</v>
      </c>
      <c r="V66">
        <v>18.961445494458001</v>
      </c>
      <c r="W66">
        <v>3.5687491462839009</v>
      </c>
      <c r="X66">
        <v>3.5898301433608992</v>
      </c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</row>
    <row r="67" spans="1:47" x14ac:dyDescent="0.2">
      <c r="A67">
        <v>6</v>
      </c>
      <c r="B67" t="s">
        <v>6</v>
      </c>
      <c r="C67" s="19">
        <v>19961</v>
      </c>
      <c r="D67">
        <v>4.6910951699999996</v>
      </c>
      <c r="E67">
        <v>2.16652776952861</v>
      </c>
      <c r="F67">
        <v>-9.1152207875000002</v>
      </c>
      <c r="G67">
        <v>4.5912651929668202</v>
      </c>
      <c r="H67">
        <v>19.388075256</v>
      </c>
      <c r="I67">
        <v>1.9829703297671699</v>
      </c>
      <c r="J67">
        <v>7.3412906128551301</v>
      </c>
      <c r="K67">
        <v>3.0749901146787599</v>
      </c>
      <c r="L67">
        <v>-2.5858983298815601</v>
      </c>
      <c r="M67">
        <v>4.4702695748187802</v>
      </c>
      <c r="N67">
        <v>17.650279424061299</v>
      </c>
      <c r="O67">
        <v>2.5201289379503899</v>
      </c>
      <c r="P67">
        <v>8.6434240331855996</v>
      </c>
      <c r="Q67">
        <v>1.8730388405892997</v>
      </c>
      <c r="R67">
        <v>1.8528240908763998</v>
      </c>
      <c r="S67">
        <v>-1.59194994230596</v>
      </c>
      <c r="T67">
        <v>2.6821871262283103</v>
      </c>
      <c r="U67">
        <v>2.6484782064380199</v>
      </c>
      <c r="V67">
        <v>18.6456378522896</v>
      </c>
      <c r="W67">
        <v>1.8582441554411986</v>
      </c>
      <c r="X67">
        <v>1.8356027680205997</v>
      </c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</row>
    <row r="68" spans="1:47" x14ac:dyDescent="0.2">
      <c r="A68">
        <v>6</v>
      </c>
      <c r="B68" t="s">
        <v>6</v>
      </c>
      <c r="C68" s="19">
        <v>20649</v>
      </c>
      <c r="D68">
        <v>8.9132382716666694</v>
      </c>
      <c r="E68">
        <v>4.2357785899979303</v>
      </c>
      <c r="F68">
        <v>-1.41202916933333</v>
      </c>
      <c r="G68">
        <v>5.3977816163905601</v>
      </c>
      <c r="H68">
        <v>19.9919554433333</v>
      </c>
      <c r="I68">
        <v>3.7414641707336398</v>
      </c>
      <c r="J68">
        <v>7.8790610894082702</v>
      </c>
      <c r="K68">
        <v>3.0621834414327598</v>
      </c>
      <c r="L68">
        <v>-1.6939121071279399</v>
      </c>
      <c r="M68">
        <v>4.4366649521772796</v>
      </c>
      <c r="N68">
        <v>17.918330520891001</v>
      </c>
      <c r="O68">
        <v>2.5189347784469001</v>
      </c>
      <c r="P68">
        <v>7.83098004989772</v>
      </c>
      <c r="Q68">
        <v>3.3657474335895703</v>
      </c>
      <c r="R68">
        <v>3.3576142472508792</v>
      </c>
      <c r="S68">
        <v>-3.6707533349346302</v>
      </c>
      <c r="T68">
        <v>4.2662151493074898</v>
      </c>
      <c r="U68">
        <v>4.2580469817580422</v>
      </c>
      <c r="V68">
        <v>18.712471588272798</v>
      </c>
      <c r="W68">
        <v>3.0496401725648976</v>
      </c>
      <c r="X68">
        <v>3.0554123536982019</v>
      </c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</row>
    <row r="69" spans="1:47" x14ac:dyDescent="0.2">
      <c r="A69">
        <v>6</v>
      </c>
      <c r="B69" t="s">
        <v>6</v>
      </c>
      <c r="C69" s="19">
        <v>21125</v>
      </c>
      <c r="D69">
        <v>4.6910951699999996</v>
      </c>
      <c r="E69">
        <v>2.2241433062952298</v>
      </c>
      <c r="F69">
        <v>-9.1152207875000002</v>
      </c>
      <c r="G69">
        <v>4.7575945799373596</v>
      </c>
      <c r="H69">
        <v>19.047292328000001</v>
      </c>
      <c r="I69">
        <v>1.95610612950408</v>
      </c>
      <c r="J69">
        <v>7.2080559009914502</v>
      </c>
      <c r="K69">
        <v>3.0950236500848201</v>
      </c>
      <c r="L69">
        <v>-3.0212258455686798</v>
      </c>
      <c r="M69">
        <v>4.5000411856389499</v>
      </c>
      <c r="N69">
        <v>17.8159971413505</v>
      </c>
      <c r="O69">
        <v>2.5341920200916599</v>
      </c>
      <c r="P69">
        <v>8.6356323172724103</v>
      </c>
      <c r="Q69">
        <v>2.1173731877076305</v>
      </c>
      <c r="R69">
        <v>2.1407558768246897</v>
      </c>
      <c r="S69">
        <v>-1.6389687792773</v>
      </c>
      <c r="T69">
        <v>3.0313663883064903</v>
      </c>
      <c r="U69">
        <v>3.01965912444988</v>
      </c>
      <c r="V69">
        <v>18.725277303485601</v>
      </c>
      <c r="W69">
        <v>2.0419356326502012</v>
      </c>
      <c r="X69">
        <v>2.0160933818571003</v>
      </c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</row>
    <row r="70" spans="1:47" x14ac:dyDescent="0.2">
      <c r="A70">
        <v>6</v>
      </c>
      <c r="B70" t="s">
        <v>6</v>
      </c>
      <c r="C70" s="19">
        <v>21654</v>
      </c>
      <c r="D70">
        <v>7.1280388523333302</v>
      </c>
      <c r="E70">
        <v>2.9055186297701301</v>
      </c>
      <c r="F70">
        <v>-9.1152207875000002</v>
      </c>
      <c r="G70">
        <v>5.9835154320188302</v>
      </c>
      <c r="H70">
        <v>20.200238420000002</v>
      </c>
      <c r="I70">
        <v>2.1297434404155502</v>
      </c>
      <c r="J70">
        <v>8.2349872822715806</v>
      </c>
      <c r="K70">
        <v>3.0544614343989198</v>
      </c>
      <c r="L70">
        <v>-1.3346414805570701</v>
      </c>
      <c r="M70">
        <v>4.4351520201229899</v>
      </c>
      <c r="N70">
        <v>18.187495376532599</v>
      </c>
      <c r="O70">
        <v>2.5047663346708</v>
      </c>
      <c r="P70">
        <v>9.2295524895924501</v>
      </c>
      <c r="Q70">
        <v>2.93540541605568</v>
      </c>
      <c r="R70">
        <v>2.9475360546796505</v>
      </c>
      <c r="S70">
        <v>-0.66355169720861196</v>
      </c>
      <c r="T70">
        <v>4.0067834703751783</v>
      </c>
      <c r="U70">
        <v>3.9892145286243217</v>
      </c>
      <c r="V70">
        <v>19.188914253322402</v>
      </c>
      <c r="W70">
        <v>2.5836116019967008</v>
      </c>
      <c r="X70">
        <v>2.5669636856470994</v>
      </c>
      <c r="Y70" s="31">
        <f>AVERAGE(D66:D71)</f>
        <v>6.3916836512777833</v>
      </c>
      <c r="Z70" s="31" cm="1">
        <f t="array" ref="Z70">SQRT((_xlfn.STDEV.S(D66:D71)^2/COUNT(D66:D71)) + SUMPRODUCT(E66:E71^2)/COUNT(D66:D71))</f>
        <v>3.5775679471687352</v>
      </c>
      <c r="AA70" s="31">
        <f>AVERAGE(F66:F71)</f>
        <v>-6.5086518312777715</v>
      </c>
      <c r="AB70" s="31" cm="1">
        <f t="array" ref="AB70">SQRT((_xlfn.STDEV.S(F66:F71)^2/COUNT(F66:F71)) + SUMPRODUCT(G66:G71^2)/COUNT(F66:F71))</f>
        <v>6.0720583922801223</v>
      </c>
      <c r="AC70" s="31">
        <f>AVERAGE(H66:H71)</f>
        <v>19.459523731111101</v>
      </c>
      <c r="AD70" s="31" cm="1">
        <f t="array" ref="AD70">SQRT((_xlfn.STDEV.S(H66:H71)^2/COUNT(H66:H71)) + SUMPRODUCT(I66:I71^2)/COUNT(H66:H71))</f>
        <v>2.6610250488246181</v>
      </c>
      <c r="AE70" s="31">
        <f>AVERAGE(J66:J71)</f>
        <v>7.6104785464071965</v>
      </c>
      <c r="AF70" s="31" cm="1">
        <f t="array" ref="AF70">SQRT((_xlfn.STDEV.S(J66:J71)^2/COUNT(J66:J71)) + SUMPRODUCT(K66:K71^2)/COUNT(J66:J71))</f>
        <v>3.0986752356186367</v>
      </c>
      <c r="AG70" s="31">
        <f>AVERAGE(L66:L71)</f>
        <v>-2.2316014779352851</v>
      </c>
      <c r="AH70" s="31" cm="1">
        <f t="array" ref="AH70">SQRT((_xlfn.STDEV.S(L66:L71)^2/COUNT(L66:L71)) + SUMPRODUCT(M66:M71^2)/COUNT(L66:L71))</f>
        <v>4.502657457804955</v>
      </c>
      <c r="AI70" s="31">
        <f>AVERAGE(N66:N71)</f>
        <v>17.881922992009553</v>
      </c>
      <c r="AJ70" s="31" cm="1">
        <f t="array" ref="AJ70">SQRT((_xlfn.STDEV.S(N66:N71)^2/COUNT(N66:N71)) + SUMPRODUCT(O66:O71^2)/COUNT(N66:N71))</f>
        <v>2.5335241876099728</v>
      </c>
      <c r="AK70" s="31">
        <f>AVERAGE(P66:P71)</f>
        <v>8.5112086195009109</v>
      </c>
      <c r="AL70" s="31" cm="1">
        <f t="array" ref="AL70">SQRT((_xlfn.STDEV.S(P66:P71)^2/COUNT(P66:P71)) + SUMPRODUCT(Q66:Q71^2)/COUNT(P66:P71))</f>
        <v>2.901616846553198</v>
      </c>
      <c r="AM70" s="31" cm="1">
        <f t="array" ref="AM70">SQRT((_xlfn.STDEV.S(P66:P71)^2/COUNT(P66:P71)) + SUMPRODUCT(R66:R71^2)/COUNT(P66:P71))</f>
        <v>2.9057220750924952</v>
      </c>
      <c r="AN70" s="31">
        <f>AVERAGE(S66:S71)</f>
        <v>-2.1620611717147522</v>
      </c>
      <c r="AO70" s="31" cm="1">
        <f t="array" ref="AO70">SQRT((_xlfn.STDEV.S(S66:S71)^2/COUNT(S66:S71)) + SUMPRODUCT(T66:T71^2)/COUNT(S66:S71))</f>
        <v>3.9803199853661844</v>
      </c>
      <c r="AP70" s="31" cm="1">
        <f t="array" ref="AP70">SQRT((_xlfn.STDEV.S(S66:S71)^2/COUNT(S66:S71)) + SUMPRODUCT(U66:U71^2)/COUNT(S66:S71))</f>
        <v>3.9679343220793806</v>
      </c>
      <c r="AQ70" s="31">
        <f>AVERAGE(V66:V71)</f>
        <v>18.859471090123918</v>
      </c>
      <c r="AR70" s="31" cm="1">
        <f t="array" ref="AR70">SQRT((_xlfn.STDEV.S(V66:V71)^2/COUNT(V66:V71)) + SUMPRODUCT(W66:W71^2)/COUNT(V66:V71))</f>
        <v>2.5981756065980997</v>
      </c>
      <c r="AS70" s="31" cm="1">
        <f t="array" ref="AS70">SQRT((_xlfn.STDEV.S(V66:V71)^2/COUNT(V66:V71)) + SUMPRODUCT(X66:X71^2)/COUNT(V66:V71))</f>
        <v>2.5980710439545636</v>
      </c>
      <c r="AT70" s="31"/>
      <c r="AU70" s="31"/>
    </row>
    <row r="71" spans="1:47" x14ac:dyDescent="0.2">
      <c r="A71">
        <v>6</v>
      </c>
      <c r="B71" t="s">
        <v>6</v>
      </c>
      <c r="C71" s="19">
        <v>22793</v>
      </c>
      <c r="D71">
        <v>10.369408178666699</v>
      </c>
      <c r="E71">
        <v>1.91921607420655</v>
      </c>
      <c r="F71">
        <v>1.9298948645</v>
      </c>
      <c r="G71">
        <v>2.4290529961574099</v>
      </c>
      <c r="H71">
        <v>20.737738415999999</v>
      </c>
      <c r="I71">
        <v>1.9070127104050101</v>
      </c>
      <c r="J71">
        <v>8.3735977433742796</v>
      </c>
      <c r="K71">
        <v>3.16001421255995</v>
      </c>
      <c r="L71">
        <v>-1.1162305292433601</v>
      </c>
      <c r="M71">
        <v>4.5575423023154702</v>
      </c>
      <c r="N71">
        <v>18.3899410536998</v>
      </c>
      <c r="O71">
        <v>2.5800712671825998</v>
      </c>
      <c r="P71">
        <v>8.8500340587439794</v>
      </c>
      <c r="Q71">
        <v>2.1076628731511793</v>
      </c>
      <c r="R71">
        <v>2.094438177374121</v>
      </c>
      <c r="S71">
        <v>-1.15664899178805</v>
      </c>
      <c r="T71">
        <v>3.0094340497327097</v>
      </c>
      <c r="U71">
        <v>3.0055734540191601</v>
      </c>
      <c r="V71">
        <v>18.9230800489151</v>
      </c>
      <c r="W71">
        <v>2.0316343260537018</v>
      </c>
      <c r="X71">
        <v>2.0524076949567984</v>
      </c>
      <c r="Y71" s="23">
        <f>AVERAGE(D66:D71)</f>
        <v>6.3916836512777833</v>
      </c>
      <c r="Z71" s="23" cm="1">
        <f t="array" ref="Z71">SQRT((_xlfn.STDEV.S(D66:D71)^2/COUNT(D66:D71)) + SUMPRODUCT(E66:E71^2)/COUNT(D66:D71))</f>
        <v>3.5775679471687352</v>
      </c>
      <c r="AA71" s="23">
        <f>AVERAGE(F66:F71)</f>
        <v>-6.5086518312777715</v>
      </c>
      <c r="AB71" s="23" cm="1">
        <f t="array" ref="AB71">SQRT((_xlfn.STDEV.S(F66:F71)^2/COUNT(F66:F71)) + SUMPRODUCT(G66:G71^2)/COUNT(F66:F71))</f>
        <v>6.0720583922801223</v>
      </c>
      <c r="AC71" s="23">
        <f>AVERAGE(H66:H71)</f>
        <v>19.459523731111101</v>
      </c>
      <c r="AD71" s="23" cm="1">
        <f t="array" ref="AD71">SQRT((_xlfn.STDEV.S(H66:H71)^2/COUNT(H66:H71)) + SUMPRODUCT(I66:I71^2)/COUNT(H66:H71))</f>
        <v>2.6610250488246181</v>
      </c>
      <c r="AE71" s="23">
        <f>AVERAGE(J66:J71)</f>
        <v>7.6104785464071965</v>
      </c>
      <c r="AF71" s="23" cm="1">
        <f t="array" ref="AF71">SQRT((_xlfn.STDEV.S(J66:J71)^2/COUNT(J66:J71)) + SUMPRODUCT(K66:K71^2)/COUNT(J66:J71))</f>
        <v>3.0986752356186367</v>
      </c>
      <c r="AG71" s="23">
        <f>AVERAGE(L66:L71)</f>
        <v>-2.2316014779352851</v>
      </c>
      <c r="AH71" s="23" cm="1">
        <f t="array" ref="AH71">SQRT((_xlfn.STDEV.S(L66:L71)^2/COUNT(L66:L71)) + SUMPRODUCT(M66:M71^2)/COUNT(L66:L71))</f>
        <v>4.502657457804955</v>
      </c>
      <c r="AI71" s="23">
        <f>AVERAGE(N66:N71)</f>
        <v>17.881922992009553</v>
      </c>
      <c r="AJ71" s="23" cm="1">
        <f t="array" ref="AJ71">SQRT((_xlfn.STDEV.S(N66:N71)^2/COUNT(N66:N71)) + SUMPRODUCT(O66:O71^2)/COUNT(N66:N71))</f>
        <v>2.5335241876099728</v>
      </c>
      <c r="AK71" s="23">
        <f>AVERAGE(P66:P71)</f>
        <v>8.5112086195009109</v>
      </c>
      <c r="AL71" s="23" cm="1">
        <f t="array" ref="AL71">SQRT((_xlfn.STDEV.S(P66:P71)^2/COUNT(P66:P71)) + SUMPRODUCT(Q66:Q71^2)/COUNT(P66:P71))</f>
        <v>2.901616846553198</v>
      </c>
      <c r="AM71" s="23" cm="1">
        <f t="array" ref="AM71">SQRT((_xlfn.STDEV.S(P66:P71)^2/COUNT(P66:P71)) + SUMPRODUCT(R66:R71^2)/COUNT(P66:P71))</f>
        <v>2.9057220750924952</v>
      </c>
      <c r="AN71" s="23">
        <f>AVERAGE(S66:S71)</f>
        <v>-2.1620611717147522</v>
      </c>
      <c r="AO71" s="23" cm="1">
        <f t="array" ref="AO71">SQRT((_xlfn.STDEV.S(S66:S71)^2/COUNT(S66:S71)) + SUMPRODUCT(T66:T71^2)/COUNT(S66:S71))</f>
        <v>3.9803199853661844</v>
      </c>
      <c r="AP71" s="23" cm="1">
        <f t="array" ref="AP71">SQRT((_xlfn.STDEV.S(S66:S71)^2/COUNT(S66:S71)) + SUMPRODUCT(U66:U71^2)/COUNT(S66:S71))</f>
        <v>3.9679343220793806</v>
      </c>
      <c r="AQ71" s="23">
        <f>AVERAGE(V66:V71)</f>
        <v>18.859471090123918</v>
      </c>
      <c r="AR71" s="23" cm="1">
        <f t="array" ref="AR71">SQRT((_xlfn.STDEV.S(V66:V71)^2/COUNT(V66:V71)) + SUMPRODUCT(W66:W71^2)/COUNT(V66:V71))</f>
        <v>2.5981756065980997</v>
      </c>
      <c r="AS71" s="23" cm="1">
        <f t="array" ref="AS71">SQRT((_xlfn.STDEV.S(V66:V71)^2/COUNT(V66:V71)) + SUMPRODUCT(X66:X71^2)/COUNT(V66:V71))</f>
        <v>2.5980710439545636</v>
      </c>
      <c r="AT71" s="23"/>
      <c r="AU71" s="23"/>
    </row>
    <row r="72" spans="1:47" x14ac:dyDescent="0.2">
      <c r="A72">
        <v>7</v>
      </c>
      <c r="B72" t="s">
        <v>7</v>
      </c>
      <c r="C72" s="19">
        <v>18693</v>
      </c>
      <c r="D72">
        <v>6.3004720933333296</v>
      </c>
      <c r="E72">
        <v>2.6742886371743002</v>
      </c>
      <c r="F72">
        <v>-3.8180248739999998</v>
      </c>
      <c r="G72">
        <v>2.9420021414330799</v>
      </c>
      <c r="H72">
        <v>16.062746050000001</v>
      </c>
      <c r="I72">
        <v>2.4891212405193701</v>
      </c>
      <c r="J72">
        <v>6.8345726671949301</v>
      </c>
      <c r="K72">
        <v>2.9415804833547501</v>
      </c>
      <c r="L72">
        <v>-2.39260005827111</v>
      </c>
      <c r="M72">
        <v>4.3403859341007003</v>
      </c>
      <c r="N72">
        <v>16.344812648687899</v>
      </c>
      <c r="O72">
        <v>2.4556644200778499</v>
      </c>
      <c r="P72">
        <v>8.1433074290314593</v>
      </c>
      <c r="Q72">
        <v>2.493482516575229</v>
      </c>
      <c r="R72">
        <v>2.4930107300480415</v>
      </c>
      <c r="S72">
        <v>-2.5276202732509501</v>
      </c>
      <c r="T72">
        <v>2.7910390564138798</v>
      </c>
      <c r="U72">
        <v>2.7557343302794632</v>
      </c>
      <c r="V72">
        <v>18.598880946381598</v>
      </c>
      <c r="W72">
        <v>2.7219424771469978</v>
      </c>
      <c r="X72">
        <v>2.7147758820326011</v>
      </c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</row>
    <row r="73" spans="1:47" x14ac:dyDescent="0.2">
      <c r="A73">
        <v>7</v>
      </c>
      <c r="B73" t="s">
        <v>7</v>
      </c>
      <c r="C73" s="19">
        <v>18693.830000000002</v>
      </c>
      <c r="D73">
        <v>4.1036961950000004</v>
      </c>
      <c r="E73">
        <v>2.5705074897583802</v>
      </c>
      <c r="F73">
        <v>-3.8180248739999998</v>
      </c>
      <c r="G73">
        <v>2.7220645382560602</v>
      </c>
      <c r="H73">
        <v>14.833275226</v>
      </c>
      <c r="I73">
        <v>2.6286240703998902</v>
      </c>
      <c r="J73">
        <v>7.65456758202434</v>
      </c>
      <c r="K73">
        <v>2.9319261194949</v>
      </c>
      <c r="L73">
        <v>-1.21495483569268</v>
      </c>
      <c r="M73">
        <v>4.3239531312038597</v>
      </c>
      <c r="N73">
        <v>16.776130543003699</v>
      </c>
      <c r="O73">
        <v>2.4578193412709002</v>
      </c>
      <c r="P73">
        <v>8.6687842893757701</v>
      </c>
      <c r="Q73">
        <v>2.2065531738179898</v>
      </c>
      <c r="R73">
        <v>2.2196599327353308</v>
      </c>
      <c r="S73">
        <v>-1.34311657274342</v>
      </c>
      <c r="T73">
        <v>2.78694845977284</v>
      </c>
      <c r="U73">
        <v>2.7958429359250099</v>
      </c>
      <c r="V73">
        <v>18.933027105339701</v>
      </c>
      <c r="W73">
        <v>2.3277244540139996</v>
      </c>
      <c r="X73">
        <v>2.3025907035647997</v>
      </c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</row>
    <row r="74" spans="1:47" x14ac:dyDescent="0.2">
      <c r="A74">
        <v>7</v>
      </c>
      <c r="B74" t="s">
        <v>7</v>
      </c>
      <c r="C74" s="19">
        <v>18826.86</v>
      </c>
      <c r="D74">
        <v>4.1036961950000004</v>
      </c>
      <c r="E74">
        <v>2.5705074897583802</v>
      </c>
      <c r="F74">
        <v>-3.8180248739999998</v>
      </c>
      <c r="G74">
        <v>2.7220645382560602</v>
      </c>
      <c r="H74">
        <v>14.833275226</v>
      </c>
      <c r="I74">
        <v>2.6286240703998902</v>
      </c>
      <c r="J74">
        <v>7.65456758202434</v>
      </c>
      <c r="K74">
        <v>2.9319261194949</v>
      </c>
      <c r="L74">
        <v>-1.21495483569268</v>
      </c>
      <c r="M74">
        <v>4.3239531312038597</v>
      </c>
      <c r="N74">
        <v>16.776130543003699</v>
      </c>
      <c r="O74">
        <v>2.4578193412709002</v>
      </c>
      <c r="P74">
        <v>8.6687842893757701</v>
      </c>
      <c r="Q74">
        <v>2.2065531738179898</v>
      </c>
      <c r="R74">
        <v>2.2196599327353308</v>
      </c>
      <c r="S74">
        <v>-1.34311657274342</v>
      </c>
      <c r="T74">
        <v>2.78694845977284</v>
      </c>
      <c r="U74">
        <v>2.7958429359250099</v>
      </c>
      <c r="V74">
        <v>18.933027105339701</v>
      </c>
      <c r="W74">
        <v>2.3277244540139996</v>
      </c>
      <c r="X74">
        <v>2.3025907035647997</v>
      </c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</row>
    <row r="75" spans="1:47" x14ac:dyDescent="0.2">
      <c r="A75">
        <v>7</v>
      </c>
      <c r="B75" t="s">
        <v>7</v>
      </c>
      <c r="C75" s="19">
        <v>19046</v>
      </c>
      <c r="D75">
        <v>6.0208879380000004</v>
      </c>
      <c r="E75">
        <v>3.3776323922809799</v>
      </c>
      <c r="F75">
        <v>-3.0897633930000001</v>
      </c>
      <c r="G75">
        <v>4.9088500382972402</v>
      </c>
      <c r="H75">
        <v>15.792763393333299</v>
      </c>
      <c r="I75">
        <v>2.7505754618721499</v>
      </c>
      <c r="J75">
        <v>6.7401788743702902</v>
      </c>
      <c r="K75">
        <v>3.0324813225555398</v>
      </c>
      <c r="L75">
        <v>-3.0981961384080998</v>
      </c>
      <c r="M75">
        <v>4.4715211355536404</v>
      </c>
      <c r="N75">
        <v>16.859481083961001</v>
      </c>
      <c r="O75">
        <v>2.52921101316646</v>
      </c>
      <c r="P75">
        <v>3.91709798880636</v>
      </c>
      <c r="Q75">
        <v>3.8940864830534836</v>
      </c>
      <c r="R75">
        <v>3.9098154679220003</v>
      </c>
      <c r="S75">
        <v>-9.2228775084602503</v>
      </c>
      <c r="T75">
        <v>5.1973325965922488</v>
      </c>
      <c r="U75">
        <v>5.1678499947033707</v>
      </c>
      <c r="V75">
        <v>15.4518095759495</v>
      </c>
      <c r="W75">
        <v>2.9225449436332998</v>
      </c>
      <c r="X75">
        <v>2.9123725150959991</v>
      </c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</row>
    <row r="76" spans="1:47" x14ac:dyDescent="0.2">
      <c r="A76">
        <v>7</v>
      </c>
      <c r="B76" t="s">
        <v>7</v>
      </c>
      <c r="C76" s="19">
        <v>19059.73</v>
      </c>
      <c r="D76">
        <v>6.0208879380000004</v>
      </c>
      <c r="E76">
        <v>3.3776323922809799</v>
      </c>
      <c r="F76">
        <v>-3.0897633930000001</v>
      </c>
      <c r="G76">
        <v>4.9088500382972402</v>
      </c>
      <c r="H76">
        <v>15.792763393333299</v>
      </c>
      <c r="I76">
        <v>2.7505754618721499</v>
      </c>
      <c r="J76">
        <v>6.7401788743702902</v>
      </c>
      <c r="K76">
        <v>3.0324813225555398</v>
      </c>
      <c r="L76">
        <v>-3.0981961384080998</v>
      </c>
      <c r="M76">
        <v>4.4715211355536404</v>
      </c>
      <c r="N76">
        <v>16.859481083961001</v>
      </c>
      <c r="O76">
        <v>2.52921101316646</v>
      </c>
      <c r="P76">
        <v>3.91709798880636</v>
      </c>
      <c r="Q76">
        <v>3.8940864830534836</v>
      </c>
      <c r="R76">
        <v>3.9098154679220003</v>
      </c>
      <c r="S76">
        <v>-9.2228775084602503</v>
      </c>
      <c r="T76">
        <v>5.1973325965922488</v>
      </c>
      <c r="U76">
        <v>5.1678499947033707</v>
      </c>
      <c r="V76">
        <v>15.4518095759495</v>
      </c>
      <c r="W76">
        <v>2.9225449436332998</v>
      </c>
      <c r="X76">
        <v>2.9123725150959991</v>
      </c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</row>
    <row r="77" spans="1:47" x14ac:dyDescent="0.2">
      <c r="A77">
        <v>7</v>
      </c>
      <c r="B77" t="s">
        <v>7</v>
      </c>
      <c r="C77" s="19">
        <v>19182</v>
      </c>
      <c r="D77">
        <v>4.1036961950000004</v>
      </c>
      <c r="E77">
        <v>2.6686723862520298</v>
      </c>
      <c r="F77">
        <v>-3.8180248739999998</v>
      </c>
      <c r="G77">
        <v>2.6824784047935402</v>
      </c>
      <c r="H77">
        <v>16.062746050000001</v>
      </c>
      <c r="I77">
        <v>2.6520849413205698</v>
      </c>
      <c r="J77">
        <v>7.1074451260452696</v>
      </c>
      <c r="K77">
        <v>2.9252603588151498</v>
      </c>
      <c r="L77">
        <v>-2.22866497103072</v>
      </c>
      <c r="M77">
        <v>4.30117460222825</v>
      </c>
      <c r="N77">
        <v>16.769035724516002</v>
      </c>
      <c r="O77">
        <v>2.4513567029732002</v>
      </c>
      <c r="P77">
        <v>8.0416275929084406</v>
      </c>
      <c r="Q77">
        <v>2.3637886734487106</v>
      </c>
      <c r="R77">
        <v>2.3705785101430585</v>
      </c>
      <c r="S77">
        <v>-2.37876084070701</v>
      </c>
      <c r="T77">
        <v>2.9398984889578199</v>
      </c>
      <c r="U77">
        <v>2.9670549877805428</v>
      </c>
      <c r="V77">
        <v>18.774901772867501</v>
      </c>
      <c r="W77">
        <v>2.5077682060841013</v>
      </c>
      <c r="X77">
        <v>2.4867290425401976</v>
      </c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</row>
    <row r="78" spans="1:47" x14ac:dyDescent="0.2">
      <c r="A78">
        <v>7</v>
      </c>
      <c r="B78" t="s">
        <v>7</v>
      </c>
      <c r="C78" s="19">
        <v>19281</v>
      </c>
      <c r="D78">
        <v>4.1036961950000004</v>
      </c>
      <c r="E78">
        <v>2.6686723862520298</v>
      </c>
      <c r="F78">
        <v>-3.8180248739999998</v>
      </c>
      <c r="G78">
        <v>2.6824784047935402</v>
      </c>
      <c r="H78">
        <v>16.062746050000001</v>
      </c>
      <c r="I78">
        <v>2.6520849413205698</v>
      </c>
      <c r="J78">
        <v>7.1074451260452696</v>
      </c>
      <c r="K78">
        <v>2.9252603588151498</v>
      </c>
      <c r="L78">
        <v>-2.22866497103072</v>
      </c>
      <c r="M78">
        <v>4.30117460222825</v>
      </c>
      <c r="N78">
        <v>16.769035724516002</v>
      </c>
      <c r="O78">
        <v>2.4513567029732002</v>
      </c>
      <c r="P78">
        <v>8.0416275929084406</v>
      </c>
      <c r="Q78">
        <v>2.3637886734487106</v>
      </c>
      <c r="R78">
        <v>2.3705785101430585</v>
      </c>
      <c r="S78">
        <v>-2.37876084070701</v>
      </c>
      <c r="T78">
        <v>2.9398984889578199</v>
      </c>
      <c r="U78">
        <v>2.9670549877805428</v>
      </c>
      <c r="V78">
        <v>18.774901772867501</v>
      </c>
      <c r="W78">
        <v>2.5077682060841013</v>
      </c>
      <c r="X78">
        <v>2.4867290425401976</v>
      </c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</row>
    <row r="79" spans="1:47" x14ac:dyDescent="0.2">
      <c r="A79">
        <v>7</v>
      </c>
      <c r="B79" t="s">
        <v>7</v>
      </c>
      <c r="C79" s="19">
        <v>19365.439999999999</v>
      </c>
      <c r="D79">
        <v>7.4725990553333297</v>
      </c>
      <c r="E79">
        <v>3.9816777347409098</v>
      </c>
      <c r="F79">
        <v>-0.53774260500000004</v>
      </c>
      <c r="G79">
        <v>5.2160980548666203</v>
      </c>
      <c r="H79">
        <v>16.793976466666699</v>
      </c>
      <c r="I79">
        <v>3.4244866248669701</v>
      </c>
      <c r="J79">
        <v>7.2925803312184199</v>
      </c>
      <c r="K79">
        <v>3.0445186539104001</v>
      </c>
      <c r="L79">
        <v>-2.2877496285261398</v>
      </c>
      <c r="M79">
        <v>4.4855649251960896</v>
      </c>
      <c r="N79">
        <v>17.175093335843101</v>
      </c>
      <c r="O79">
        <v>2.5352584039332502</v>
      </c>
      <c r="P79">
        <v>4.5037253785014002</v>
      </c>
      <c r="Q79">
        <v>4.0304887601922452</v>
      </c>
      <c r="R79">
        <v>4.0435482583170099</v>
      </c>
      <c r="S79">
        <v>-7.6737510632774999</v>
      </c>
      <c r="T79">
        <v>5.4658187216148999</v>
      </c>
      <c r="U79">
        <v>5.4596440097507299</v>
      </c>
      <c r="V79">
        <v>15.793111393065599</v>
      </c>
      <c r="W79">
        <v>3.1828062404892989</v>
      </c>
      <c r="X79">
        <v>3.165367846554199</v>
      </c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</row>
    <row r="80" spans="1:47" x14ac:dyDescent="0.2">
      <c r="A80">
        <v>7</v>
      </c>
      <c r="B80" t="s">
        <v>7</v>
      </c>
      <c r="C80" s="19">
        <v>19522.47</v>
      </c>
      <c r="D80">
        <v>7.4725990553333297</v>
      </c>
      <c r="E80">
        <v>3.9816777347409098</v>
      </c>
      <c r="F80">
        <v>-0.53774260500000004</v>
      </c>
      <c r="G80">
        <v>5.2160980548666203</v>
      </c>
      <c r="H80">
        <v>16.793976466666699</v>
      </c>
      <c r="I80">
        <v>3.4244866248669701</v>
      </c>
      <c r="J80">
        <v>7.2925803312184199</v>
      </c>
      <c r="K80">
        <v>3.0445186539104001</v>
      </c>
      <c r="L80">
        <v>-2.2877496285261398</v>
      </c>
      <c r="M80">
        <v>4.4855649251960896</v>
      </c>
      <c r="N80">
        <v>17.175093335843101</v>
      </c>
      <c r="O80">
        <v>2.5352584039332502</v>
      </c>
      <c r="P80">
        <v>4.5037253785014002</v>
      </c>
      <c r="Q80">
        <v>4.0304887601922452</v>
      </c>
      <c r="R80">
        <v>4.0435482583170099</v>
      </c>
      <c r="S80">
        <v>-7.6737510632774999</v>
      </c>
      <c r="T80">
        <v>5.4658187216148999</v>
      </c>
      <c r="U80">
        <v>5.4596440097507299</v>
      </c>
      <c r="V80">
        <v>15.793111393065599</v>
      </c>
      <c r="W80">
        <v>3.1828062404892989</v>
      </c>
      <c r="X80">
        <v>3.165367846554199</v>
      </c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</row>
    <row r="81" spans="1:47" x14ac:dyDescent="0.2">
      <c r="A81">
        <v>7</v>
      </c>
      <c r="B81" t="s">
        <v>7</v>
      </c>
      <c r="C81" s="19">
        <v>19610</v>
      </c>
      <c r="D81">
        <v>7.4725990553333297</v>
      </c>
      <c r="E81">
        <v>3.9816777347409098</v>
      </c>
      <c r="F81">
        <v>-0.53774260500000004</v>
      </c>
      <c r="G81">
        <v>5.2160980548666203</v>
      </c>
      <c r="H81">
        <v>16.793976466666699</v>
      </c>
      <c r="I81">
        <v>3.4244866248669701</v>
      </c>
      <c r="J81">
        <v>7.2925803312184199</v>
      </c>
      <c r="K81">
        <v>3.0445186539104001</v>
      </c>
      <c r="L81">
        <v>-2.2877496285261398</v>
      </c>
      <c r="M81">
        <v>4.4855649251960896</v>
      </c>
      <c r="N81">
        <v>17.175093335843101</v>
      </c>
      <c r="O81">
        <v>2.5352584039332502</v>
      </c>
      <c r="P81">
        <v>4.5037253785014002</v>
      </c>
      <c r="Q81">
        <v>4.0304887601922452</v>
      </c>
      <c r="R81">
        <v>4.0435482583170099</v>
      </c>
      <c r="S81">
        <v>-7.6737510632774999</v>
      </c>
      <c r="T81">
        <v>5.4658187216148999</v>
      </c>
      <c r="U81">
        <v>5.4596440097507299</v>
      </c>
      <c r="V81">
        <v>15.793111393065599</v>
      </c>
      <c r="W81">
        <v>3.1828062404892989</v>
      </c>
      <c r="X81">
        <v>3.165367846554199</v>
      </c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</row>
    <row r="82" spans="1:47" x14ac:dyDescent="0.2">
      <c r="A82">
        <v>7</v>
      </c>
      <c r="B82" t="s">
        <v>7</v>
      </c>
      <c r="C82" s="19">
        <v>19696.09</v>
      </c>
      <c r="D82">
        <v>4.1036961950000004</v>
      </c>
      <c r="E82">
        <v>2.6957578320842002</v>
      </c>
      <c r="F82">
        <v>-3.8180248739999998</v>
      </c>
      <c r="G82">
        <v>2.7714891221481799</v>
      </c>
      <c r="H82">
        <v>16.385196306000001</v>
      </c>
      <c r="I82">
        <v>2.7909950518524198</v>
      </c>
      <c r="J82">
        <v>7.4769861436980403</v>
      </c>
      <c r="K82">
        <v>2.9958269852490802</v>
      </c>
      <c r="L82">
        <v>-1.6981804807805401</v>
      </c>
      <c r="M82">
        <v>4.3934847458770596</v>
      </c>
      <c r="N82">
        <v>17.058391522420301</v>
      </c>
      <c r="O82">
        <v>2.4857684484090798</v>
      </c>
      <c r="P82">
        <v>7.4322830269682996</v>
      </c>
      <c r="Q82">
        <v>2.3427382545821098</v>
      </c>
      <c r="R82">
        <v>2.33560091500269</v>
      </c>
      <c r="S82">
        <v>-3.4092650377548099</v>
      </c>
      <c r="T82">
        <v>2.5577184539910598</v>
      </c>
      <c r="U82">
        <v>2.592856833652756</v>
      </c>
      <c r="V82">
        <v>18.568506400729301</v>
      </c>
      <c r="W82">
        <v>2.483463879468701</v>
      </c>
      <c r="X82">
        <v>2.4850203626523992</v>
      </c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</row>
    <row r="83" spans="1:47" x14ac:dyDescent="0.2">
      <c r="A83">
        <v>7</v>
      </c>
      <c r="B83" t="s">
        <v>7</v>
      </c>
      <c r="C83" s="19">
        <v>19699</v>
      </c>
      <c r="D83">
        <v>4.1036961950000004</v>
      </c>
      <c r="E83">
        <v>2.6957578320842002</v>
      </c>
      <c r="F83">
        <v>-3.8180248739999998</v>
      </c>
      <c r="G83">
        <v>2.7714891221481799</v>
      </c>
      <c r="H83">
        <v>16.385196306000001</v>
      </c>
      <c r="I83">
        <v>2.7909950518524198</v>
      </c>
      <c r="J83">
        <v>7.4769861436980403</v>
      </c>
      <c r="K83">
        <v>2.9958269852490802</v>
      </c>
      <c r="L83">
        <v>-1.6981804807805401</v>
      </c>
      <c r="M83">
        <v>4.3934847458770596</v>
      </c>
      <c r="N83">
        <v>17.058391522420301</v>
      </c>
      <c r="O83">
        <v>2.4857684484090798</v>
      </c>
      <c r="P83">
        <v>7.4322830269682996</v>
      </c>
      <c r="Q83">
        <v>2.3427382545821098</v>
      </c>
      <c r="R83">
        <v>2.33560091500269</v>
      </c>
      <c r="S83">
        <v>-3.4092650377548099</v>
      </c>
      <c r="T83">
        <v>2.5577184539910598</v>
      </c>
      <c r="U83">
        <v>2.592856833652756</v>
      </c>
      <c r="V83">
        <v>18.568506400729301</v>
      </c>
      <c r="W83">
        <v>2.483463879468701</v>
      </c>
      <c r="X83">
        <v>2.4850203626523992</v>
      </c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</row>
    <row r="84" spans="1:47" x14ac:dyDescent="0.2">
      <c r="A84">
        <v>7</v>
      </c>
      <c r="B84" t="s">
        <v>7</v>
      </c>
      <c r="C84" s="19">
        <v>19721</v>
      </c>
      <c r="D84">
        <v>4.1036961950000004</v>
      </c>
      <c r="E84">
        <v>2.6957578320842002</v>
      </c>
      <c r="F84">
        <v>-3.8180248739999998</v>
      </c>
      <c r="G84">
        <v>2.7714891221481799</v>
      </c>
      <c r="H84">
        <v>16.385196306000001</v>
      </c>
      <c r="I84">
        <v>2.7909950518524198</v>
      </c>
      <c r="J84">
        <v>7.4769861436980403</v>
      </c>
      <c r="K84">
        <v>2.9958269852490802</v>
      </c>
      <c r="L84">
        <v>-1.6981804807805401</v>
      </c>
      <c r="M84">
        <v>4.3934847458770596</v>
      </c>
      <c r="N84">
        <v>17.058391522420301</v>
      </c>
      <c r="O84">
        <v>2.4857684484090798</v>
      </c>
      <c r="P84">
        <v>7.4322830269682996</v>
      </c>
      <c r="Q84">
        <v>2.3427382545821098</v>
      </c>
      <c r="R84">
        <v>2.33560091500269</v>
      </c>
      <c r="S84">
        <v>-3.4092650377548099</v>
      </c>
      <c r="T84">
        <v>2.5577184539910598</v>
      </c>
      <c r="U84">
        <v>2.592856833652756</v>
      </c>
      <c r="V84">
        <v>18.568506400729301</v>
      </c>
      <c r="W84">
        <v>2.483463879468701</v>
      </c>
      <c r="X84">
        <v>2.4850203626523992</v>
      </c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</row>
    <row r="85" spans="1:47" x14ac:dyDescent="0.2">
      <c r="A85">
        <v>7</v>
      </c>
      <c r="B85" t="s">
        <v>7</v>
      </c>
      <c r="C85" s="19">
        <v>19837</v>
      </c>
      <c r="D85">
        <v>10.052137944</v>
      </c>
      <c r="E85">
        <v>3.8075524002473302</v>
      </c>
      <c r="F85">
        <v>0.42641443766666698</v>
      </c>
      <c r="G85">
        <v>4.9527132483313201</v>
      </c>
      <c r="H85">
        <v>20.585330966666699</v>
      </c>
      <c r="I85">
        <v>3.4354613582419402</v>
      </c>
      <c r="J85">
        <v>7.7155403326200203</v>
      </c>
      <c r="K85">
        <v>3.0018671993148902</v>
      </c>
      <c r="L85">
        <v>-1.4266694968170499</v>
      </c>
      <c r="M85">
        <v>4.40899503429935</v>
      </c>
      <c r="N85">
        <v>17.2299875565053</v>
      </c>
      <c r="O85">
        <v>2.4966087849852201</v>
      </c>
      <c r="P85">
        <v>3.1669274729882799</v>
      </c>
      <c r="Q85">
        <v>3.8642761473254468</v>
      </c>
      <c r="R85">
        <v>3.8795957886425398</v>
      </c>
      <c r="S85">
        <v>-9.6609294427038694</v>
      </c>
      <c r="T85">
        <v>5.1194607523937314</v>
      </c>
      <c r="U85">
        <v>5.0856417988819596</v>
      </c>
      <c r="V85">
        <v>14.7376510034294</v>
      </c>
      <c r="W85">
        <v>2.9107375467010002</v>
      </c>
      <c r="X85">
        <v>2.8971664052749997</v>
      </c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</row>
    <row r="86" spans="1:47" x14ac:dyDescent="0.2">
      <c r="A86">
        <v>7</v>
      </c>
      <c r="B86" t="s">
        <v>7</v>
      </c>
      <c r="C86" s="19">
        <v>19930</v>
      </c>
      <c r="D86">
        <v>10.052137944</v>
      </c>
      <c r="E86">
        <v>3.8075524002473302</v>
      </c>
      <c r="F86">
        <v>0.42641443766666698</v>
      </c>
      <c r="G86">
        <v>4.9527132483313201</v>
      </c>
      <c r="H86">
        <v>20.585330966666699</v>
      </c>
      <c r="I86">
        <v>3.4354613582419402</v>
      </c>
      <c r="J86">
        <v>7.7155403326200203</v>
      </c>
      <c r="K86">
        <v>3.0018671993148902</v>
      </c>
      <c r="L86">
        <v>-1.4266694968170499</v>
      </c>
      <c r="M86">
        <v>4.40899503429935</v>
      </c>
      <c r="N86">
        <v>17.2299875565053</v>
      </c>
      <c r="O86">
        <v>2.4966087849852201</v>
      </c>
      <c r="P86">
        <v>3.1669274729882799</v>
      </c>
      <c r="Q86">
        <v>3.8642761473254468</v>
      </c>
      <c r="R86">
        <v>3.8795957886425398</v>
      </c>
      <c r="S86">
        <v>-9.6609294427038694</v>
      </c>
      <c r="T86">
        <v>5.1194607523937314</v>
      </c>
      <c r="U86">
        <v>5.0856417988819596</v>
      </c>
      <c r="V86">
        <v>14.7376510034294</v>
      </c>
      <c r="W86">
        <v>2.9107375467010002</v>
      </c>
      <c r="X86">
        <v>2.8971664052749997</v>
      </c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</row>
    <row r="87" spans="1:47" x14ac:dyDescent="0.2">
      <c r="A87">
        <v>7</v>
      </c>
      <c r="B87" t="s">
        <v>7</v>
      </c>
      <c r="C87" s="19">
        <v>19957.97</v>
      </c>
      <c r="D87">
        <v>10.052137944</v>
      </c>
      <c r="E87">
        <v>3.8075524002473302</v>
      </c>
      <c r="F87">
        <v>0.42641443766666698</v>
      </c>
      <c r="G87">
        <v>4.9527132483313201</v>
      </c>
      <c r="H87">
        <v>20.585330966666699</v>
      </c>
      <c r="I87">
        <v>3.4354613582419402</v>
      </c>
      <c r="J87">
        <v>7.7155403326200203</v>
      </c>
      <c r="K87">
        <v>3.0018671993148902</v>
      </c>
      <c r="L87">
        <v>-1.4266694968170499</v>
      </c>
      <c r="M87">
        <v>4.40899503429935</v>
      </c>
      <c r="N87">
        <v>17.2299875565053</v>
      </c>
      <c r="O87">
        <v>2.4966087849852201</v>
      </c>
      <c r="P87">
        <v>3.1669274729882799</v>
      </c>
      <c r="Q87">
        <v>3.8642761473254468</v>
      </c>
      <c r="R87">
        <v>3.8795957886425398</v>
      </c>
      <c r="S87">
        <v>-9.6609294427038694</v>
      </c>
      <c r="T87">
        <v>5.1194607523937314</v>
      </c>
      <c r="U87">
        <v>5.0856417988819596</v>
      </c>
      <c r="V87">
        <v>14.7376510034294</v>
      </c>
      <c r="W87">
        <v>2.9107375467010002</v>
      </c>
      <c r="X87">
        <v>2.8971664052749997</v>
      </c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</row>
    <row r="88" spans="1:47" x14ac:dyDescent="0.2">
      <c r="A88">
        <v>7</v>
      </c>
      <c r="B88" t="s">
        <v>7</v>
      </c>
      <c r="C88" s="19">
        <v>19975</v>
      </c>
      <c r="D88">
        <v>9.11428201033333</v>
      </c>
      <c r="E88">
        <v>2.4315489594732398</v>
      </c>
      <c r="F88">
        <v>-1.0256714825</v>
      </c>
      <c r="G88">
        <v>3.4046422281152999</v>
      </c>
      <c r="H88">
        <v>18.214608384000002</v>
      </c>
      <c r="I88">
        <v>2.2768277375584001</v>
      </c>
      <c r="J88">
        <v>6.8127021962611201</v>
      </c>
      <c r="K88">
        <v>2.9114010210546901</v>
      </c>
      <c r="L88">
        <v>-2.9306400857931898</v>
      </c>
      <c r="M88">
        <v>4.2807346951386203</v>
      </c>
      <c r="N88">
        <v>16.845278969363001</v>
      </c>
      <c r="O88">
        <v>2.4334043741833402</v>
      </c>
      <c r="P88">
        <v>8.7292334345544393</v>
      </c>
      <c r="Q88">
        <v>2.4631003680211689</v>
      </c>
      <c r="R88">
        <v>2.4673648645951598</v>
      </c>
      <c r="S88">
        <v>-2.0905275073908598</v>
      </c>
      <c r="T88">
        <v>3.0480417772514601</v>
      </c>
      <c r="U88">
        <v>3.0390017445094197</v>
      </c>
      <c r="V88">
        <v>19.170419114441401</v>
      </c>
      <c r="W88">
        <v>2.4090384240962024</v>
      </c>
      <c r="X88">
        <v>2.4033677790053005</v>
      </c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</row>
    <row r="89" spans="1:47" x14ac:dyDescent="0.2">
      <c r="A89">
        <v>7</v>
      </c>
      <c r="B89" t="s">
        <v>7</v>
      </c>
      <c r="C89" s="19">
        <v>20095.900000000001</v>
      </c>
      <c r="D89">
        <v>9.11428201033333</v>
      </c>
      <c r="E89">
        <v>2.4315489594732398</v>
      </c>
      <c r="F89">
        <v>-1.0256714825</v>
      </c>
      <c r="G89">
        <v>3.4046422281152999</v>
      </c>
      <c r="H89">
        <v>18.214608384000002</v>
      </c>
      <c r="I89">
        <v>2.2768277375584001</v>
      </c>
      <c r="J89">
        <v>6.8127021962611201</v>
      </c>
      <c r="K89">
        <v>2.9114010210546901</v>
      </c>
      <c r="L89">
        <v>-2.9306400857931898</v>
      </c>
      <c r="M89">
        <v>4.2807346951386203</v>
      </c>
      <c r="N89">
        <v>16.845278969363001</v>
      </c>
      <c r="O89">
        <v>2.4334043741833402</v>
      </c>
      <c r="P89">
        <v>8.7292334345544393</v>
      </c>
      <c r="Q89">
        <v>2.4631003680211689</v>
      </c>
      <c r="R89">
        <v>2.4673648645951598</v>
      </c>
      <c r="S89">
        <v>-2.0905275073908598</v>
      </c>
      <c r="T89">
        <v>3.0480417772514601</v>
      </c>
      <c r="U89">
        <v>3.0390017445094197</v>
      </c>
      <c r="V89">
        <v>19.170419114441401</v>
      </c>
      <c r="W89">
        <v>2.4090384240962024</v>
      </c>
      <c r="X89">
        <v>2.4033677790053005</v>
      </c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</row>
    <row r="90" spans="1:47" x14ac:dyDescent="0.2">
      <c r="A90">
        <v>7</v>
      </c>
      <c r="B90" t="s">
        <v>7</v>
      </c>
      <c r="C90" s="19">
        <v>20222.57</v>
      </c>
      <c r="D90">
        <v>9.11428201033333</v>
      </c>
      <c r="E90">
        <v>2.4315489594732398</v>
      </c>
      <c r="F90">
        <v>-1.0256714825</v>
      </c>
      <c r="G90">
        <v>3.4046422281152999</v>
      </c>
      <c r="H90">
        <v>18.214608384000002</v>
      </c>
      <c r="I90">
        <v>2.2768277375584001</v>
      </c>
      <c r="J90">
        <v>6.8127021962611201</v>
      </c>
      <c r="K90">
        <v>2.9114010210546901</v>
      </c>
      <c r="L90">
        <v>-2.9306400857931898</v>
      </c>
      <c r="M90">
        <v>4.2807346951386203</v>
      </c>
      <c r="N90">
        <v>16.845278969363001</v>
      </c>
      <c r="O90">
        <v>2.4334043741833402</v>
      </c>
      <c r="P90">
        <v>8.7292334345544393</v>
      </c>
      <c r="Q90">
        <v>2.4631003680211689</v>
      </c>
      <c r="R90">
        <v>2.4673648645951598</v>
      </c>
      <c r="S90">
        <v>-2.0905275073908598</v>
      </c>
      <c r="T90">
        <v>3.0480417772514601</v>
      </c>
      <c r="U90">
        <v>3.0390017445094197</v>
      </c>
      <c r="V90">
        <v>19.170419114441401</v>
      </c>
      <c r="W90">
        <v>2.4090384240962024</v>
      </c>
      <c r="X90">
        <v>2.4033677790053005</v>
      </c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</row>
    <row r="91" spans="1:47" x14ac:dyDescent="0.2">
      <c r="A91">
        <v>7</v>
      </c>
      <c r="B91" t="s">
        <v>7</v>
      </c>
      <c r="C91" s="19">
        <v>20223</v>
      </c>
      <c r="D91">
        <v>8.4972479916666703</v>
      </c>
      <c r="E91">
        <v>2.51441044555872</v>
      </c>
      <c r="F91">
        <v>-0.89166176350000004</v>
      </c>
      <c r="G91">
        <v>3.0652512490015602</v>
      </c>
      <c r="H91">
        <v>18.949111940000002</v>
      </c>
      <c r="I91">
        <v>2.25645518930367</v>
      </c>
      <c r="J91">
        <v>8.1897799692389803</v>
      </c>
      <c r="K91">
        <v>2.9345805369674101</v>
      </c>
      <c r="L91">
        <v>-0.65215258114381303</v>
      </c>
      <c r="M91">
        <v>4.3224276049621899</v>
      </c>
      <c r="N91">
        <v>17.234402165254998</v>
      </c>
      <c r="O91">
        <v>2.4684370072533701</v>
      </c>
      <c r="P91">
        <v>8.83644164569899</v>
      </c>
      <c r="Q91">
        <v>2.1220844671096897</v>
      </c>
      <c r="R91">
        <v>2.1080305904191103</v>
      </c>
      <c r="S91">
        <v>-1.24420109633535</v>
      </c>
      <c r="T91">
        <v>2.7057738911584002</v>
      </c>
      <c r="U91">
        <v>2.6969274595169401</v>
      </c>
      <c r="V91">
        <v>18.672856793776401</v>
      </c>
      <c r="W91">
        <v>2.3276842074833013</v>
      </c>
      <c r="X91">
        <v>2.302630950095498</v>
      </c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</row>
    <row r="92" spans="1:47" x14ac:dyDescent="0.2">
      <c r="A92">
        <v>7</v>
      </c>
      <c r="B92" t="s">
        <v>7</v>
      </c>
      <c r="C92" s="19">
        <v>20224</v>
      </c>
      <c r="D92">
        <v>8.4972479916666703</v>
      </c>
      <c r="E92">
        <v>2.51441044555872</v>
      </c>
      <c r="F92">
        <v>-0.89166176350000004</v>
      </c>
      <c r="G92">
        <v>3.0652512490015602</v>
      </c>
      <c r="H92">
        <v>18.949111940000002</v>
      </c>
      <c r="I92">
        <v>2.25645518930367</v>
      </c>
      <c r="J92">
        <v>8.1897799692389803</v>
      </c>
      <c r="K92">
        <v>2.9345805369674101</v>
      </c>
      <c r="L92">
        <v>-0.65215258114381303</v>
      </c>
      <c r="M92">
        <v>4.3224276049621899</v>
      </c>
      <c r="N92">
        <v>17.234402165254998</v>
      </c>
      <c r="O92">
        <v>2.4684370072533701</v>
      </c>
      <c r="P92">
        <v>8.83644164569899</v>
      </c>
      <c r="Q92">
        <v>2.1220844671096897</v>
      </c>
      <c r="R92">
        <v>2.1080305904191103</v>
      </c>
      <c r="S92">
        <v>-1.24420109633535</v>
      </c>
      <c r="T92">
        <v>2.7057738911584002</v>
      </c>
      <c r="U92">
        <v>2.6969274595169401</v>
      </c>
      <c r="V92">
        <v>18.672856793776401</v>
      </c>
      <c r="W92">
        <v>2.3276842074833013</v>
      </c>
      <c r="X92">
        <v>2.302630950095498</v>
      </c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</row>
    <row r="93" spans="1:47" x14ac:dyDescent="0.2">
      <c r="A93">
        <v>7</v>
      </c>
      <c r="B93" t="s">
        <v>7</v>
      </c>
      <c r="C93" s="19">
        <v>20360</v>
      </c>
      <c r="D93">
        <v>8.4972479916666703</v>
      </c>
      <c r="E93">
        <v>2.51441044555872</v>
      </c>
      <c r="F93">
        <v>-0.89166176350000004</v>
      </c>
      <c r="G93">
        <v>3.0652512490015602</v>
      </c>
      <c r="H93">
        <v>18.949111940000002</v>
      </c>
      <c r="I93">
        <v>2.25645518930367</v>
      </c>
      <c r="J93">
        <v>8.1897799692389803</v>
      </c>
      <c r="K93">
        <v>2.9345805369674101</v>
      </c>
      <c r="L93">
        <v>-0.65215258114381303</v>
      </c>
      <c r="M93">
        <v>4.3224276049621899</v>
      </c>
      <c r="N93">
        <v>17.234402165254998</v>
      </c>
      <c r="O93">
        <v>2.4684370072533701</v>
      </c>
      <c r="P93">
        <v>8.83644164569899</v>
      </c>
      <c r="Q93">
        <v>2.1220844671096897</v>
      </c>
      <c r="R93">
        <v>2.1080305904191103</v>
      </c>
      <c r="S93">
        <v>-1.24420109633535</v>
      </c>
      <c r="T93">
        <v>2.7057738911584002</v>
      </c>
      <c r="U93">
        <v>2.6969274595169401</v>
      </c>
      <c r="V93">
        <v>18.672856793776401</v>
      </c>
      <c r="W93">
        <v>2.3276842074833013</v>
      </c>
      <c r="X93">
        <v>2.302630950095498</v>
      </c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</row>
    <row r="94" spans="1:47" x14ac:dyDescent="0.2">
      <c r="A94">
        <v>7</v>
      </c>
      <c r="B94" t="s">
        <v>7</v>
      </c>
      <c r="C94" s="19">
        <v>20497</v>
      </c>
      <c r="D94">
        <v>6.0208879380000004</v>
      </c>
      <c r="E94">
        <v>3.3462869846282501</v>
      </c>
      <c r="F94">
        <v>-3.0897633930000001</v>
      </c>
      <c r="G94">
        <v>4.8976944926917803</v>
      </c>
      <c r="H94">
        <v>15.792763393333299</v>
      </c>
      <c r="I94">
        <v>2.7265861809537699</v>
      </c>
      <c r="J94">
        <v>8.0473459100562206</v>
      </c>
      <c r="K94">
        <v>3.04760850934978</v>
      </c>
      <c r="L94">
        <v>-0.75939667585264403</v>
      </c>
      <c r="M94">
        <v>4.4846072863491502</v>
      </c>
      <c r="N94">
        <v>17.0804298715145</v>
      </c>
      <c r="O94">
        <v>2.5419778096450298</v>
      </c>
      <c r="P94">
        <v>4.0095855599722698</v>
      </c>
      <c r="Q94">
        <v>3.9265440392118878</v>
      </c>
      <c r="R94">
        <v>3.9373879267711001</v>
      </c>
      <c r="S94">
        <v>-8.7047482767021709</v>
      </c>
      <c r="T94">
        <v>5.1551816882803294</v>
      </c>
      <c r="U94">
        <v>5.1299608830053209</v>
      </c>
      <c r="V94">
        <v>15.402145850668299</v>
      </c>
      <c r="W94">
        <v>3.0889892723791998</v>
      </c>
      <c r="X94">
        <v>3.070090267390702</v>
      </c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</row>
    <row r="95" spans="1:47" x14ac:dyDescent="0.2">
      <c r="A95">
        <v>7</v>
      </c>
      <c r="B95" t="s">
        <v>7</v>
      </c>
      <c r="C95" s="19">
        <v>20771</v>
      </c>
      <c r="D95">
        <v>6.0208879380000004</v>
      </c>
      <c r="E95">
        <v>3.3462869846282501</v>
      </c>
      <c r="F95">
        <v>-3.0897633930000001</v>
      </c>
      <c r="G95">
        <v>4.8976944926917803</v>
      </c>
      <c r="H95">
        <v>15.792763393333299</v>
      </c>
      <c r="I95">
        <v>2.7265861809537699</v>
      </c>
      <c r="J95">
        <v>8.0473459100562206</v>
      </c>
      <c r="K95">
        <v>3.04760850934978</v>
      </c>
      <c r="L95">
        <v>-0.75939667585264403</v>
      </c>
      <c r="M95">
        <v>4.4846072863491502</v>
      </c>
      <c r="N95">
        <v>17.0804298715145</v>
      </c>
      <c r="O95">
        <v>2.5419778096450298</v>
      </c>
      <c r="P95">
        <v>4.0095855599722698</v>
      </c>
      <c r="Q95">
        <v>3.9265440392118878</v>
      </c>
      <c r="R95">
        <v>3.9373879267711001</v>
      </c>
      <c r="S95">
        <v>-8.7047482767021709</v>
      </c>
      <c r="T95">
        <v>5.1551816882803294</v>
      </c>
      <c r="U95">
        <v>5.1299608830053209</v>
      </c>
      <c r="V95">
        <v>15.402145850668299</v>
      </c>
      <c r="W95">
        <v>3.0889892723791998</v>
      </c>
      <c r="X95">
        <v>3.070090267390702</v>
      </c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</row>
    <row r="96" spans="1:47" x14ac:dyDescent="0.2">
      <c r="A96">
        <v>7</v>
      </c>
      <c r="B96" t="s">
        <v>7</v>
      </c>
      <c r="C96" s="19">
        <v>20909</v>
      </c>
      <c r="D96">
        <v>6.0208879380000004</v>
      </c>
      <c r="E96">
        <v>3.3462869846282501</v>
      </c>
      <c r="F96">
        <v>-3.0897633930000001</v>
      </c>
      <c r="G96">
        <v>4.8976944926917803</v>
      </c>
      <c r="H96">
        <v>15.792763393333299</v>
      </c>
      <c r="I96">
        <v>2.7265861809537699</v>
      </c>
      <c r="J96">
        <v>8.0473459100562206</v>
      </c>
      <c r="K96">
        <v>3.04760850934978</v>
      </c>
      <c r="L96">
        <v>-0.75939667585264403</v>
      </c>
      <c r="M96">
        <v>4.4846072863491502</v>
      </c>
      <c r="N96">
        <v>17.0804298715145</v>
      </c>
      <c r="O96">
        <v>2.5419778096450298</v>
      </c>
      <c r="P96">
        <v>4.0095855599722698</v>
      </c>
      <c r="Q96">
        <v>3.9265440392118878</v>
      </c>
      <c r="R96">
        <v>3.9373879267711001</v>
      </c>
      <c r="S96">
        <v>-8.7047482767021709</v>
      </c>
      <c r="T96">
        <v>5.1551816882803294</v>
      </c>
      <c r="U96">
        <v>5.1299608830053209</v>
      </c>
      <c r="V96">
        <v>15.402145850668299</v>
      </c>
      <c r="W96">
        <v>3.0889892723791998</v>
      </c>
      <c r="X96">
        <v>3.070090267390702</v>
      </c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</row>
    <row r="97" spans="1:47" x14ac:dyDescent="0.2">
      <c r="A97">
        <v>7</v>
      </c>
      <c r="B97" t="s">
        <v>7</v>
      </c>
      <c r="C97" s="19">
        <v>21071</v>
      </c>
      <c r="D97">
        <v>4.44713769333333</v>
      </c>
      <c r="E97">
        <v>2.52955610949792</v>
      </c>
      <c r="F97">
        <v>-13.6898613</v>
      </c>
      <c r="G97">
        <v>3.9598101651347801</v>
      </c>
      <c r="H97">
        <v>21.995470048000001</v>
      </c>
      <c r="I97">
        <v>2.1118971976620702</v>
      </c>
      <c r="J97">
        <v>7.2156377853293003</v>
      </c>
      <c r="K97">
        <v>2.92646728001773</v>
      </c>
      <c r="L97">
        <v>-2.4573915313570902</v>
      </c>
      <c r="M97">
        <v>4.3005532226202599</v>
      </c>
      <c r="N97">
        <v>17.0296343187281</v>
      </c>
      <c r="O97">
        <v>2.442283675768</v>
      </c>
      <c r="P97">
        <v>8.4825484322033997</v>
      </c>
      <c r="Q97">
        <v>2.49655543570515</v>
      </c>
      <c r="R97">
        <v>2.5179518179217002</v>
      </c>
      <c r="S97">
        <v>-1.9056182673073101</v>
      </c>
      <c r="T97">
        <v>3.0888789813170003</v>
      </c>
      <c r="U97">
        <v>3.1062185674573799</v>
      </c>
      <c r="V97">
        <v>18.656047253991598</v>
      </c>
      <c r="W97">
        <v>2.466952706717997</v>
      </c>
      <c r="X97">
        <v>2.4755185288998014</v>
      </c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</row>
    <row r="98" spans="1:47" x14ac:dyDescent="0.2">
      <c r="A98">
        <v>7</v>
      </c>
      <c r="B98" t="s">
        <v>7</v>
      </c>
      <c r="C98" s="19">
        <v>21516</v>
      </c>
      <c r="D98">
        <v>9.2211345983333306</v>
      </c>
      <c r="E98">
        <v>3.71654514008751</v>
      </c>
      <c r="F98">
        <v>-5.4328510784999997</v>
      </c>
      <c r="G98">
        <v>7.5463441880572297</v>
      </c>
      <c r="H98">
        <v>22.209944916000001</v>
      </c>
      <c r="I98">
        <v>2.1574345237557702</v>
      </c>
      <c r="J98">
        <v>8.8236120835930993</v>
      </c>
      <c r="K98">
        <v>2.92906461224961</v>
      </c>
      <c r="L98">
        <v>-2.89305658656291E-3</v>
      </c>
      <c r="M98">
        <v>4.31766612355921</v>
      </c>
      <c r="N98">
        <v>17.713983903067501</v>
      </c>
      <c r="O98">
        <v>2.4399152581024999</v>
      </c>
      <c r="P98">
        <v>8.8870944145405808</v>
      </c>
      <c r="Q98">
        <v>2.368835284975801</v>
      </c>
      <c r="R98">
        <v>2.3935459056195185</v>
      </c>
      <c r="S98">
        <v>-1.21110650982895</v>
      </c>
      <c r="T98">
        <v>2.95497653169181</v>
      </c>
      <c r="U98">
        <v>2.9519769450465603</v>
      </c>
      <c r="V98">
        <v>19.0647873745426</v>
      </c>
      <c r="W98">
        <v>2.3554326972039021</v>
      </c>
      <c r="X98">
        <v>2.3789344863878981</v>
      </c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</row>
    <row r="99" spans="1:47" x14ac:dyDescent="0.2">
      <c r="A99">
        <v>7</v>
      </c>
      <c r="B99" t="s">
        <v>7</v>
      </c>
      <c r="C99" s="19">
        <v>21880</v>
      </c>
      <c r="D99">
        <v>4.27434485466667</v>
      </c>
      <c r="E99">
        <v>1.87226072393994</v>
      </c>
      <c r="F99">
        <v>-13.586833954999999</v>
      </c>
      <c r="G99">
        <v>2.38403902462345</v>
      </c>
      <c r="H99">
        <v>21.322386170000001</v>
      </c>
      <c r="I99">
        <v>1.8930466229798</v>
      </c>
      <c r="J99">
        <v>7.8275128380703496</v>
      </c>
      <c r="K99">
        <v>2.91828877289276</v>
      </c>
      <c r="L99">
        <v>-1.4346347592316799</v>
      </c>
      <c r="M99">
        <v>4.29578024720717</v>
      </c>
      <c r="N99">
        <v>17.228360376119699</v>
      </c>
      <c r="O99">
        <v>2.41612000007758</v>
      </c>
      <c r="P99">
        <v>8.5181750183714708</v>
      </c>
      <c r="Q99">
        <v>2.3080699658452106</v>
      </c>
      <c r="R99">
        <v>2.3142411897325292</v>
      </c>
      <c r="S99">
        <v>-2.0632066516912899</v>
      </c>
      <c r="T99">
        <v>2.9312905969330205</v>
      </c>
      <c r="U99">
        <v>2.939644870800842</v>
      </c>
      <c r="V99">
        <v>18.964160285636599</v>
      </c>
      <c r="W99">
        <v>2.2548056082979002</v>
      </c>
      <c r="X99">
        <v>2.2714575232679017</v>
      </c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</row>
    <row r="100" spans="1:47" x14ac:dyDescent="0.2">
      <c r="A100">
        <v>7</v>
      </c>
      <c r="B100" t="s">
        <v>7</v>
      </c>
      <c r="C100" s="19">
        <v>22017</v>
      </c>
      <c r="D100">
        <v>5.2636543423333304</v>
      </c>
      <c r="E100">
        <v>3.42717434496954</v>
      </c>
      <c r="F100">
        <v>-5.8081967829999996</v>
      </c>
      <c r="G100">
        <v>5.1508276155131201</v>
      </c>
      <c r="H100">
        <v>16.3048966733333</v>
      </c>
      <c r="I100">
        <v>2.7643019259704902</v>
      </c>
      <c r="J100">
        <v>8.2847270995239892</v>
      </c>
      <c r="K100">
        <v>2.9382383968395001</v>
      </c>
      <c r="L100">
        <v>-0.97190092626774005</v>
      </c>
      <c r="M100">
        <v>4.3396910543081297</v>
      </c>
      <c r="N100">
        <v>17.683574927627902</v>
      </c>
      <c r="O100">
        <v>2.4485327916467101</v>
      </c>
      <c r="P100">
        <v>6.8646403400799398</v>
      </c>
      <c r="Q100">
        <v>3.6000080239218599</v>
      </c>
      <c r="R100">
        <v>3.5735787694748593</v>
      </c>
      <c r="S100">
        <v>-8.6313602332612192</v>
      </c>
      <c r="T100">
        <v>4.2680894916011809</v>
      </c>
      <c r="U100">
        <v>4.2961926494693188</v>
      </c>
      <c r="V100">
        <v>18.635474372547701</v>
      </c>
      <c r="W100">
        <v>2.4053593150189023</v>
      </c>
      <c r="X100">
        <v>2.4300583938354983</v>
      </c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</row>
    <row r="101" spans="1:47" x14ac:dyDescent="0.2">
      <c r="A101">
        <v>7</v>
      </c>
      <c r="B101" t="s">
        <v>7</v>
      </c>
      <c r="C101" s="19">
        <v>22266</v>
      </c>
      <c r="D101">
        <v>8.4474610489999993</v>
      </c>
      <c r="E101">
        <v>2.2364789537313299</v>
      </c>
      <c r="F101">
        <v>-5.896069765</v>
      </c>
      <c r="G101">
        <v>3.1019638004680199</v>
      </c>
      <c r="H101">
        <v>21.619215776000001</v>
      </c>
      <c r="I101">
        <v>2.1220894847282401</v>
      </c>
      <c r="J101">
        <v>8.5064865495281001</v>
      </c>
      <c r="K101">
        <v>2.9937715475147799</v>
      </c>
      <c r="L101">
        <v>-0.754119412896465</v>
      </c>
      <c r="M101">
        <v>4.4211040596022704</v>
      </c>
      <c r="N101">
        <v>17.654684520773699</v>
      </c>
      <c r="O101">
        <v>2.49549254721616</v>
      </c>
      <c r="P101">
        <v>9.2281676258222909</v>
      </c>
      <c r="Q101">
        <v>1.9535303071629606</v>
      </c>
      <c r="R101">
        <v>1.9684306733273083</v>
      </c>
      <c r="S101">
        <v>-0.488909472610706</v>
      </c>
      <c r="T101">
        <v>2.632651307779494</v>
      </c>
      <c r="U101">
        <v>2.625978006877836</v>
      </c>
      <c r="V101">
        <v>19.167445598229101</v>
      </c>
      <c r="W101">
        <v>2.1459348428513998</v>
      </c>
      <c r="X101">
        <v>2.1201982236818999</v>
      </c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</row>
    <row r="102" spans="1:47" x14ac:dyDescent="0.2">
      <c r="A102">
        <v>7</v>
      </c>
      <c r="B102" t="s">
        <v>7</v>
      </c>
      <c r="C102" s="19">
        <v>22404</v>
      </c>
      <c r="D102">
        <v>10.0266775023333</v>
      </c>
      <c r="E102">
        <v>3.6901851558608598</v>
      </c>
      <c r="F102">
        <v>-0.809699575</v>
      </c>
      <c r="G102">
        <v>5.80167215907613</v>
      </c>
      <c r="H102">
        <v>20.428679783333301</v>
      </c>
      <c r="I102">
        <v>2.6548782998458802</v>
      </c>
      <c r="J102">
        <v>7.53269272663149</v>
      </c>
      <c r="K102">
        <v>2.9686848185690899</v>
      </c>
      <c r="L102">
        <v>-2.0737606792902898</v>
      </c>
      <c r="M102">
        <v>4.3823123470691199</v>
      </c>
      <c r="N102">
        <v>17.2910249507296</v>
      </c>
      <c r="O102">
        <v>2.4758618801504801</v>
      </c>
      <c r="P102">
        <v>4.4396298277820003</v>
      </c>
      <c r="Q102">
        <v>3.7562881569465825</v>
      </c>
      <c r="R102">
        <v>3.777478726495139</v>
      </c>
      <c r="S102">
        <v>-8.5405802731231706</v>
      </c>
      <c r="T102">
        <v>4.9591696018143292</v>
      </c>
      <c r="U102">
        <v>4.9657928794263206</v>
      </c>
      <c r="V102">
        <v>15.6523045267017</v>
      </c>
      <c r="W102">
        <v>2.9069318403584994</v>
      </c>
      <c r="X102">
        <v>2.9009721116175005</v>
      </c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</row>
    <row r="103" spans="1:47" x14ac:dyDescent="0.2">
      <c r="A103">
        <v>7</v>
      </c>
      <c r="B103" t="s">
        <v>7</v>
      </c>
      <c r="C103" s="19">
        <v>22519</v>
      </c>
      <c r="D103">
        <v>11.4571126433333</v>
      </c>
      <c r="E103">
        <v>3.5103840217967202</v>
      </c>
      <c r="F103">
        <v>0.47509988133333297</v>
      </c>
      <c r="G103">
        <v>5.5473214112007199</v>
      </c>
      <c r="H103">
        <v>22.422164916666699</v>
      </c>
      <c r="I103">
        <v>2.56112306382362</v>
      </c>
      <c r="J103">
        <v>7.8180783471054198</v>
      </c>
      <c r="K103">
        <v>2.9641872452443998</v>
      </c>
      <c r="L103">
        <v>-1.96284741359364</v>
      </c>
      <c r="M103">
        <v>4.35630147766215</v>
      </c>
      <c r="N103">
        <v>17.7188010475179</v>
      </c>
      <c r="O103">
        <v>2.46560645055738</v>
      </c>
      <c r="P103">
        <v>6.0965659585166101</v>
      </c>
      <c r="Q103">
        <v>3.7323838674710901</v>
      </c>
      <c r="R103">
        <v>3.7113379934593791</v>
      </c>
      <c r="S103">
        <v>-7.2758044211629596</v>
      </c>
      <c r="T103">
        <v>4.6231450535744401</v>
      </c>
      <c r="U103">
        <v>4.661497267586169</v>
      </c>
      <c r="V103">
        <v>17.8901705003282</v>
      </c>
      <c r="W103">
        <v>2.8216362331945994</v>
      </c>
      <c r="X103">
        <v>2.8241866782610998</v>
      </c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</row>
    <row r="104" spans="1:47" x14ac:dyDescent="0.2">
      <c r="A104">
        <v>7</v>
      </c>
      <c r="B104" t="s">
        <v>7</v>
      </c>
      <c r="C104" s="19">
        <v>22775</v>
      </c>
      <c r="D104">
        <v>10.991929369999999</v>
      </c>
      <c r="E104">
        <v>2.1491228171809502</v>
      </c>
      <c r="F104">
        <v>3.0792152879999999</v>
      </c>
      <c r="G104">
        <v>2.6531365493829102</v>
      </c>
      <c r="H104">
        <v>19.661708067999999</v>
      </c>
      <c r="I104">
        <v>2.2302807495677799</v>
      </c>
      <c r="J104">
        <v>6.1069197681313003</v>
      </c>
      <c r="K104">
        <v>3.0060908352034099</v>
      </c>
      <c r="L104">
        <v>-4.0733086861850296</v>
      </c>
      <c r="M104">
        <v>4.4367692933378402</v>
      </c>
      <c r="N104">
        <v>16.5019852803097</v>
      </c>
      <c r="O104">
        <v>2.4879111187115801</v>
      </c>
      <c r="P104">
        <v>8.0437280402405698</v>
      </c>
      <c r="Q104">
        <v>2.5339731628018498</v>
      </c>
      <c r="R104">
        <v>2.5085480978284309</v>
      </c>
      <c r="S104">
        <v>-2.18120709928434</v>
      </c>
      <c r="T104">
        <v>3.1734702393849896</v>
      </c>
      <c r="U104">
        <v>3.1656993454074009</v>
      </c>
      <c r="V104">
        <v>18.262603016289599</v>
      </c>
      <c r="W104">
        <v>2.3856645470549989</v>
      </c>
      <c r="X104">
        <v>2.3747156430401013</v>
      </c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</row>
    <row r="105" spans="1:47" x14ac:dyDescent="0.2">
      <c r="A105">
        <v>7</v>
      </c>
      <c r="B105" t="s">
        <v>7</v>
      </c>
      <c r="C105" s="19">
        <v>22913</v>
      </c>
      <c r="D105">
        <v>4.6980671536666696</v>
      </c>
      <c r="E105">
        <v>3.4004678681725999</v>
      </c>
      <c r="F105">
        <v>-3.6177181306666699</v>
      </c>
      <c r="G105">
        <v>4.9314551471994497</v>
      </c>
      <c r="H105">
        <v>14.457133613333299</v>
      </c>
      <c r="I105">
        <v>2.60954127685579</v>
      </c>
      <c r="J105">
        <v>7.6435986003306899</v>
      </c>
      <c r="K105">
        <v>3.0195348349148698</v>
      </c>
      <c r="L105">
        <v>-1.65482166256788</v>
      </c>
      <c r="M105">
        <v>4.4451742099529996</v>
      </c>
      <c r="N105">
        <v>17.176412547688699</v>
      </c>
      <c r="O105">
        <v>2.5011135275923002</v>
      </c>
      <c r="P105">
        <v>2.8132902306198599</v>
      </c>
      <c r="Q105">
        <v>3.9308490100095499</v>
      </c>
      <c r="R105">
        <v>3.90306794846969</v>
      </c>
      <c r="S105">
        <v>-11.556267946218201</v>
      </c>
      <c r="T105">
        <v>4.9850026890995007</v>
      </c>
      <c r="U105">
        <v>4.9799798021461603</v>
      </c>
      <c r="V105">
        <v>15.547501461704901</v>
      </c>
      <c r="W105">
        <v>2.7210882551016002</v>
      </c>
      <c r="X105">
        <v>2.7356401090804994</v>
      </c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</row>
    <row r="106" spans="1:47" x14ac:dyDescent="0.2">
      <c r="A106">
        <v>7</v>
      </c>
      <c r="B106" t="s">
        <v>7</v>
      </c>
      <c r="C106" s="19">
        <v>23266</v>
      </c>
      <c r="D106">
        <v>4.1036961950000004</v>
      </c>
      <c r="E106">
        <v>2.4149609859614198</v>
      </c>
      <c r="F106">
        <v>-3.8180248739999998</v>
      </c>
      <c r="G106">
        <v>2.67724997490346</v>
      </c>
      <c r="H106">
        <v>14.785035708000001</v>
      </c>
      <c r="I106">
        <v>2.4257742464359699</v>
      </c>
      <c r="J106">
        <v>7.4991720748289303</v>
      </c>
      <c r="K106">
        <v>3.03033742853138</v>
      </c>
      <c r="L106">
        <v>-1.6645628112609701</v>
      </c>
      <c r="M106">
        <v>4.4627006246143202</v>
      </c>
      <c r="N106">
        <v>16.825568080285699</v>
      </c>
      <c r="O106">
        <v>2.51604873226862</v>
      </c>
      <c r="P106">
        <v>8.34158945185394</v>
      </c>
      <c r="Q106">
        <v>2.2435404273416797</v>
      </c>
      <c r="R106">
        <v>2.2667147002220602</v>
      </c>
      <c r="S106">
        <v>-2.0766942865532898</v>
      </c>
      <c r="T106">
        <v>2.7377129170485106</v>
      </c>
      <c r="U106">
        <v>2.7730424606403319</v>
      </c>
      <c r="V106">
        <v>18.752271477998299</v>
      </c>
      <c r="W106">
        <v>2.4591249047117003</v>
      </c>
      <c r="X106">
        <v>2.4833463309062012</v>
      </c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</row>
    <row r="107" spans="1:47" x14ac:dyDescent="0.2">
      <c r="A107">
        <v>7</v>
      </c>
      <c r="B107" t="s">
        <v>7</v>
      </c>
      <c r="C107" s="19">
        <v>24315</v>
      </c>
      <c r="D107">
        <v>5.9834292896666703</v>
      </c>
      <c r="E107">
        <v>3.5155682795237699</v>
      </c>
      <c r="F107">
        <v>-2.1445758939999999</v>
      </c>
      <c r="G107">
        <v>4.98437096615773</v>
      </c>
      <c r="H107">
        <v>15.411547346666699</v>
      </c>
      <c r="I107">
        <v>2.9193669504444499</v>
      </c>
      <c r="J107">
        <v>7.6471539648793998</v>
      </c>
      <c r="K107">
        <v>3.04706506914822</v>
      </c>
      <c r="L107">
        <v>-1.80840053342635</v>
      </c>
      <c r="M107">
        <v>4.5119892322983501</v>
      </c>
      <c r="N107">
        <v>17.250312622339699</v>
      </c>
      <c r="O107">
        <v>2.5415285940639798</v>
      </c>
      <c r="P107">
        <v>7.1141300262730596</v>
      </c>
      <c r="Q107">
        <v>3.6093776500849697</v>
      </c>
      <c r="R107">
        <v>3.5942241508154407</v>
      </c>
      <c r="S107">
        <v>-4.8468583895419304</v>
      </c>
      <c r="T107">
        <v>4.8509905349203102</v>
      </c>
      <c r="U107">
        <v>4.8338518862903062</v>
      </c>
      <c r="V107">
        <v>17.495120780008801</v>
      </c>
      <c r="W107">
        <v>2.9938701546961006</v>
      </c>
      <c r="X107">
        <v>2.9761148378001003</v>
      </c>
      <c r="Y107" s="31">
        <f>AVERAGE(D75:D105)</f>
        <v>7.2535238992258018</v>
      </c>
      <c r="Z107" s="31" cm="1">
        <f t="array" ref="Z107">SQRT((_xlfn.STDEV.S(D75:D105)^2/COUNT(D75:D105)) + SUMPRODUCT(E75:E105^2)/COUNT(D75:D105))</f>
        <v>3.1540562681648439</v>
      </c>
      <c r="AA107" s="31">
        <f>AVERAGE(F75:F105)</f>
        <v>-2.7713497094462367</v>
      </c>
      <c r="AB107" s="31" cm="1">
        <f t="array" ref="AB107">SQRT((_xlfn.STDEV.S(F75:F105)^2/COUNT(F75:F105)) + SUMPRODUCT(G75:G105^2)/COUNT(F75:F105))</f>
        <v>4.3949534970319926</v>
      </c>
      <c r="AC107" s="31">
        <f>AVERAGE(H75:H105)</f>
        <v>18.203083265204306</v>
      </c>
      <c r="AD107" s="31" cm="1">
        <f t="array" ref="AD107">SQRT((_xlfn.STDEV.S(H75:H105)^2/COUNT(H75:H105)) + SUMPRODUCT(I75:I105^2)/COUNT(H75:H105))</f>
        <v>2.7362018799922141</v>
      </c>
      <c r="AE107" s="31">
        <f>AVERAGE(J75:J105)</f>
        <v>7.5503005951081672</v>
      </c>
      <c r="AF107" s="31" cm="1">
        <f t="array" ref="AF107">SQRT((_xlfn.STDEV.S(J75:J105)^2/COUNT(J75:J105)) + SUMPRODUCT(K75:K105^2)/COUNT(J75:J105))</f>
        <v>2.9826223797543179</v>
      </c>
      <c r="AG107" s="31">
        <f>AVERAGE(L75:L105)</f>
        <v>-1.7839924901159399</v>
      </c>
      <c r="AH107" s="31" cm="1">
        <f t="array" ref="AH107">SQRT((_xlfn.STDEV.S(L75:L105)^2/COUNT(L75:L105)) + SUMPRODUCT(M75:M105^2)/COUNT(L75:L105))</f>
        <v>4.3899618758294006</v>
      </c>
      <c r="AI107" s="31">
        <f>AVERAGE(N75:N105)</f>
        <v>17.13310470168453</v>
      </c>
      <c r="AJ107" s="31" cm="1">
        <f t="array" ref="AJ107">SQRT((_xlfn.STDEV.S(N75:N105)^2/COUNT(N75:N105)) + SUMPRODUCT(O75:O105^2)/COUNT(N75:N105))</f>
        <v>2.4852753822088482</v>
      </c>
      <c r="AK107" s="31">
        <f>AVERAGE(P75:P105)</f>
        <v>6.3653509873437857</v>
      </c>
      <c r="AL107" s="31" cm="1">
        <f t="array" ref="AL107">SQRT((_xlfn.STDEV.S(P75:P105)^2/COUNT(P75:P105)) + SUMPRODUCT(Q75:Q105^2)/COUNT(P75:P105))</f>
        <v>3.2056266100841233</v>
      </c>
      <c r="AM107" s="31" cm="1">
        <f t="array" ref="AM107">SQRT((_xlfn.STDEV.S(P75:P105)^2/COUNT(P75:P105)) + SUMPRODUCT(R75:R105^2)/COUNT(P75:P105))</f>
        <v>3.2096587514484374</v>
      </c>
      <c r="AN107" s="31">
        <f>AVERAGE(S75:S105)</f>
        <v>-5.3357291885585925</v>
      </c>
      <c r="AO107" s="31" cm="1">
        <f t="array" ref="AO107">SQRT((_xlfn.STDEV.S(S75:S105)^2/COUNT(S75:S105)) + SUMPRODUCT(T75:T105^2)/COUNT(S75:S105))</f>
        <v>4.1521238785616044</v>
      </c>
      <c r="AP107" s="31" cm="1">
        <f t="array" ref="AP107">SQRT((_xlfn.STDEV.S(S75:S105)^2/COUNT(S75:S105)) + SUMPRODUCT(U75:U105^2)/COUNT(S75:S105))</f>
        <v>4.1466625683776801</v>
      </c>
      <c r="AQ107" s="31">
        <f>AVERAGE(V75:V105)</f>
        <v>17.33316092761088</v>
      </c>
      <c r="AR107" s="31" cm="1">
        <f t="array" ref="AR107">SQRT((_xlfn.STDEV.S(V75:V105)^2/COUNT(V75:V105)) + SUMPRODUCT(W75:W105^2)/COUNT(V75:V105))</f>
        <v>2.699229117228608</v>
      </c>
      <c r="AS107" s="31" cm="1">
        <f t="array" ref="AS107">SQRT((_xlfn.STDEV.S(V75:V105)^2/COUNT(V75:V105)) + SUMPRODUCT(X75:X105^2)/COUNT(V75:V105))</f>
        <v>2.6908047221767069</v>
      </c>
      <c r="AT107" s="31"/>
      <c r="AU107" s="31"/>
    </row>
    <row r="108" spans="1:47" x14ac:dyDescent="0.2">
      <c r="A108">
        <v>7</v>
      </c>
      <c r="B108" t="s">
        <v>7</v>
      </c>
      <c r="C108" s="19">
        <v>24474</v>
      </c>
      <c r="D108">
        <v>6.3004720933333296</v>
      </c>
      <c r="E108">
        <v>2.91405478399856</v>
      </c>
      <c r="F108">
        <v>-3.8180248739999998</v>
      </c>
      <c r="G108">
        <v>3.01749838490875</v>
      </c>
      <c r="H108">
        <v>17.694999696</v>
      </c>
      <c r="I108">
        <v>2.58152960823436</v>
      </c>
      <c r="J108">
        <v>7.67022596625395</v>
      </c>
      <c r="K108">
        <v>2.9775649985102399</v>
      </c>
      <c r="L108">
        <v>-0.89194170700281294</v>
      </c>
      <c r="M108">
        <v>4.40520022564003</v>
      </c>
      <c r="N108">
        <v>16.4523872038089</v>
      </c>
      <c r="O108">
        <v>2.4972992841355102</v>
      </c>
      <c r="P108">
        <v>9.6967692758818202</v>
      </c>
      <c r="Q108">
        <v>2.3661039432154807</v>
      </c>
      <c r="R108">
        <v>2.3682632403762796</v>
      </c>
      <c r="S108">
        <v>0.83575713653904404</v>
      </c>
      <c r="T108">
        <v>3.0208496828121842</v>
      </c>
      <c r="U108">
        <v>2.9941578209396957</v>
      </c>
      <c r="V108">
        <v>19.0664398554676</v>
      </c>
      <c r="W108">
        <v>2.5651892301548997</v>
      </c>
      <c r="X108">
        <v>2.5853860574889005</v>
      </c>
      <c r="Y108" s="23">
        <f>AVERAGE(D72:D108)</f>
        <v>6.9122892685765738</v>
      </c>
      <c r="Z108" s="23" cm="1">
        <f t="array" ref="Z108">SQRT((_xlfn.STDEV.S(D72:D108)^2/COUNT(D72:D108)) + SUMPRODUCT(E72:E108^2)/COUNT(D72:D108))</f>
        <v>3.098868411199474</v>
      </c>
      <c r="AA108" s="23">
        <f>AVERAGE(F72:F108)</f>
        <v>-2.8958524664009007</v>
      </c>
      <c r="AB108" s="23" cm="1">
        <f t="array" ref="AB108">SQRT((_xlfn.STDEV.S(F72:F108)^2/COUNT(F72:F108)) + SUMPRODUCT(G72:G108^2)/COUNT(F72:F108))</f>
        <v>4.2279483226520842</v>
      </c>
      <c r="AC108" s="23">
        <f>AVERAGE(H72:H108)</f>
        <v>17.781525958756763</v>
      </c>
      <c r="AD108" s="23" cm="1">
        <f t="array" ref="AD108">SQRT((_xlfn.STDEV.S(H72:H108)^2/COUNT(H72:H108)) + SUMPRODUCT(I72:I108^2)/COUNT(H72:H108))</f>
        <v>2.7181690328066046</v>
      </c>
      <c r="AE108" s="23">
        <f>AVERAGE(J72:J108)</f>
        <v>7.5410696833934905</v>
      </c>
      <c r="AF108" s="23" cm="1">
        <f t="array" ref="AF108">SQRT((_xlfn.STDEV.S(J72:J108)^2/COUNT(J72:J108)) + SUMPRODUCT(K72:K108^2)/COUNT(J72:J108))</f>
        <v>2.9815198608245264</v>
      </c>
      <c r="AG108" s="23">
        <f>AVERAGE(L72:L108)</f>
        <v>-1.7430049182416414</v>
      </c>
      <c r="AH108" s="23" cm="1">
        <f t="array" ref="AH108">SQRT((_xlfn.STDEV.S(L72:L108)^2/COUNT(L72:L108)) + SUMPRODUCT(M72:M108^2)/COUNT(L72:L108))</f>
        <v>4.3905197514969068</v>
      </c>
      <c r="AI108" s="23">
        <f>AVERAGE(N72:N108)</f>
        <v>17.068961821441892</v>
      </c>
      <c r="AJ108" s="23" cm="1">
        <f t="array" ref="AJ108">SQRT((_xlfn.STDEV.S(N72:N108)^2/COUNT(N72:N108)) + SUMPRODUCT(O72:O108^2)/COUNT(N72:N108))</f>
        <v>2.4858256649795658</v>
      </c>
      <c r="AK108" s="23">
        <f>AVERAGE(P72:P108)</f>
        <v>6.701601226201328</v>
      </c>
      <c r="AL108" s="23" cm="1">
        <f t="array" ref="AL108">SQRT((_xlfn.STDEV.S(P72:P108)^2/COUNT(P72:P108)) + SUMPRODUCT(Q72:Q108^2)/COUNT(P72:P108))</f>
        <v>3.1105690046021341</v>
      </c>
      <c r="AM108" s="23" cm="1">
        <f t="array" ref="AM108">SQRT((_xlfn.STDEV.S(P72:P108)^2/COUNT(P72:P108)) + SUMPRODUCT(R72:R108^2)/COUNT(P72:P108))</f>
        <v>3.1145682501102683</v>
      </c>
      <c r="AN108" s="23">
        <f>AVERAGE(S72:S108)</f>
        <v>-4.7759257784759539</v>
      </c>
      <c r="AO108" s="23" cm="1">
        <f t="array" ref="AO108">SQRT((_xlfn.STDEV.S(S72:S108)^2/COUNT(S72:S108)) + SUMPRODUCT(T72:T108^2)/COUNT(S72:S108))</f>
        <v>4.0199877748837105</v>
      </c>
      <c r="AP108" s="23" cm="1">
        <f t="array" ref="AP108">SQRT((_xlfn.STDEV.S(S72:S108)^2/COUNT(S72:S108)) + SUMPRODUCT(U72:U108^2)/COUNT(S72:S108))</f>
        <v>4.014493384378194</v>
      </c>
      <c r="AQ108" s="23">
        <f>AVERAGE(V72:V108)</f>
        <v>17.543425838553329</v>
      </c>
      <c r="AR108" s="23" cm="1">
        <f t="array" ref="AR108">SQRT((_xlfn.STDEV.S(V72:V108)^2/COUNT(V72:V108)) + SUMPRODUCT(W72:W108^2)/COUNT(V72:V108))</f>
        <v>2.6786517673642742</v>
      </c>
      <c r="AS108" s="23" cm="1">
        <f t="array" ref="AS108">SQRT((_xlfn.STDEV.S(V72:V108)^2/COUNT(V72:V108)) + SUMPRODUCT(X72:X108^2)/COUNT(V72:V108))</f>
        <v>2.670761950339827</v>
      </c>
      <c r="AT108" s="23"/>
      <c r="AU108" s="23"/>
    </row>
    <row r="109" spans="1:47" x14ac:dyDescent="0.2">
      <c r="A109">
        <v>8</v>
      </c>
      <c r="B109" t="s">
        <v>205</v>
      </c>
      <c r="C109" s="19">
        <v>19478</v>
      </c>
      <c r="D109">
        <v>6.36201487499998E-2</v>
      </c>
      <c r="E109">
        <v>3.4254773658053699</v>
      </c>
      <c r="F109">
        <v>-16.287767886499999</v>
      </c>
      <c r="G109">
        <v>5.2580380710010299</v>
      </c>
      <c r="H109">
        <v>15.752070904249999</v>
      </c>
      <c r="I109">
        <v>2.6833947739756998</v>
      </c>
      <c r="J109">
        <v>4.3735178956740697</v>
      </c>
      <c r="K109">
        <v>3.0463658381513201</v>
      </c>
      <c r="L109">
        <v>-7.9314661663133297</v>
      </c>
      <c r="M109">
        <v>4.5748953042527001</v>
      </c>
      <c r="N109">
        <v>16.697032219337199</v>
      </c>
      <c r="O109">
        <v>2.54206840806701</v>
      </c>
      <c r="P109">
        <v>-2.1841684906194301</v>
      </c>
      <c r="Q109">
        <v>3.2815643758137902</v>
      </c>
      <c r="R109">
        <v>3.3017272700091302</v>
      </c>
      <c r="S109">
        <v>-15.69258172054</v>
      </c>
      <c r="T109">
        <v>5.6200746076240993</v>
      </c>
      <c r="U109">
        <v>5.6175442017805999</v>
      </c>
      <c r="V109">
        <v>13.295711173102699</v>
      </c>
      <c r="W109">
        <v>2.1521393872097985</v>
      </c>
      <c r="X109">
        <v>2.1740236943310016</v>
      </c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</row>
    <row r="110" spans="1:47" x14ac:dyDescent="0.2">
      <c r="A110">
        <v>8</v>
      </c>
      <c r="B110" t="s">
        <v>205</v>
      </c>
      <c r="C110" s="19">
        <v>20474</v>
      </c>
      <c r="D110">
        <v>-1.3184249057499999</v>
      </c>
      <c r="E110">
        <v>3.0745928789184802</v>
      </c>
      <c r="F110">
        <v>-19.262223482500001</v>
      </c>
      <c r="G110">
        <v>4.1304108020672103</v>
      </c>
      <c r="H110">
        <v>15.30342721675</v>
      </c>
      <c r="I110">
        <v>2.9225207950294898</v>
      </c>
      <c r="J110">
        <v>4.4822585898416403</v>
      </c>
      <c r="K110">
        <v>3.0470024798547</v>
      </c>
      <c r="L110">
        <v>-7.7411998004422999</v>
      </c>
      <c r="M110">
        <v>4.5879065776212897</v>
      </c>
      <c r="N110">
        <v>16.6413290379469</v>
      </c>
      <c r="O110">
        <v>2.5327733674022199</v>
      </c>
      <c r="P110">
        <v>-1.40920657558456</v>
      </c>
      <c r="Q110">
        <v>3.04802203872259</v>
      </c>
      <c r="R110">
        <v>3.0590314880407901</v>
      </c>
      <c r="S110">
        <v>-13.733340978896599</v>
      </c>
      <c r="T110">
        <v>4.8059286559208019</v>
      </c>
      <c r="U110">
        <v>4.7748617392767887</v>
      </c>
      <c r="V110">
        <v>13.453515758360099</v>
      </c>
      <c r="W110">
        <v>2.1718749379498998</v>
      </c>
      <c r="X110">
        <v>2.1542881435909003</v>
      </c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</row>
    <row r="111" spans="1:47" x14ac:dyDescent="0.2">
      <c r="A111">
        <v>8</v>
      </c>
      <c r="B111" t="s">
        <v>205</v>
      </c>
      <c r="C111" s="19">
        <v>21489</v>
      </c>
      <c r="D111">
        <v>0.80439848474999998</v>
      </c>
      <c r="E111">
        <v>3.2032319733800501</v>
      </c>
      <c r="F111">
        <v>-15.291818619000001</v>
      </c>
      <c r="G111">
        <v>5.1346196797297301</v>
      </c>
      <c r="H111">
        <v>16.032491207500001</v>
      </c>
      <c r="I111">
        <v>2.3950613357305799</v>
      </c>
      <c r="J111">
        <v>4.0289292572252497</v>
      </c>
      <c r="K111">
        <v>3.0622965314482098</v>
      </c>
      <c r="L111">
        <v>-8.3367414990543001</v>
      </c>
      <c r="M111">
        <v>4.6143216862577301</v>
      </c>
      <c r="N111">
        <v>16.394032751334102</v>
      </c>
      <c r="O111">
        <v>2.54427209578221</v>
      </c>
      <c r="P111">
        <v>-1.8991226657282001</v>
      </c>
      <c r="Q111">
        <v>3.0623580746419803</v>
      </c>
      <c r="R111">
        <v>3.0446954521213998</v>
      </c>
      <c r="S111">
        <v>-15.356929398381199</v>
      </c>
      <c r="T111">
        <v>5.0552767046703</v>
      </c>
      <c r="U111">
        <v>5.0297658165902988</v>
      </c>
      <c r="V111">
        <v>13.3780372343293</v>
      </c>
      <c r="W111">
        <v>2.0963964139191003</v>
      </c>
      <c r="X111">
        <v>2.0916976331044008</v>
      </c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</row>
    <row r="112" spans="1:47" x14ac:dyDescent="0.2">
      <c r="A112">
        <v>8</v>
      </c>
      <c r="B112" t="s">
        <v>205</v>
      </c>
      <c r="C112" s="19">
        <v>21974</v>
      </c>
      <c r="D112">
        <v>-1.282675301</v>
      </c>
      <c r="E112">
        <v>2.7786187934351001</v>
      </c>
      <c r="F112">
        <v>-19.072680232500002</v>
      </c>
      <c r="G112">
        <v>4.1827313304421798</v>
      </c>
      <c r="H112">
        <v>15.710994245</v>
      </c>
      <c r="I112">
        <v>2.3287803515664001</v>
      </c>
      <c r="J112">
        <v>3.66259489273317</v>
      </c>
      <c r="K112">
        <v>3.0876123395149899</v>
      </c>
      <c r="L112">
        <v>-8.9210409070218297</v>
      </c>
      <c r="M112">
        <v>4.6671406498016896</v>
      </c>
      <c r="N112">
        <v>16.213192644961499</v>
      </c>
      <c r="O112">
        <v>2.55567630183767</v>
      </c>
      <c r="P112">
        <v>-1.89271914715745</v>
      </c>
      <c r="Q112">
        <v>2.9847195722022297</v>
      </c>
      <c r="R112">
        <v>2.98226391954364</v>
      </c>
      <c r="S112">
        <v>-15.4801202856152</v>
      </c>
      <c r="T112">
        <v>4.8240317904228007</v>
      </c>
      <c r="U112">
        <v>4.8287946227837999</v>
      </c>
      <c r="V112">
        <v>13.4316887206817</v>
      </c>
      <c r="W112">
        <v>2.0349903715071012</v>
      </c>
      <c r="X112">
        <v>2.0380461467520004</v>
      </c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</row>
    <row r="113" spans="1:47" x14ac:dyDescent="0.2">
      <c r="A113">
        <v>8</v>
      </c>
      <c r="B113" t="s">
        <v>205</v>
      </c>
      <c r="C113" s="19">
        <v>22385</v>
      </c>
      <c r="D113">
        <v>-3.4943129047500001</v>
      </c>
      <c r="E113">
        <v>2.89226480358478</v>
      </c>
      <c r="F113">
        <v>-21.254906174999999</v>
      </c>
      <c r="G113">
        <v>4.4431795020188298</v>
      </c>
      <c r="H113">
        <v>14.4844181575</v>
      </c>
      <c r="I113">
        <v>2.2055902780332799</v>
      </c>
      <c r="J113">
        <v>3.6638194961561301</v>
      </c>
      <c r="K113">
        <v>3.0618457221307001</v>
      </c>
      <c r="L113">
        <v>-8.8608719244033196</v>
      </c>
      <c r="M113">
        <v>4.61608155258926</v>
      </c>
      <c r="N113">
        <v>16.1451681356256</v>
      </c>
      <c r="O113">
        <v>2.5460499645611998</v>
      </c>
      <c r="P113">
        <v>-2.0769709024543102</v>
      </c>
      <c r="Q113">
        <v>3.0245798729333795</v>
      </c>
      <c r="R113">
        <v>2.9984316328194929</v>
      </c>
      <c r="S113">
        <v>-14.5893867851974</v>
      </c>
      <c r="T113">
        <v>4.7782970567236003</v>
      </c>
      <c r="U113">
        <v>4.80249333847404</v>
      </c>
      <c r="V113">
        <v>13.0431870230519</v>
      </c>
      <c r="W113">
        <v>2.1297302946877004</v>
      </c>
      <c r="X113">
        <v>2.1273982695943996</v>
      </c>
      <c r="Y113" s="31">
        <f>AVERAGE(D109:D113)</f>
        <v>-1.0454788956000001</v>
      </c>
      <c r="Z113" s="31" cm="1">
        <f t="array" ref="Z113">SQRT((_xlfn.STDEV.S(D109:D113)^2/COUNT(D109:D113)) + SUMPRODUCT(E109:E113^2)/COUNT(D109:D113))</f>
        <v>3.1694969282941057</v>
      </c>
      <c r="AA113" s="31">
        <f>AVERAGE(F109:F113)</f>
        <v>-18.233879279100002</v>
      </c>
      <c r="AB113" s="31" cm="1">
        <f t="array" ref="AB113">SQRT((_xlfn.STDEV.S(F109:F113)^2/COUNT(F109:F113)) + SUMPRODUCT(G109:G113^2)/COUNT(F109:F113))</f>
        <v>4.7778939017460402</v>
      </c>
      <c r="AC113" s="31">
        <f>AVERAGE(H109:H113)</f>
        <v>15.456680346199999</v>
      </c>
      <c r="AD113" s="31" cm="1">
        <f t="array" ref="AD113">SQRT((_xlfn.STDEV.S(H109:H113)^2/COUNT(H109:H113)) + SUMPRODUCT(I109:I113^2)/COUNT(H109:H113))</f>
        <v>2.5349149061153247</v>
      </c>
      <c r="AE113" s="31">
        <f>AVERAGE(J109:J113)</f>
        <v>4.0422240263260516</v>
      </c>
      <c r="AF113" s="31" cm="1">
        <f t="array" ref="AF113">SQRT((_xlfn.STDEV.S(J109:J113)^2/COUNT(J109:J113)) + SUMPRODUCT(K109:K113^2)/COUNT(J109:J113))</f>
        <v>3.0658831005018072</v>
      </c>
      <c r="AG113" s="31">
        <f>AVERAGE(L109:L113)</f>
        <v>-8.3582640594470163</v>
      </c>
      <c r="AH113" s="31" cm="1">
        <f t="array" ref="AH113">SQRT((_xlfn.STDEV.S(L109:L113)^2/COUNT(L109:L113)) + SUMPRODUCT(M109:M113^2)/COUNT(L109:L113))</f>
        <v>4.6183137459750787</v>
      </c>
      <c r="AI113" s="31">
        <f>AVERAGE(N109:N113)</f>
        <v>16.418150957841057</v>
      </c>
      <c r="AJ113" s="31" cm="1">
        <f t="array" ref="AJ113">SQRT((_xlfn.STDEV.S(N109:N113)^2/COUNT(N109:N113)) + SUMPRODUCT(O109:O113^2)/COUNT(N109:N113))</f>
        <v>2.5465819487796773</v>
      </c>
      <c r="AK113" s="31">
        <f>AVERAGE(P109:P113)</f>
        <v>-1.8924375563087898</v>
      </c>
      <c r="AL113" s="31" cm="1">
        <f t="array" ref="AL113">SQRT((_xlfn.STDEV.S(P109:P113)^2/COUNT(P109:P113)) + SUMPRODUCT(Q109:Q113^2)/COUNT(P109:P113))</f>
        <v>3.08486477895097</v>
      </c>
      <c r="AM113" s="31" cm="1">
        <f t="array" ref="AM113">SQRT((_xlfn.STDEV.S(P109:P113)^2/COUNT(P109:P113)) + SUMPRODUCT(R109:R113^2)/COUNT(P109:P113))</f>
        <v>3.08226917903569</v>
      </c>
      <c r="AN113" s="31">
        <f>AVERAGE(S109:S113)</f>
        <v>-14.97047183372608</v>
      </c>
      <c r="AO113" s="31" cm="1">
        <f t="array" ref="AO113">SQRT((_xlfn.STDEV.S(S109:S113)^2/COUNT(S109:S113)) + SUMPRODUCT(T109:T113^2)/COUNT(S109:S113))</f>
        <v>5.039701974150848</v>
      </c>
      <c r="AP113" s="31" cm="1">
        <f t="array" ref="AP113">SQRT((_xlfn.STDEV.S(S109:S113)^2/COUNT(S109:S113)) + SUMPRODUCT(U109:U113^2)/COUNT(S109:S113))</f>
        <v>5.0336351575213349</v>
      </c>
      <c r="AQ113" s="31">
        <f>AVERAGE(V109:V113)</f>
        <v>13.320427981905141</v>
      </c>
      <c r="AR113" s="31" cm="1">
        <f t="array" ref="AR113">SQRT((_xlfn.STDEV.S(V109:V113)^2/COUNT(V109:V113)) + SUMPRODUCT(W109:W113^2)/COUNT(V109:V113))</f>
        <v>2.1188808580772265</v>
      </c>
      <c r="AS113" s="31" cm="1">
        <f t="array" ref="AS113">SQRT((_xlfn.STDEV.S(V109:V113)^2/COUNT(V109:V113)) + SUMPRODUCT(X109:X113^2)/COUNT(V109:V113))</f>
        <v>2.1189484095774089</v>
      </c>
      <c r="AT113" s="31"/>
      <c r="AU113" s="31"/>
    </row>
    <row r="114" spans="1:47" x14ac:dyDescent="0.2">
      <c r="A114">
        <v>8</v>
      </c>
      <c r="B114" t="s">
        <v>205</v>
      </c>
      <c r="C114" s="19">
        <v>23859</v>
      </c>
      <c r="D114">
        <v>-0.60224222274999994</v>
      </c>
      <c r="E114">
        <v>3.22862973848971</v>
      </c>
      <c r="F114">
        <v>-17.141126391499999</v>
      </c>
      <c r="G114">
        <v>5.04976214595386</v>
      </c>
      <c r="H114">
        <v>16.1637046375</v>
      </c>
      <c r="I114">
        <v>1.9969047956124899</v>
      </c>
      <c r="J114">
        <v>3.6007346826664501</v>
      </c>
      <c r="K114">
        <v>3.0421867774616</v>
      </c>
      <c r="L114">
        <v>-8.72360415054359</v>
      </c>
      <c r="M114">
        <v>4.5814844648298001</v>
      </c>
      <c r="N114">
        <v>15.9003747044689</v>
      </c>
      <c r="O114">
        <v>2.53668534477417</v>
      </c>
      <c r="P114">
        <v>-2.0765321322803398</v>
      </c>
      <c r="Q114">
        <v>3.0530326501108602</v>
      </c>
      <c r="R114">
        <v>3.0260068696490259</v>
      </c>
      <c r="S114">
        <v>-13.722204371586001</v>
      </c>
      <c r="T114">
        <v>4.6729932272133983</v>
      </c>
      <c r="U114">
        <v>4.6916891139571906</v>
      </c>
      <c r="V114">
        <v>12.656650579135899</v>
      </c>
      <c r="W114">
        <v>2.1804124600763988</v>
      </c>
      <c r="X114">
        <v>2.1917736329702002</v>
      </c>
      <c r="Y114" s="23">
        <f>AVERAGE(D109:D114)</f>
        <v>-0.97160611679166686</v>
      </c>
      <c r="Z114" s="23" cm="1">
        <f t="array" ref="Z114">SQRT((_xlfn.STDEV.S(D109:D114)^2/COUNT(D109:D114)) + SUMPRODUCT(E109:E114^2)/COUNT(D109:D114))</f>
        <v>3.1661322927582241</v>
      </c>
      <c r="AA114" s="23">
        <f>AVERAGE(F109:F114)</f>
        <v>-18.051753797833332</v>
      </c>
      <c r="AB114" s="23" cm="1">
        <f t="array" ref="AB114">SQRT((_xlfn.STDEV.S(F109:F114)^2/COUNT(F109:F114)) + SUMPRODUCT(G109:G114^2)/COUNT(F109:F114))</f>
        <v>4.8075275855800745</v>
      </c>
      <c r="AC114" s="23">
        <f>AVERAGE(H109:H114)</f>
        <v>15.574517728083334</v>
      </c>
      <c r="AD114" s="23" cm="1">
        <f t="array" ref="AD114">SQRT((_xlfn.STDEV.S(H109:H114)^2/COUNT(H109:H114)) + SUMPRODUCT(I109:I114^2)/COUNT(H109:H114))</f>
        <v>2.4538166557995305</v>
      </c>
      <c r="AE114" s="23">
        <f>AVERAGE(J109:J114)</f>
        <v>3.9686424690494513</v>
      </c>
      <c r="AF114" s="23" cm="1">
        <f t="array" ref="AF114">SQRT((_xlfn.STDEV.S(J109:J114)^2/COUNT(J109:J114)) + SUMPRODUCT(K109:K114^2)/COUNT(J109:J114))</f>
        <v>3.062026514117032</v>
      </c>
      <c r="AG114" s="23">
        <f>AVERAGE(L109:L114)</f>
        <v>-8.4191540746297786</v>
      </c>
      <c r="AH114" s="23" cm="1">
        <f t="array" ref="AH114">SQRT((_xlfn.STDEV.S(L109:L114)^2/COUNT(L109:L114)) + SUMPRODUCT(M109:M114^2)/COUNT(L109:L114))</f>
        <v>4.6115745453890566</v>
      </c>
      <c r="AI114" s="23">
        <f>AVERAGE(N109:N114)</f>
        <v>16.331854915612364</v>
      </c>
      <c r="AJ114" s="23" cm="1">
        <f t="array" ref="AJ114">SQRT((_xlfn.STDEV.S(N109:N114)^2/COUNT(N109:N114)) + SUMPRODUCT(O109:O114^2)/COUNT(N109:N114))</f>
        <v>2.5459974491818027</v>
      </c>
      <c r="AK114" s="23">
        <f>AVERAGE(P109:P114)</f>
        <v>-1.9231199856373815</v>
      </c>
      <c r="AL114" s="23" cm="1">
        <f t="array" ref="AL114">SQRT((_xlfn.STDEV.S(P109:P114)^2/COUNT(P109:P114)) + SUMPRODUCT(Q109:Q114^2)/COUNT(P109:P114))</f>
        <v>3.0792578795139294</v>
      </c>
      <c r="AM114" s="23" cm="1">
        <f t="array" ref="AM114">SQRT((_xlfn.STDEV.S(P109:P114)^2/COUNT(P109:P114)) + SUMPRODUCT(R109:R114^2)/COUNT(P109:P114))</f>
        <v>3.0726385697506933</v>
      </c>
      <c r="AN114" s="23">
        <f>AVERAGE(S109:S114)</f>
        <v>-14.762427256702734</v>
      </c>
      <c r="AO114" s="23" cm="1">
        <f t="array" ref="AO114">SQRT((_xlfn.STDEV.S(S109:S114)^2/COUNT(S109:S114)) + SUMPRODUCT(T109:T114^2)/COUNT(S109:S114))</f>
        <v>4.9826236112217117</v>
      </c>
      <c r="AP114" s="23" cm="1">
        <f t="array" ref="AP114">SQRT((_xlfn.STDEV.S(S109:S114)^2/COUNT(S109:S114)) + SUMPRODUCT(U109:U114^2)/COUNT(S109:S114))</f>
        <v>4.9804408088197212</v>
      </c>
      <c r="AQ114" s="23">
        <f>AVERAGE(V109:V114)</f>
        <v>13.209798414776934</v>
      </c>
      <c r="AR114" s="23" cm="1">
        <f t="array" ref="AR114">SQRT((_xlfn.STDEV.S(V109:V114)^2/COUNT(V109:V114)) + SUMPRODUCT(W109:W114^2)/COUNT(V109:V114))</f>
        <v>2.1319149520333252</v>
      </c>
      <c r="AS114" s="23" cm="1">
        <f t="array" ref="AS114">SQRT((_xlfn.STDEV.S(V109:V114)^2/COUNT(V109:V114)) + SUMPRODUCT(X109:X114^2)/COUNT(V109:V114))</f>
        <v>2.1339116155146183</v>
      </c>
      <c r="AT114" s="23"/>
      <c r="AU114" s="23"/>
    </row>
    <row r="115" spans="1:47" x14ac:dyDescent="0.2">
      <c r="A115" s="19">
        <v>9</v>
      </c>
      <c r="B115" t="s">
        <v>204</v>
      </c>
      <c r="C115" s="19">
        <v>19102</v>
      </c>
      <c r="D115">
        <v>5.3162295727500002</v>
      </c>
      <c r="E115">
        <v>2.7639499975255499</v>
      </c>
      <c r="F115">
        <v>-6.0500790467499996</v>
      </c>
      <c r="G115">
        <v>4.5894978120576502</v>
      </c>
      <c r="H115">
        <v>17.175463677500002</v>
      </c>
      <c r="I115">
        <v>2.35634495847748</v>
      </c>
      <c r="J115">
        <v>8.6256101793982403</v>
      </c>
      <c r="K115">
        <v>2.8793934819340401</v>
      </c>
      <c r="L115">
        <v>-0.55305359689802402</v>
      </c>
      <c r="M115">
        <v>4.2499557106778099</v>
      </c>
      <c r="N115">
        <v>18.103457076886698</v>
      </c>
      <c r="O115">
        <v>2.4228076717761802</v>
      </c>
      <c r="P115">
        <v>-1.57942394350431</v>
      </c>
      <c r="Q115">
        <v>3.0178747058203501</v>
      </c>
      <c r="R115">
        <v>3.0051367999325302</v>
      </c>
      <c r="S115">
        <v>-14.651347341109201</v>
      </c>
      <c r="T115">
        <v>5.1125345998612985</v>
      </c>
      <c r="U115">
        <v>5.1165799574173505</v>
      </c>
      <c r="V115">
        <v>12.9533984447325</v>
      </c>
      <c r="W115">
        <v>2.1780107508855995</v>
      </c>
      <c r="X115">
        <v>2.1941753421609</v>
      </c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</row>
    <row r="116" spans="1:47" x14ac:dyDescent="0.2">
      <c r="A116" s="19">
        <v>9</v>
      </c>
      <c r="B116" t="s">
        <v>204</v>
      </c>
      <c r="C116" s="19">
        <v>19374</v>
      </c>
      <c r="D116">
        <v>13.432458931999999</v>
      </c>
      <c r="E116">
        <v>2.3862754517036802</v>
      </c>
      <c r="F116">
        <v>5.1368578433999996</v>
      </c>
      <c r="G116">
        <v>2.8616124520891</v>
      </c>
      <c r="H116">
        <v>23.062077330000001</v>
      </c>
      <c r="I116">
        <v>2.3614795707661602</v>
      </c>
      <c r="J116">
        <v>8.5977134157041402</v>
      </c>
      <c r="K116">
        <v>2.8492929765543198</v>
      </c>
      <c r="L116">
        <v>-0.42451912266469799</v>
      </c>
      <c r="M116">
        <v>4.1899858738716498</v>
      </c>
      <c r="N116">
        <v>18.0249393689203</v>
      </c>
      <c r="O116">
        <v>2.4030162712306402</v>
      </c>
      <c r="P116">
        <v>13.1342460129713</v>
      </c>
      <c r="Q116">
        <v>1.5134356077687006</v>
      </c>
      <c r="R116">
        <v>1.5240831516110003</v>
      </c>
      <c r="S116">
        <v>4.7279843480949104</v>
      </c>
      <c r="T116">
        <v>2.1106756937677504</v>
      </c>
      <c r="U116">
        <v>2.1034313597590195</v>
      </c>
      <c r="V116">
        <v>22.8067657753265</v>
      </c>
      <c r="W116">
        <v>1.6161704776776986</v>
      </c>
      <c r="X116">
        <v>1.6054403277249989</v>
      </c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</row>
    <row r="117" spans="1:47" x14ac:dyDescent="0.2">
      <c r="A117" s="19">
        <v>9</v>
      </c>
      <c r="B117" t="s">
        <v>204</v>
      </c>
      <c r="C117" s="19">
        <v>20183</v>
      </c>
      <c r="D117">
        <v>11.491464936</v>
      </c>
      <c r="E117">
        <v>2.4307494745048701</v>
      </c>
      <c r="F117">
        <v>2.6050727575999999</v>
      </c>
      <c r="G117">
        <v>2.9671241155679602</v>
      </c>
      <c r="H117">
        <v>21.549890518000002</v>
      </c>
      <c r="I117">
        <v>2.3966090944137002</v>
      </c>
      <c r="J117">
        <v>8.4820080662394197</v>
      </c>
      <c r="K117">
        <v>2.8652049497585699</v>
      </c>
      <c r="L117">
        <v>-0.78007623782313495</v>
      </c>
      <c r="M117">
        <v>4.21494101241524</v>
      </c>
      <c r="N117">
        <v>18.129491760511598</v>
      </c>
      <c r="O117">
        <v>2.4188509529342501</v>
      </c>
      <c r="P117">
        <v>13.1402524124636</v>
      </c>
      <c r="Q117">
        <v>1.5414530127637995</v>
      </c>
      <c r="R117">
        <v>1.5400877576214</v>
      </c>
      <c r="S117">
        <v>4.7134001244651698</v>
      </c>
      <c r="T117">
        <v>2.1221044766412596</v>
      </c>
      <c r="U117">
        <v>2.1440285898920104</v>
      </c>
      <c r="V117">
        <v>22.829762496999098</v>
      </c>
      <c r="W117">
        <v>1.6391671993502968</v>
      </c>
      <c r="X117">
        <v>1.6224636160574022</v>
      </c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</row>
    <row r="118" spans="1:47" x14ac:dyDescent="0.2">
      <c r="A118" s="19">
        <v>9</v>
      </c>
      <c r="B118" t="s">
        <v>204</v>
      </c>
      <c r="C118" s="19">
        <v>20849</v>
      </c>
      <c r="D118">
        <v>1.30130413425</v>
      </c>
      <c r="E118">
        <v>2.7180758108598702</v>
      </c>
      <c r="F118">
        <v>-13.0946193935</v>
      </c>
      <c r="G118">
        <v>5.7916437363980702</v>
      </c>
      <c r="H118">
        <v>14.488859655000001</v>
      </c>
      <c r="I118">
        <v>1.9374194532015701</v>
      </c>
      <c r="J118">
        <v>8.1309954260552306</v>
      </c>
      <c r="K118">
        <v>2.9007933535566601</v>
      </c>
      <c r="L118">
        <v>-1.66712427481822</v>
      </c>
      <c r="M118">
        <v>4.2847958520546099</v>
      </c>
      <c r="N118">
        <v>18.184127609555599</v>
      </c>
      <c r="O118">
        <v>2.4419718821285699</v>
      </c>
      <c r="P118">
        <v>-1.63582081320231</v>
      </c>
      <c r="Q118">
        <v>2.7653797870978405</v>
      </c>
      <c r="R118">
        <v>2.7533795925920099</v>
      </c>
      <c r="S118">
        <v>-15.8403628730566</v>
      </c>
      <c r="T118">
        <v>5.0040593380489984</v>
      </c>
      <c r="U118">
        <v>5.0089471652027004</v>
      </c>
      <c r="V118">
        <v>13.576295324817201</v>
      </c>
      <c r="W118">
        <v>2.2716429986541016</v>
      </c>
      <c r="X118">
        <v>2.2846351404153999</v>
      </c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</row>
    <row r="119" spans="1:47" x14ac:dyDescent="0.2">
      <c r="A119" s="19">
        <v>9</v>
      </c>
      <c r="B119" t="s">
        <v>204</v>
      </c>
      <c r="C119" s="19">
        <v>21849</v>
      </c>
      <c r="D119">
        <v>1.30130413425</v>
      </c>
      <c r="E119">
        <v>2.63558120852286</v>
      </c>
      <c r="F119">
        <v>-13.0946193935</v>
      </c>
      <c r="G119">
        <v>5.4390937897473997</v>
      </c>
      <c r="H119">
        <v>14.488859655000001</v>
      </c>
      <c r="I119">
        <v>1.9028667382022999</v>
      </c>
      <c r="J119">
        <v>7.7846846386877804</v>
      </c>
      <c r="K119">
        <v>2.8948679924106999</v>
      </c>
      <c r="L119">
        <v>-2.1977870548921401</v>
      </c>
      <c r="M119">
        <v>4.2767574162615798</v>
      </c>
      <c r="N119">
        <v>18.0101332713432</v>
      </c>
      <c r="O119">
        <v>2.4339446908664901</v>
      </c>
      <c r="P119">
        <v>-1.70634744212943</v>
      </c>
      <c r="Q119">
        <v>2.7508811721777198</v>
      </c>
      <c r="R119">
        <v>2.7398642005086202</v>
      </c>
      <c r="S119">
        <v>-15.959445832943899</v>
      </c>
      <c r="T119">
        <v>4.9570123961707004</v>
      </c>
      <c r="U119">
        <v>4.9479400800674984</v>
      </c>
      <c r="V119">
        <v>13.5520194447537</v>
      </c>
      <c r="W119">
        <v>2.247367118590601</v>
      </c>
      <c r="X119">
        <v>2.2628880089731993</v>
      </c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</row>
    <row r="120" spans="1:47" x14ac:dyDescent="0.2">
      <c r="A120" s="19">
        <v>9</v>
      </c>
      <c r="B120" t="s">
        <v>204</v>
      </c>
      <c r="C120" s="19">
        <v>22948</v>
      </c>
      <c r="D120">
        <v>10.448998488200001</v>
      </c>
      <c r="E120">
        <v>2.2844737509461499</v>
      </c>
      <c r="F120">
        <v>1.3208181351999999</v>
      </c>
      <c r="G120">
        <v>2.89852571423779</v>
      </c>
      <c r="H120">
        <v>20.692527389999999</v>
      </c>
      <c r="I120">
        <v>2.2287217154345802</v>
      </c>
      <c r="J120">
        <v>7.8242917158265604</v>
      </c>
      <c r="K120">
        <v>2.8748717173801399</v>
      </c>
      <c r="L120">
        <v>-1.8974797271074599</v>
      </c>
      <c r="M120">
        <v>4.2302706767460698</v>
      </c>
      <c r="N120">
        <v>17.904938964765101</v>
      </c>
      <c r="O120">
        <v>2.4260701666224098</v>
      </c>
      <c r="P120">
        <v>13.342488457040201</v>
      </c>
      <c r="Q120">
        <v>1.7657000628431003</v>
      </c>
      <c r="R120">
        <v>1.7560608175970991</v>
      </c>
      <c r="S120">
        <v>4.8453482621235002</v>
      </c>
      <c r="T120">
        <v>2.38411764681585</v>
      </c>
      <c r="U120">
        <v>2.4022755497824502</v>
      </c>
      <c r="V120">
        <v>23.091544901362401</v>
      </c>
      <c r="W120">
        <v>1.8008995787010988</v>
      </c>
      <c r="X120">
        <v>1.7808913167467004</v>
      </c>
      <c r="Y120" s="31">
        <f>AVERAGE(D115:D120)</f>
        <v>7.2152933662416672</v>
      </c>
      <c r="Z120" s="31" cm="1">
        <f t="array" ref="Z120">SQRT((_xlfn.STDEV.S(D115:D120)^2/COUNT(D115:D120)) + SUMPRODUCT(E115:E120^2)/COUNT(D115:D120))</f>
        <v>3.3413031872872767</v>
      </c>
      <c r="AA120" s="31">
        <f>AVERAGE(F115:F120)</f>
        <v>-3.8627615162583333</v>
      </c>
      <c r="AB120" s="31" cm="1">
        <f t="array" ref="AB120">SQRT((_xlfn.STDEV.S(F115:F120)^2/COUNT(F115:F120)) + SUMPRODUCT(G115:G120^2)/COUNT(F115:F120))</f>
        <v>5.3939986428497226</v>
      </c>
      <c r="AC120" s="31">
        <f>AVERAGE(H115:H120)</f>
        <v>18.576279704249998</v>
      </c>
      <c r="AD120" s="31" cm="1">
        <f t="array" ref="AD120">SQRT((_xlfn.STDEV.S(H115:H120)^2/COUNT(H115:H120)) + SUMPRODUCT(I115:I120^2)/COUNT(H115:H120))</f>
        <v>2.6763870631626014</v>
      </c>
      <c r="AE120" s="31">
        <f>AVERAGE(J115:J120)</f>
        <v>8.2408839069852284</v>
      </c>
      <c r="AF120" s="31" cm="1">
        <f t="array" ref="AF120">SQRT((_xlfn.STDEV.S(J115:J120)^2/COUNT(J115:J120)) + SUMPRODUCT(K115:K120^2)/COUNT(J115:J120))</f>
        <v>2.8816653695559022</v>
      </c>
      <c r="AG120" s="31">
        <f>AVERAGE(L115:L120)</f>
        <v>-1.2533400023672796</v>
      </c>
      <c r="AH120" s="31" cm="1">
        <f t="array" ref="AH120">SQRT((_xlfn.STDEV.S(L115:L120)^2/COUNT(L115:L120)) + SUMPRODUCT(M115:M120^2)/COUNT(L115:L120))</f>
        <v>4.2525490367745808</v>
      </c>
      <c r="AI120" s="31">
        <f>AVERAGE(N115:N120)</f>
        <v>18.059514675330419</v>
      </c>
      <c r="AJ120" s="31" cm="1">
        <f t="array" ref="AJ120">SQRT((_xlfn.STDEV.S(N115:N120)^2/COUNT(N115:N120)) + SUMPRODUCT(O115:O120^2)/COUNT(N115:N120))</f>
        <v>2.4248172019947152</v>
      </c>
      <c r="AK120" s="31">
        <f>AVERAGE(P115:P120)</f>
        <v>5.7825657806065083</v>
      </c>
      <c r="AL120" s="31" cm="1">
        <f t="array" ref="AL120">SQRT((_xlfn.STDEV.S(P115:P120)^2/COUNT(P115:P120)) + SUMPRODUCT(Q115:Q120^2)/COUNT(P115:P120))</f>
        <v>4.0463270099952986</v>
      </c>
      <c r="AM120" s="31" cm="1">
        <f t="array" ref="AM120">SQRT((_xlfn.STDEV.S(P115:P120)^2/COUNT(P115:P120)) + SUMPRODUCT(R115:R120^2)/COUNT(P115:P120))</f>
        <v>4.0420152443415702</v>
      </c>
      <c r="AN120" s="31">
        <f>AVERAGE(S115:S120)</f>
        <v>-5.360737218737686</v>
      </c>
      <c r="AO120" s="31" cm="1">
        <f t="array" ref="AO120">SQRT((_xlfn.STDEV.S(S115:S120)^2/COUNT(S115:S120)) + SUMPRODUCT(T115:T120^2)/COUNT(S115:S120))</f>
        <v>5.9662098009841573</v>
      </c>
      <c r="AP120" s="31" cm="1">
        <f t="array" ref="AP120">SQRT((_xlfn.STDEV.S(S115:S120)^2/COUNT(S115:S120)) + SUMPRODUCT(U115:U120^2)/COUNT(S115:S120))</f>
        <v>5.9683098025588546</v>
      </c>
      <c r="AQ120" s="31">
        <f>AVERAGE(V115:V120)</f>
        <v>18.134964397998562</v>
      </c>
      <c r="AR120" s="31" cm="1">
        <f t="array" ref="AR120">SQRT((_xlfn.STDEV.S(V115:V120)^2/COUNT(V115:V120)) + SUMPRODUCT(W115:W120^2)/COUNT(V115:V120))</f>
        <v>2.9129158191973192</v>
      </c>
      <c r="AS120" s="31" cm="1">
        <f t="array" ref="AS120">SQRT((_xlfn.STDEV.S(V115:V120)^2/COUNT(V115:V120)) + SUMPRODUCT(X115:X120^2)/COUNT(V115:V120))</f>
        <v>2.9140358699160318</v>
      </c>
      <c r="AT120" s="31"/>
      <c r="AU120" s="31"/>
    </row>
    <row r="121" spans="1:47" x14ac:dyDescent="0.2">
      <c r="A121" s="19">
        <v>9</v>
      </c>
      <c r="B121" t="s">
        <v>204</v>
      </c>
      <c r="C121" s="19">
        <v>23940</v>
      </c>
      <c r="D121">
        <v>11.880161614</v>
      </c>
      <c r="E121">
        <v>2.3676008599707399</v>
      </c>
      <c r="F121">
        <v>1.7496495113999999</v>
      </c>
      <c r="G121">
        <v>2.9124687998701702</v>
      </c>
      <c r="H121">
        <v>22.774569318000001</v>
      </c>
      <c r="I121">
        <v>2.2721762039533702</v>
      </c>
      <c r="J121">
        <v>7.4612289791884896</v>
      </c>
      <c r="K121">
        <v>2.8690142336528202</v>
      </c>
      <c r="L121">
        <v>-2.5034930969405802</v>
      </c>
      <c r="M121">
        <v>4.2215609930372997</v>
      </c>
      <c r="N121">
        <v>17.779798805985202</v>
      </c>
      <c r="O121">
        <v>2.4189443077831299</v>
      </c>
      <c r="P121">
        <v>13.434311688102399</v>
      </c>
      <c r="Q121">
        <v>1.9235563104135984</v>
      </c>
      <c r="R121">
        <v>1.9063586470652005</v>
      </c>
      <c r="S121">
        <v>4.8733145491607903</v>
      </c>
      <c r="T121">
        <v>2.5941749793759001</v>
      </c>
      <c r="U121">
        <v>2.5824133147711796</v>
      </c>
      <c r="V121">
        <v>23.156762358196801</v>
      </c>
      <c r="W121">
        <v>1.9061370455405005</v>
      </c>
      <c r="X121">
        <v>1.8957639049347996</v>
      </c>
      <c r="Y121" s="23">
        <f>AVERAGE(D115:D121)</f>
        <v>7.8817031159214297</v>
      </c>
      <c r="Z121" s="23" cm="1">
        <f t="array" ref="Z121">SQRT((_xlfn.STDEV.S(D115:D121)^2/COUNT(D115:D121)) + SUMPRODUCT(E115:E121^2)/COUNT(D115:D121))</f>
        <v>3.1848226856109423</v>
      </c>
      <c r="AA121" s="23">
        <f>AVERAGE(F115:F121)</f>
        <v>-3.060988512307143</v>
      </c>
      <c r="AB121" s="23" cm="1">
        <f t="array" ref="AB121">SQRT((_xlfn.STDEV.S(F115:F121)^2/COUNT(F115:F121)) + SUMPRODUCT(G115:G121^2)/COUNT(F115:F121))</f>
        <v>5.0245474493604014</v>
      </c>
      <c r="AC121" s="23">
        <f>AVERAGE(H115:H121)</f>
        <v>19.176035363357141</v>
      </c>
      <c r="AD121" s="23" cm="1">
        <f t="array" ref="AD121">SQRT((_xlfn.STDEV.S(H115:H121)^2/COUNT(H115:H121)) + SUMPRODUCT(I115:I121^2)/COUNT(H115:H121))</f>
        <v>2.6285529525227016</v>
      </c>
      <c r="AE121" s="23">
        <f>AVERAGE(J115:J121)</f>
        <v>8.1295046315856947</v>
      </c>
      <c r="AF121" s="23" cm="1">
        <f t="array" ref="AF121">SQRT((_xlfn.STDEV.S(J115:J121)^2/COUNT(J115:J121)) + SUMPRODUCT(K115:K121^2)/COUNT(J115:J121))</f>
        <v>2.8814136178724232</v>
      </c>
      <c r="AG121" s="23">
        <f>AVERAGE(L115:L121)</f>
        <v>-1.4319333015920368</v>
      </c>
      <c r="AH121" s="23" cm="1">
        <f t="array" ref="AH121">SQRT((_xlfn.STDEV.S(L115:L121)^2/COUNT(L115:L121)) + SUMPRODUCT(M115:M121^2)/COUNT(L115:L121))</f>
        <v>4.2502757019844344</v>
      </c>
      <c r="AI121" s="23">
        <f>AVERAGE(N115:N121)</f>
        <v>18.019555265423957</v>
      </c>
      <c r="AJ121" s="23" cm="1">
        <f t="array" ref="AJ121">SQRT((_xlfn.STDEV.S(N115:N121)^2/COUNT(N115:N121)) + SUMPRODUCT(O115:O121^2)/COUNT(N115:N121))</f>
        <v>2.4242594401644575</v>
      </c>
      <c r="AK121" s="23">
        <f>AVERAGE(P115:P121)</f>
        <v>6.8756723388202072</v>
      </c>
      <c r="AL121" s="23" cm="1">
        <f t="array" ref="AL121">SQRT((_xlfn.STDEV.S(P115:P121)^2/COUNT(P115:P121)) + SUMPRODUCT(Q115:Q121^2)/COUNT(P115:P121))</f>
        <v>3.7659970696503615</v>
      </c>
      <c r="AM121" s="23" cm="1">
        <f t="array" ref="AM121">SQRT((_xlfn.STDEV.S(P115:P121)^2/COUNT(P115:P121)) + SUMPRODUCT(R115:R121^2)/COUNT(P115:P121))</f>
        <v>3.7607754081580977</v>
      </c>
      <c r="AN121" s="23">
        <f>AVERAGE(S115:S121)</f>
        <v>-3.8987298233236181</v>
      </c>
      <c r="AO121" s="23" cm="1">
        <f t="array" ref="AO121">SQRT((_xlfn.STDEV.S(S115:S121)^2/COUNT(S115:S121)) + SUMPRODUCT(T115:T121^2)/COUNT(S115:S121))</f>
        <v>5.5386406465287905</v>
      </c>
      <c r="AP121" s="23" cm="1">
        <f t="array" ref="AP121">SQRT((_xlfn.STDEV.S(S115:S121)^2/COUNT(S115:S121)) + SUMPRODUCT(U115:U121^2)/COUNT(S115:S121))</f>
        <v>5.539794622857908</v>
      </c>
      <c r="AQ121" s="23">
        <f>AVERAGE(V115:V121)</f>
        <v>18.852364106598312</v>
      </c>
      <c r="AR121" s="23" cm="1">
        <f t="array" ref="AR121">SQRT((_xlfn.STDEV.S(V115:V121)^2/COUNT(V115:V121)) + SUMPRODUCT(W115:W121^2)/COUNT(V115:V121))</f>
        <v>2.766574266355275</v>
      </c>
      <c r="AS121" s="23" cm="1">
        <f t="array" ref="AS121">SQRT((_xlfn.STDEV.S(V115:V121)^2/COUNT(V115:V121)) + SUMPRODUCT(X115:X121^2)/COUNT(V115:V121))</f>
        <v>2.7665670690858044</v>
      </c>
      <c r="AT121" s="23"/>
      <c r="AU121" s="23"/>
    </row>
    <row r="122" spans="1:47" x14ac:dyDescent="0.2">
      <c r="A122">
        <v>10</v>
      </c>
      <c r="B122" t="s">
        <v>8</v>
      </c>
      <c r="C122" s="19">
        <v>20456</v>
      </c>
      <c r="D122">
        <v>10.087565491333301</v>
      </c>
      <c r="E122">
        <v>3.9465891873565599</v>
      </c>
      <c r="F122">
        <v>2.2182773149999999</v>
      </c>
      <c r="G122">
        <v>5.1249627946083196</v>
      </c>
      <c r="H122">
        <v>19.134805679999999</v>
      </c>
      <c r="I122">
        <v>3.54636451423326</v>
      </c>
      <c r="J122">
        <v>8.3026152700597091</v>
      </c>
      <c r="K122">
        <v>3.0533385417147301</v>
      </c>
      <c r="L122">
        <v>-1.293066450263</v>
      </c>
      <c r="M122">
        <v>4.4776677856098601</v>
      </c>
      <c r="N122">
        <v>18.541623877996201</v>
      </c>
      <c r="O122">
        <v>2.5444421786888798</v>
      </c>
      <c r="P122">
        <v>4.6152253849592197</v>
      </c>
      <c r="Q122">
        <v>4.5321838641988377</v>
      </c>
      <c r="R122">
        <v>4.5323484019342297</v>
      </c>
      <c r="S122">
        <v>-8.8184546121032792</v>
      </c>
      <c r="T122">
        <v>5.4416754529292213</v>
      </c>
      <c r="U122">
        <v>5.4037472584264385</v>
      </c>
      <c r="V122">
        <v>17.720482848749501</v>
      </c>
      <c r="W122">
        <v>3.0031241694098014</v>
      </c>
      <c r="X122">
        <v>3.0208878365932001</v>
      </c>
      <c r="Y122" s="31">
        <f t="shared" ref="Y122:AP122" si="2">D122</f>
        <v>10.087565491333301</v>
      </c>
      <c r="Z122" s="31">
        <f t="shared" si="2"/>
        <v>3.9465891873565599</v>
      </c>
      <c r="AA122" s="31">
        <f t="shared" si="2"/>
        <v>2.2182773149999999</v>
      </c>
      <c r="AB122" s="31">
        <f t="shared" si="2"/>
        <v>5.1249627946083196</v>
      </c>
      <c r="AC122" s="31">
        <f t="shared" si="2"/>
        <v>19.134805679999999</v>
      </c>
      <c r="AD122" s="31">
        <f t="shared" si="2"/>
        <v>3.54636451423326</v>
      </c>
      <c r="AE122" s="31">
        <f t="shared" si="2"/>
        <v>8.3026152700597091</v>
      </c>
      <c r="AF122" s="31">
        <f t="shared" si="2"/>
        <v>3.0533385417147301</v>
      </c>
      <c r="AG122" s="31">
        <f t="shared" si="2"/>
        <v>-1.293066450263</v>
      </c>
      <c r="AH122" s="31">
        <f t="shared" si="2"/>
        <v>4.4776677856098601</v>
      </c>
      <c r="AI122" s="31">
        <f t="shared" si="2"/>
        <v>18.541623877996201</v>
      </c>
      <c r="AJ122" s="31">
        <f t="shared" si="2"/>
        <v>2.5444421786888798</v>
      </c>
      <c r="AK122" s="31">
        <f t="shared" si="2"/>
        <v>4.6152253849592197</v>
      </c>
      <c r="AL122" s="31">
        <f t="shared" si="2"/>
        <v>4.5321838641988377</v>
      </c>
      <c r="AM122" s="31">
        <f t="shared" si="2"/>
        <v>4.5323484019342297</v>
      </c>
      <c r="AN122" s="31">
        <f t="shared" si="2"/>
        <v>-8.8184546121032792</v>
      </c>
      <c r="AO122" s="31">
        <f t="shared" si="2"/>
        <v>5.4416754529292213</v>
      </c>
      <c r="AP122" s="31">
        <f t="shared" si="2"/>
        <v>5.4037472584264385</v>
      </c>
      <c r="AQ122" s="31">
        <f t="shared" ref="AQ122" si="3">V122</f>
        <v>17.720482848749501</v>
      </c>
      <c r="AR122" s="31">
        <f>W122</f>
        <v>3.0031241694098014</v>
      </c>
      <c r="AS122" s="31">
        <f>X122</f>
        <v>3.0208878365932001</v>
      </c>
      <c r="AT122" s="31"/>
      <c r="AU122" s="31"/>
    </row>
    <row r="123" spans="1:47" x14ac:dyDescent="0.2">
      <c r="A123">
        <v>11</v>
      </c>
      <c r="B123" t="s">
        <v>9</v>
      </c>
      <c r="C123" s="19">
        <v>20649.7</v>
      </c>
      <c r="D123">
        <v>14.1151964</v>
      </c>
      <c r="E123">
        <v>4.5104497535985404</v>
      </c>
      <c r="F123">
        <v>4.7666148939999999</v>
      </c>
      <c r="G123">
        <v>5.6040596364600903</v>
      </c>
      <c r="H123">
        <v>24.171651839999999</v>
      </c>
      <c r="I123">
        <v>3.7475383731193199</v>
      </c>
      <c r="J123">
        <v>8.3424264378678998</v>
      </c>
      <c r="K123">
        <v>3.0260895946441302</v>
      </c>
      <c r="L123">
        <v>-0.81450301286905502</v>
      </c>
      <c r="M123">
        <v>4.4586169966754801</v>
      </c>
      <c r="N123">
        <v>18.007924493089099</v>
      </c>
      <c r="O123">
        <v>2.5519538001916899</v>
      </c>
      <c r="P123">
        <v>5.6646284295193903</v>
      </c>
      <c r="Q123">
        <v>4.2309115710901803</v>
      </c>
      <c r="R123">
        <v>4.2033055374640993</v>
      </c>
      <c r="S123">
        <v>-6.2443180228464099</v>
      </c>
      <c r="T123">
        <v>5.7346714719009908</v>
      </c>
      <c r="U123">
        <v>5.7510713995347542</v>
      </c>
      <c r="V123">
        <v>17.132755872913901</v>
      </c>
      <c r="W123">
        <v>3.5499644772161005</v>
      </c>
      <c r="X123">
        <v>3.5545877989220003</v>
      </c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</row>
    <row r="124" spans="1:47" x14ac:dyDescent="0.2">
      <c r="A124">
        <v>11</v>
      </c>
      <c r="B124" t="s">
        <v>9</v>
      </c>
      <c r="C124" s="19">
        <v>22001.599999999999</v>
      </c>
      <c r="D124">
        <v>15.027992263333299</v>
      </c>
      <c r="E124">
        <v>3.45448713586724</v>
      </c>
      <c r="F124">
        <v>6.2606797219999999</v>
      </c>
      <c r="G124">
        <v>4.8504709878040604</v>
      </c>
      <c r="H124">
        <v>25.001413979999999</v>
      </c>
      <c r="I124">
        <v>2.8699012817954102</v>
      </c>
      <c r="J124">
        <v>8.5321292911293494</v>
      </c>
      <c r="K124">
        <v>3.0334148977005602</v>
      </c>
      <c r="L124">
        <v>-0.76212691510216202</v>
      </c>
      <c r="M124">
        <v>4.4676000361192898</v>
      </c>
      <c r="N124">
        <v>18.318933634319201</v>
      </c>
      <c r="O124">
        <v>2.5467982495900001</v>
      </c>
      <c r="P124">
        <v>5.4523506777925901</v>
      </c>
      <c r="Q124">
        <v>4.4688589319196543</v>
      </c>
      <c r="R124">
        <v>4.4455982966946506</v>
      </c>
      <c r="S124">
        <v>-7.4787166400883898</v>
      </c>
      <c r="T124">
        <v>6.3011733048841094</v>
      </c>
      <c r="U124">
        <v>6.3051298466916901</v>
      </c>
      <c r="V124">
        <v>16.941856022781899</v>
      </c>
      <c r="W124">
        <v>3.7372537216312978</v>
      </c>
      <c r="X124">
        <v>3.7184741423006002</v>
      </c>
      <c r="Y124" s="31">
        <f>AVERAGE(D123:D124)</f>
        <v>14.571594331666649</v>
      </c>
      <c r="Z124" s="31" cm="1">
        <f t="array" ref="Z124">SQRT((_xlfn.STDEV.S(D123:D124)^2/COUNT(D123:D124)) + SUMPRODUCT(E123:E124^2)/COUNT(D123:D124))</f>
        <v>4.043156965520172</v>
      </c>
      <c r="AA124" s="31">
        <f>AVERAGE(F123:F124)</f>
        <v>5.5136473079999995</v>
      </c>
      <c r="AB124" s="31" cm="1">
        <f t="array" ref="AB124">SQRT((_xlfn.STDEV.S(F123:F124)^2/COUNT(F123:F124)) + SUMPRODUCT(G123:G124^2)/COUNT(F123:F124))</f>
        <v>5.2938014728389389</v>
      </c>
      <c r="AC124" s="31">
        <f>AVERAGE(H123:H124)</f>
        <v>24.586532909999999</v>
      </c>
      <c r="AD124" s="31" cm="1">
        <f t="array" ref="AD124">SQRT((_xlfn.STDEV.S(H123:H124)^2/COUNT(H123:H124)) + SUMPRODUCT(I123:I124^2)/COUNT(H123:H124))</f>
        <v>3.3633784971172531</v>
      </c>
      <c r="AE124" s="31">
        <f>AVERAGE(J123:J124)</f>
        <v>8.4372778644986255</v>
      </c>
      <c r="AF124" s="31" cm="1">
        <f t="array" ref="AF124">SQRT((_xlfn.STDEV.S(J123:J124)^2/COUNT(J123:J124)) + SUMPRODUCT(K123:K124^2)/COUNT(J123:J124))</f>
        <v>3.0312388360761795</v>
      </c>
      <c r="AG124" s="31">
        <f>AVERAGE(L123:L124)</f>
        <v>-0.78831496398560852</v>
      </c>
      <c r="AH124" s="31" cm="1">
        <f t="array" ref="AH124">SQRT((_xlfn.STDEV.S(L123:L124)^2/COUNT(L123:L124)) + SUMPRODUCT(M123:M124^2)/COUNT(L123:L124))</f>
        <v>4.4631876071696341</v>
      </c>
      <c r="AI124" s="31">
        <f>AVERAGE(N123:N124)</f>
        <v>18.16342906370415</v>
      </c>
      <c r="AJ124" s="31" cm="1">
        <f t="array" ref="AJ124">SQRT((_xlfn.STDEV.S(N123:N124)^2/COUNT(N123:N124)) + SUMPRODUCT(O123:O124^2)/COUNT(N123:N124))</f>
        <v>2.5541155871839316</v>
      </c>
      <c r="AK124" s="31">
        <f>AVERAGE(P123:P124)</f>
        <v>5.5584895536559902</v>
      </c>
      <c r="AL124" s="31" cm="1">
        <f t="array" ref="AL124">SQRT((_xlfn.STDEV.S(P123:P124)^2/COUNT(P123:P124)) + SUMPRODUCT(Q123:Q124^2)/COUNT(P123:P124))</f>
        <v>4.3528062096607254</v>
      </c>
      <c r="AM124" s="31" cm="1">
        <f t="array" ref="AM124">SQRT((_xlfn.STDEV.S(P123:P124)^2/COUNT(P123:P124)) + SUMPRODUCT(R123:R124^2)/COUNT(P123:P124))</f>
        <v>4.3274503220019653</v>
      </c>
      <c r="AN124" s="31">
        <f>AVERAGE(S123:S124)</f>
        <v>-6.8615173314674003</v>
      </c>
      <c r="AO124" s="31" cm="1">
        <f t="array" ref="AO124">SQRT((_xlfn.STDEV.S(S123:S124)^2/COUNT(S123:S124)) + SUMPRODUCT(T123:T124^2)/COUNT(S123:S124))</f>
        <v>6.05611723309348</v>
      </c>
      <c r="AP124" s="31" cm="1">
        <f t="array" ref="AP124">SQRT((_xlfn.STDEV.S(S123:S124)^2/COUNT(S123:S124)) + SUMPRODUCT(U123:U124^2)/COUNT(S123:S124))</f>
        <v>6.0659440567529748</v>
      </c>
      <c r="AQ124" s="31">
        <f>AVERAGE(V123:V124)</f>
        <v>17.037305947847898</v>
      </c>
      <c r="AR124" s="31" cm="1">
        <f t="array" ref="AR124">SQRT((_xlfn.STDEV.S(V123:V124)^2/COUNT(V123:V124)) + SUMPRODUCT(W123:W124^2)/COUNT(V123:V124))</f>
        <v>3.6460618854960058</v>
      </c>
      <c r="AS124" s="31" cm="1">
        <f t="array" ref="AS124">SQRT((_xlfn.STDEV.S(V123:V124)^2/COUNT(V123:V124)) + SUMPRODUCT(X123:X124^2)/COUNT(V123:V124))</f>
        <v>3.6387062085027932</v>
      </c>
      <c r="AT124" s="31"/>
      <c r="AU124" s="31"/>
    </row>
    <row r="125" spans="1:47" x14ac:dyDescent="0.2">
      <c r="A125">
        <v>12</v>
      </c>
      <c r="B125" t="s">
        <v>10</v>
      </c>
      <c r="C125" s="19">
        <v>19500</v>
      </c>
      <c r="D125">
        <v>-2.1603186989999998</v>
      </c>
      <c r="E125">
        <v>4.5017996082578096</v>
      </c>
      <c r="F125">
        <v>-23.897785823333301</v>
      </c>
      <c r="G125">
        <v>8.7966737909686294</v>
      </c>
      <c r="H125">
        <v>18.405366900000001</v>
      </c>
      <c r="I125">
        <v>2.4772546086145302</v>
      </c>
      <c r="J125">
        <v>5.4903760116691203</v>
      </c>
      <c r="K125">
        <v>3.00635036721888</v>
      </c>
      <c r="L125">
        <v>-4.8910135927569298</v>
      </c>
      <c r="M125">
        <v>4.4624242263429297</v>
      </c>
      <c r="N125">
        <v>16.1069381599427</v>
      </c>
      <c r="O125">
        <v>2.5006457384354901</v>
      </c>
      <c r="P125">
        <v>4.7425869788233497</v>
      </c>
      <c r="Q125">
        <v>4.0592453079879318</v>
      </c>
      <c r="R125">
        <v>4.0448067180250797</v>
      </c>
      <c r="S125">
        <v>-12.736825077528</v>
      </c>
      <c r="T125">
        <v>4.3247056878546992</v>
      </c>
      <c r="U125">
        <v>4.3196164732258495</v>
      </c>
      <c r="V125">
        <v>19.7264579230851</v>
      </c>
      <c r="W125">
        <v>2.3347620751610982</v>
      </c>
      <c r="X125">
        <v>2.3115610864197009</v>
      </c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</row>
    <row r="126" spans="1:47" x14ac:dyDescent="0.2">
      <c r="A126">
        <v>12</v>
      </c>
      <c r="B126" t="s">
        <v>10</v>
      </c>
      <c r="C126" s="19">
        <v>19773</v>
      </c>
      <c r="D126">
        <v>-2.6923215123333302</v>
      </c>
      <c r="E126">
        <v>4.9905180741623401</v>
      </c>
      <c r="F126">
        <v>-24.1204732266667</v>
      </c>
      <c r="G126">
        <v>9.4740671202536006</v>
      </c>
      <c r="H126">
        <v>17.65806516</v>
      </c>
      <c r="I126">
        <v>2.4918150971948299</v>
      </c>
      <c r="J126">
        <v>5.6118267811051998</v>
      </c>
      <c r="K126">
        <v>3.0182813586715</v>
      </c>
      <c r="L126">
        <v>-4.7207770597379701</v>
      </c>
      <c r="M126">
        <v>4.4782404279861296</v>
      </c>
      <c r="N126">
        <v>16.197171070302101</v>
      </c>
      <c r="O126">
        <v>2.5092350904077199</v>
      </c>
      <c r="P126">
        <v>4.8171721436822699</v>
      </c>
      <c r="Q126">
        <v>3.9837554353280908</v>
      </c>
      <c r="R126">
        <v>4.0002365606699106</v>
      </c>
      <c r="S126">
        <v>-11.6446166018711</v>
      </c>
      <c r="T126">
        <v>4.5364739434015</v>
      </c>
      <c r="U126">
        <v>4.5480683277340299</v>
      </c>
      <c r="V126">
        <v>19.265514812755399</v>
      </c>
      <c r="W126">
        <v>2.5221431269124999</v>
      </c>
      <c r="X126">
        <v>2.5023691292156016</v>
      </c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</row>
    <row r="127" spans="1:47" x14ac:dyDescent="0.2">
      <c r="A127">
        <v>12</v>
      </c>
      <c r="B127" t="s">
        <v>10</v>
      </c>
      <c r="C127" s="19">
        <v>20784</v>
      </c>
      <c r="D127">
        <v>0.582067626666666</v>
      </c>
      <c r="E127">
        <v>5.8129732868009096</v>
      </c>
      <c r="F127">
        <v>-18.458564663666699</v>
      </c>
      <c r="G127">
        <v>11.4272454456207</v>
      </c>
      <c r="H127">
        <v>18.9937216466667</v>
      </c>
      <c r="I127">
        <v>2.6411466838283899</v>
      </c>
      <c r="J127">
        <v>6.0506991094766702</v>
      </c>
      <c r="K127">
        <v>2.97985582583178</v>
      </c>
      <c r="L127">
        <v>-4.0897576632703796</v>
      </c>
      <c r="M127">
        <v>4.41083111515296</v>
      </c>
      <c r="N127">
        <v>16.406272446553299</v>
      </c>
      <c r="O127">
        <v>2.4828301260420602</v>
      </c>
      <c r="P127">
        <v>4.9946415017809498</v>
      </c>
      <c r="Q127">
        <v>4.011149755908014</v>
      </c>
      <c r="R127">
        <v>4.03287225509749</v>
      </c>
      <c r="S127">
        <v>-12.8697169728582</v>
      </c>
      <c r="T127">
        <v>4.1918137925244991</v>
      </c>
      <c r="U127">
        <v>4.1723682985210289</v>
      </c>
      <c r="V127">
        <v>19.975934289151201</v>
      </c>
      <c r="W127">
        <v>2.2600763601867015</v>
      </c>
      <c r="X127">
        <v>2.2511792676271973</v>
      </c>
      <c r="Y127" s="31">
        <f>AVERAGE(D125:D127)</f>
        <v>-1.4235241948888884</v>
      </c>
      <c r="Z127" s="31" cm="1">
        <f t="array" ref="Z127">SQRT((_xlfn.STDEV.S(D125:D127)^2/COUNT(D125:D127)) + SUMPRODUCT(E125:E127^2)/COUNT(D125:D127))</f>
        <v>5.229712689969328</v>
      </c>
      <c r="AA127" s="31">
        <f>AVERAGE(F125:F127)</f>
        <v>-22.1589412378889</v>
      </c>
      <c r="AB127" s="31" cm="1">
        <f t="array" ref="AB127">SQRT((_xlfn.STDEV.S(F125:F127)^2/COUNT(F125:F127)) + SUMPRODUCT(G125:G127^2)/COUNT(F125:F127))</f>
        <v>10.132511099943486</v>
      </c>
      <c r="AC127" s="31">
        <f>AVERAGE(H125:H127)</f>
        <v>18.352384568888898</v>
      </c>
      <c r="AD127" s="31" cm="1">
        <f t="array" ref="AD127">SQRT((_xlfn.STDEV.S(H125:H127)^2/COUNT(H125:H127)) + SUMPRODUCT(I125:I127^2)/COUNT(H125:H127))</f>
        <v>2.5670793123806992</v>
      </c>
      <c r="AE127" s="31">
        <f>AVERAGE(J125:J127)</f>
        <v>5.7176339674169974</v>
      </c>
      <c r="AF127" s="31" cm="1">
        <f t="array" ref="AF127">SQRT((_xlfn.STDEV.S(J125:J127)^2/COUNT(J125:J127)) + SUMPRODUCT(K125:K127^2)/COUNT(J125:J127))</f>
        <v>3.0063595092911042</v>
      </c>
      <c r="AG127" s="31">
        <f>AVERAGE(L125:L127)</f>
        <v>-4.5671827719217601</v>
      </c>
      <c r="AH127" s="31" cm="1">
        <f t="array" ref="AH127">SQRT((_xlfn.STDEV.S(L125:L127)^2/COUNT(L125:L127)) + SUMPRODUCT(M125:M127^2)/COUNT(L125:L127))</f>
        <v>4.4572597936091807</v>
      </c>
      <c r="AI127" s="31">
        <f>AVERAGE(N125:N127)</f>
        <v>16.236793892266036</v>
      </c>
      <c r="AJ127" s="31" cm="1">
        <f t="array" ref="AJ127">SQRT((_xlfn.STDEV.S(N125:N127)^2/COUNT(N125:N127)) + SUMPRODUCT(O125:O127^2)/COUNT(N125:N127))</f>
        <v>2.4991673955320604</v>
      </c>
      <c r="AK127" s="31">
        <f>AVERAGE(P125:P127)</f>
        <v>4.8514668747621892</v>
      </c>
      <c r="AL127" s="31" cm="1">
        <f t="array" ref="AL127">SQRT((_xlfn.STDEV.S(P125:P127)^2/COUNT(P125:P127)) + SUMPRODUCT(Q125:Q127^2)/COUNT(P125:P127))</f>
        <v>4.01886663834137</v>
      </c>
      <c r="AM127" s="31" cm="1">
        <f t="array" ref="AM127">SQRT((_xlfn.STDEV.S(P125:P127)^2/COUNT(P125:P127)) + SUMPRODUCT(R125:R127^2)/COUNT(P125:P127))</f>
        <v>4.0267098861025028</v>
      </c>
      <c r="AN127" s="31">
        <f>AVERAGE(S125:S127)</f>
        <v>-12.417052884085768</v>
      </c>
      <c r="AO127" s="31" cm="1">
        <f t="array" ref="AO127">SQRT((_xlfn.STDEV.S(S125:S127)^2/COUNT(S125:S127)) + SUMPRODUCT(T125:T127^2)/COUNT(S125:S127))</f>
        <v>4.3705791537828826</v>
      </c>
      <c r="AP127" s="31" cm="1">
        <f t="array" ref="AP127">SQRT((_xlfn.STDEV.S(S125:S127)^2/COUNT(S125:S127)) + SUMPRODUCT(U125:U127^2)/COUNT(S125:S127))</f>
        <v>4.3667141586295424</v>
      </c>
      <c r="AQ127" s="31">
        <f>AVERAGE(V125:V127)</f>
        <v>19.655969008330569</v>
      </c>
      <c r="AR127" s="31" cm="1">
        <f t="array" ref="AR127">SQRT((_xlfn.STDEV.S(V125:V127)^2/COUNT(V125:V127)) + SUMPRODUCT(W125:W127^2)/COUNT(V125:V127))</f>
        <v>2.3839858450051925</v>
      </c>
      <c r="AS127" s="31" cm="1">
        <f t="array" ref="AS127">SQRT((_xlfn.STDEV.S(V125:V127)^2/COUNT(V125:V127)) + SUMPRODUCT(X125:X127^2)/COUNT(V125:V127))</f>
        <v>2.366634353079895</v>
      </c>
      <c r="AT127" s="31"/>
      <c r="AU127" s="31"/>
    </row>
    <row r="128" spans="1:47" x14ac:dyDescent="0.2">
      <c r="A128">
        <v>13</v>
      </c>
      <c r="B128" t="s">
        <v>11</v>
      </c>
      <c r="C128" s="19">
        <v>21484</v>
      </c>
      <c r="D128">
        <v>3.4776402050000002</v>
      </c>
      <c r="E128">
        <v>3.3525966169288499</v>
      </c>
      <c r="F128">
        <v>-15.9290097533333</v>
      </c>
      <c r="G128">
        <v>5.2699147686197598</v>
      </c>
      <c r="H128">
        <v>21.258798596666701</v>
      </c>
      <c r="I128">
        <v>2.59912162863086</v>
      </c>
      <c r="J128">
        <v>7.0153262863688601</v>
      </c>
      <c r="K128">
        <v>2.87248914583297</v>
      </c>
      <c r="L128">
        <v>-4.29621842245521</v>
      </c>
      <c r="M128">
        <v>4.2352110157803402</v>
      </c>
      <c r="N128">
        <v>18.2277511387136</v>
      </c>
      <c r="O128">
        <v>2.3996086217013199</v>
      </c>
      <c r="P128">
        <v>1.56964767925981</v>
      </c>
      <c r="Q128">
        <v>4.06789680382209</v>
      </c>
      <c r="R128">
        <v>4.0961852371984202</v>
      </c>
      <c r="S128">
        <v>-14.227378374345101</v>
      </c>
      <c r="T128">
        <v>5.5154930613727977</v>
      </c>
      <c r="U128">
        <v>5.49000969000293</v>
      </c>
      <c r="V128">
        <v>14.4808815269619</v>
      </c>
      <c r="W128">
        <v>3.0051436580274</v>
      </c>
      <c r="X128">
        <v>2.9918548412222012</v>
      </c>
    </row>
    <row r="129" spans="1:47" x14ac:dyDescent="0.2">
      <c r="A129">
        <v>13</v>
      </c>
      <c r="B129" t="s">
        <v>11</v>
      </c>
      <c r="C129" s="19">
        <v>21927</v>
      </c>
      <c r="D129">
        <v>3.3924882479999998</v>
      </c>
      <c r="E129">
        <v>5.3135495628550302</v>
      </c>
      <c r="F129">
        <v>-10.7221525523333</v>
      </c>
      <c r="G129">
        <v>7.1406240974178097</v>
      </c>
      <c r="H129">
        <v>17.067472142</v>
      </c>
      <c r="I129">
        <v>4.0330298560353599</v>
      </c>
      <c r="J129">
        <v>6.3049078223540604</v>
      </c>
      <c r="K129">
        <v>3.1710919214566098</v>
      </c>
      <c r="L129">
        <v>-4.2287215226480797</v>
      </c>
      <c r="M129">
        <v>4.6049020909995502</v>
      </c>
      <c r="N129">
        <v>16.881808316612901</v>
      </c>
      <c r="O129">
        <v>2.5652905632111098</v>
      </c>
      <c r="P129">
        <v>1.5588243310109</v>
      </c>
      <c r="Q129">
        <v>4.8074486431669801</v>
      </c>
      <c r="R129">
        <v>4.7973537580336298</v>
      </c>
      <c r="S129">
        <v>-13.2095051480559</v>
      </c>
      <c r="T129">
        <v>6.2932462276319008</v>
      </c>
      <c r="U129">
        <v>6.2730369139388404</v>
      </c>
      <c r="V129">
        <v>14.2984748004452</v>
      </c>
      <c r="W129">
        <v>3.4710610935917998</v>
      </c>
      <c r="X129">
        <v>3.4714101420260004</v>
      </c>
      <c r="Y129" s="31">
        <f>AVERAGE(D128:D129)</f>
        <v>3.4350642264999998</v>
      </c>
      <c r="Z129" s="31" cm="1">
        <f t="array" ref="Z129">SQRT((_xlfn.STDEV.S(D128:D129)^2/COUNT(D128:D129)) + SUMPRODUCT(E128:E129^2)/COUNT(D128:D129))</f>
        <v>4.4428222145754441</v>
      </c>
      <c r="AA129" s="31">
        <f>AVERAGE(F128:F129)</f>
        <v>-13.325581152833301</v>
      </c>
      <c r="AB129" s="31" cm="1">
        <f t="array" ref="AB129">SQRT((_xlfn.STDEV.S(F128:F129)^2/COUNT(F128:F129)) + SUMPRODUCT(G128:G129^2)/COUNT(F128:F129))</f>
        <v>6.7939750928651241</v>
      </c>
      <c r="AC129" s="31">
        <f>AVERAGE(H128:H129)</f>
        <v>19.16313536933335</v>
      </c>
      <c r="AD129" s="31" cm="1">
        <f t="array" ref="AD129">SQRT((_xlfn.STDEV.S(H128:H129)^2/COUNT(H128:H129)) + SUMPRODUCT(I128:I129^2)/COUNT(H128:H129))</f>
        <v>3.9877544924984916</v>
      </c>
      <c r="AE129" s="31">
        <f>AVERAGE(J128:J129)</f>
        <v>6.6601170543614607</v>
      </c>
      <c r="AF129" s="31" cm="1">
        <f t="array" ref="AF129">SQRT((_xlfn.STDEV.S(J128:J129)^2/COUNT(J128:J129)) + SUMPRODUCT(K128:K129^2)/COUNT(J128:J129))</f>
        <v>3.046257134933144</v>
      </c>
      <c r="AG129" s="31">
        <f>AVERAGE(L128:L129)</f>
        <v>-4.2624699725516448</v>
      </c>
      <c r="AH129" s="31" cm="1">
        <f t="array" ref="AH129">SQRT((_xlfn.STDEV.S(L128:L129)^2/COUNT(L128:L129)) + SUMPRODUCT(M128:M129^2)/COUNT(L128:L129))</f>
        <v>4.4240486848372811</v>
      </c>
      <c r="AI129" s="31">
        <f>AVERAGE(N128:N129)</f>
        <v>17.554779727663252</v>
      </c>
      <c r="AJ129" s="31" cm="1">
        <f t="array" ref="AJ129">SQRT((_xlfn.STDEV.S(N128:N129)^2/COUNT(N128:N129)) + SUMPRODUCT(O128:O129^2)/COUNT(N128:N129))</f>
        <v>2.5733847605075963</v>
      </c>
      <c r="AK129" s="31">
        <f>AVERAGE(P128:P129)</f>
        <v>1.564236005135355</v>
      </c>
      <c r="AL129" s="31" cm="1">
        <f t="array" ref="AL129">SQRT((_xlfn.STDEV.S(P128:P129)^2/COUNT(P128:P129)) + SUMPRODUCT(Q128:Q129^2)/COUNT(P128:P129))</f>
        <v>4.4530554361958981</v>
      </c>
      <c r="AM129" s="31" cm="1">
        <f t="array" ref="AM129">SQRT((_xlfn.STDEV.S(P128:P129)^2/COUNT(P128:P129)) + SUMPRODUCT(R128:R129^2)/COUNT(P128:P129))</f>
        <v>4.4605714403871692</v>
      </c>
      <c r="AN129" s="31">
        <f>AVERAGE(S128:S129)</f>
        <v>-13.7184417612005</v>
      </c>
      <c r="AO129" s="31" cm="1">
        <f t="array" ref="AO129">SQRT((_xlfn.STDEV.S(S128:S129)^2/COUNT(S128:S129)) + SUMPRODUCT(T128:T129^2)/COUNT(S128:S129))</f>
        <v>5.9390085344294974</v>
      </c>
      <c r="AP129" s="31" cm="1">
        <f t="array" ref="AP129">SQRT((_xlfn.STDEV.S(S128:S129)^2/COUNT(S128:S129)) + SUMPRODUCT(U128:U129^2)/COUNT(S128:S129))</f>
        <v>5.9164698711462895</v>
      </c>
      <c r="AQ129" s="31">
        <f>AVERAGE(V128:V129)</f>
        <v>14.38967816370355</v>
      </c>
      <c r="AR129" s="31" cm="1">
        <f t="array" ref="AR129">SQRT((_xlfn.STDEV.S(V128:V129)^2/COUNT(V128:V129)) + SUMPRODUCT(W128:W129^2)/COUNT(V128:V129))</f>
        <v>3.2477522710151612</v>
      </c>
      <c r="AS129" s="31" cm="1">
        <f t="array" ref="AS129">SQRT((_xlfn.STDEV.S(V128:V129)^2/COUNT(V128:V129)) + SUMPRODUCT(X128:X129^2)/COUNT(V128:V129))</f>
        <v>3.2417988734686309</v>
      </c>
      <c r="AT129" s="31"/>
      <c r="AU129" s="31"/>
    </row>
    <row r="130" spans="1:47" x14ac:dyDescent="0.2">
      <c r="A130">
        <v>14</v>
      </c>
      <c r="B130" t="s">
        <v>12</v>
      </c>
      <c r="C130" s="19">
        <v>18669.810000000001</v>
      </c>
      <c r="D130">
        <v>4.0320926970000004</v>
      </c>
      <c r="E130">
        <v>2.36445016253596</v>
      </c>
      <c r="F130">
        <v>-13.65067148</v>
      </c>
      <c r="G130">
        <v>3.8596672628655102</v>
      </c>
      <c r="H130">
        <v>20.980695724</v>
      </c>
      <c r="I130">
        <v>1.8815150910504499</v>
      </c>
      <c r="J130">
        <v>8.2932156110581907</v>
      </c>
      <c r="K130">
        <v>2.9209920177647599</v>
      </c>
      <c r="L130">
        <v>-1.7032675697220401</v>
      </c>
      <c r="M130">
        <v>4.2956684106829197</v>
      </c>
      <c r="N130">
        <v>18.3202557021914</v>
      </c>
      <c r="O130">
        <v>2.4279749012668002</v>
      </c>
      <c r="P130">
        <v>8.2351886306996107</v>
      </c>
      <c r="Q130">
        <v>2.5573497112398806</v>
      </c>
      <c r="R130">
        <v>2.5411995633974893</v>
      </c>
      <c r="S130">
        <v>-3.79050752327201</v>
      </c>
      <c r="T130">
        <v>2.7167461035413996</v>
      </c>
      <c r="U130">
        <v>2.6859552471339398</v>
      </c>
      <c r="V130">
        <v>19.5762453903005</v>
      </c>
      <c r="W130">
        <v>2.5547346349227986</v>
      </c>
      <c r="X130">
        <v>2.5438146397145012</v>
      </c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</row>
    <row r="131" spans="1:47" x14ac:dyDescent="0.2">
      <c r="A131">
        <v>14</v>
      </c>
      <c r="B131" t="s">
        <v>12</v>
      </c>
      <c r="C131" s="19">
        <v>18672</v>
      </c>
      <c r="D131">
        <v>4.0320926970000004</v>
      </c>
      <c r="E131">
        <v>2.36445016253596</v>
      </c>
      <c r="F131">
        <v>-13.65067148</v>
      </c>
      <c r="G131">
        <v>3.8596672628655102</v>
      </c>
      <c r="H131">
        <v>20.980695724</v>
      </c>
      <c r="I131">
        <v>1.8815150910504499</v>
      </c>
      <c r="J131">
        <v>8.2932156110581907</v>
      </c>
      <c r="K131">
        <v>2.9209920177647599</v>
      </c>
      <c r="L131">
        <v>-1.7032675697220401</v>
      </c>
      <c r="M131">
        <v>4.2956684106829197</v>
      </c>
      <c r="N131">
        <v>18.3202557021914</v>
      </c>
      <c r="O131">
        <v>2.4279749012668002</v>
      </c>
      <c r="P131">
        <v>8.2351886306996107</v>
      </c>
      <c r="Q131">
        <v>2.5573497112398806</v>
      </c>
      <c r="R131">
        <v>2.5411995633974893</v>
      </c>
      <c r="S131">
        <v>-3.79050752327201</v>
      </c>
      <c r="T131">
        <v>2.7167461035413996</v>
      </c>
      <c r="U131">
        <v>2.6859552471339398</v>
      </c>
      <c r="V131">
        <v>19.5762453903005</v>
      </c>
      <c r="W131">
        <v>2.5547346349227986</v>
      </c>
      <c r="X131">
        <v>2.5438146397145012</v>
      </c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</row>
    <row r="132" spans="1:47" x14ac:dyDescent="0.2">
      <c r="A132">
        <v>14</v>
      </c>
      <c r="B132" t="s">
        <v>12</v>
      </c>
      <c r="C132" s="19">
        <v>18945.59</v>
      </c>
      <c r="D132">
        <v>4.0027798613333303</v>
      </c>
      <c r="E132">
        <v>1.91948985677733</v>
      </c>
      <c r="F132">
        <v>-13.65067148</v>
      </c>
      <c r="G132">
        <v>2.3935638172468501</v>
      </c>
      <c r="H132">
        <v>21.342358397999998</v>
      </c>
      <c r="I132">
        <v>1.87112956279551</v>
      </c>
      <c r="J132">
        <v>7.97148653339032</v>
      </c>
      <c r="K132">
        <v>2.87904133672503</v>
      </c>
      <c r="L132">
        <v>-1.8702652366811501</v>
      </c>
      <c r="M132">
        <v>4.2243499068670296</v>
      </c>
      <c r="N132">
        <v>17.7384598796212</v>
      </c>
      <c r="O132">
        <v>2.3735402032988202</v>
      </c>
      <c r="P132">
        <v>7.1680848865937596</v>
      </c>
      <c r="Q132">
        <v>2.7228622752881098</v>
      </c>
      <c r="R132">
        <v>2.7398690903947402</v>
      </c>
      <c r="S132">
        <v>-4.6478723184956303</v>
      </c>
      <c r="T132">
        <v>2.7958495424348397</v>
      </c>
      <c r="U132">
        <v>2.7869418532630101</v>
      </c>
      <c r="V132">
        <v>18.989492320151601</v>
      </c>
      <c r="W132">
        <v>2.5922937208520018</v>
      </c>
      <c r="X132">
        <v>2.5842945732951002</v>
      </c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</row>
    <row r="133" spans="1:47" x14ac:dyDescent="0.2">
      <c r="A133">
        <v>14</v>
      </c>
      <c r="B133" t="s">
        <v>12</v>
      </c>
      <c r="C133" s="19">
        <v>18947</v>
      </c>
      <c r="D133">
        <v>4.0027798613333303</v>
      </c>
      <c r="E133">
        <v>1.91948985677733</v>
      </c>
      <c r="F133">
        <v>-13.65067148</v>
      </c>
      <c r="G133">
        <v>2.3935638172468501</v>
      </c>
      <c r="H133">
        <v>21.342358397999998</v>
      </c>
      <c r="I133">
        <v>1.87112956279551</v>
      </c>
      <c r="J133">
        <v>7.97148653339032</v>
      </c>
      <c r="K133">
        <v>2.87904133672503</v>
      </c>
      <c r="L133">
        <v>-1.8702652366811501</v>
      </c>
      <c r="M133">
        <v>4.2243499068670296</v>
      </c>
      <c r="N133">
        <v>17.7384598796212</v>
      </c>
      <c r="O133">
        <v>2.3735402032988202</v>
      </c>
      <c r="P133">
        <v>7.1680848865937596</v>
      </c>
      <c r="Q133">
        <v>2.7228622752881098</v>
      </c>
      <c r="R133">
        <v>2.7398690903947402</v>
      </c>
      <c r="S133">
        <v>-4.6478723184956303</v>
      </c>
      <c r="T133">
        <v>2.7958495424348397</v>
      </c>
      <c r="U133">
        <v>2.7869418532630101</v>
      </c>
      <c r="V133">
        <v>18.989492320151601</v>
      </c>
      <c r="W133">
        <v>2.5922937208520018</v>
      </c>
      <c r="X133">
        <v>2.5842945732951002</v>
      </c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</row>
    <row r="134" spans="1:47" x14ac:dyDescent="0.2">
      <c r="A134">
        <v>14</v>
      </c>
      <c r="B134" t="s">
        <v>12</v>
      </c>
      <c r="C134" s="19">
        <v>19252</v>
      </c>
      <c r="D134">
        <v>4.0027798613333303</v>
      </c>
      <c r="E134">
        <v>1.9088273014414401</v>
      </c>
      <c r="F134">
        <v>-13.65067148</v>
      </c>
      <c r="G134">
        <v>2.4002843259533302</v>
      </c>
      <c r="H134">
        <v>20.979510496</v>
      </c>
      <c r="I134">
        <v>1.89113848721486</v>
      </c>
      <c r="J134">
        <v>7.0420307555431698</v>
      </c>
      <c r="K134">
        <v>2.8782850357506899</v>
      </c>
      <c r="L134">
        <v>-3.5555080931677301</v>
      </c>
      <c r="M134">
        <v>4.2434880384216704</v>
      </c>
      <c r="N134">
        <v>17.487805969637201</v>
      </c>
      <c r="O134">
        <v>2.38413349946984</v>
      </c>
      <c r="P134">
        <v>7.1735407981574104</v>
      </c>
      <c r="Q134">
        <v>2.5882481518342502</v>
      </c>
      <c r="R134">
        <v>2.5943431438135791</v>
      </c>
      <c r="S134">
        <v>-4.4927846932025304</v>
      </c>
      <c r="T134">
        <v>2.8428831407144299</v>
      </c>
      <c r="U134">
        <v>2.8119442729924202</v>
      </c>
      <c r="V134">
        <v>18.642775702515799</v>
      </c>
      <c r="W134">
        <v>2.4276681487388991</v>
      </c>
      <c r="X134">
        <v>2.4367640673691007</v>
      </c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</row>
    <row r="135" spans="1:47" x14ac:dyDescent="0.2">
      <c r="A135">
        <v>14</v>
      </c>
      <c r="B135" t="s">
        <v>12</v>
      </c>
      <c r="C135" s="19">
        <v>19252.02</v>
      </c>
      <c r="D135">
        <v>4.0027798613333303</v>
      </c>
      <c r="E135">
        <v>1.9088273014414401</v>
      </c>
      <c r="F135">
        <v>-13.65067148</v>
      </c>
      <c r="G135">
        <v>2.4002843259533302</v>
      </c>
      <c r="H135">
        <v>20.979510496</v>
      </c>
      <c r="I135">
        <v>1.89113848721486</v>
      </c>
      <c r="J135">
        <v>7.0420307555431698</v>
      </c>
      <c r="K135">
        <v>2.8782850357506899</v>
      </c>
      <c r="L135">
        <v>-3.5555080931677301</v>
      </c>
      <c r="M135">
        <v>4.2434880384216704</v>
      </c>
      <c r="N135">
        <v>17.487805969637201</v>
      </c>
      <c r="O135">
        <v>2.38413349946984</v>
      </c>
      <c r="P135">
        <v>7.1735407981574104</v>
      </c>
      <c r="Q135">
        <v>2.5882481518342502</v>
      </c>
      <c r="R135">
        <v>2.5943431438135791</v>
      </c>
      <c r="S135">
        <v>-4.4927846932025304</v>
      </c>
      <c r="T135">
        <v>2.8428831407144299</v>
      </c>
      <c r="U135">
        <v>2.8119442729924202</v>
      </c>
      <c r="V135">
        <v>18.642775702515799</v>
      </c>
      <c r="W135">
        <v>2.4276681487388991</v>
      </c>
      <c r="X135">
        <v>2.4367640673691007</v>
      </c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</row>
    <row r="136" spans="1:47" x14ac:dyDescent="0.2">
      <c r="A136">
        <v>14</v>
      </c>
      <c r="B136" t="s">
        <v>12</v>
      </c>
      <c r="C136" s="19">
        <v>19679</v>
      </c>
      <c r="D136">
        <v>4.0027798613333303</v>
      </c>
      <c r="E136">
        <v>1.899602765542</v>
      </c>
      <c r="F136">
        <v>-13.65067148</v>
      </c>
      <c r="G136">
        <v>2.39652840857087</v>
      </c>
      <c r="H136">
        <v>21.342358397999998</v>
      </c>
      <c r="I136">
        <v>1.8821616858828001</v>
      </c>
      <c r="J136">
        <v>7.2086965003119596</v>
      </c>
      <c r="K136">
        <v>2.88310217077249</v>
      </c>
      <c r="L136">
        <v>-3.36864785909308</v>
      </c>
      <c r="M136">
        <v>4.2384405808095504</v>
      </c>
      <c r="N136">
        <v>17.811499605294198</v>
      </c>
      <c r="O136">
        <v>2.3845951626820598</v>
      </c>
      <c r="P136">
        <v>5.6897678802232603</v>
      </c>
      <c r="Q136">
        <v>2.7292876401032005</v>
      </c>
      <c r="R136">
        <v>2.7334437255796393</v>
      </c>
      <c r="S136">
        <v>-6.3776456557649102</v>
      </c>
      <c r="T136">
        <v>2.6508686013636495</v>
      </c>
      <c r="U136">
        <v>2.67979673130267</v>
      </c>
      <c r="V136">
        <v>18.596719305691799</v>
      </c>
      <c r="W136">
        <v>2.5116767844311987</v>
      </c>
      <c r="X136">
        <v>2.5348464771996007</v>
      </c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</row>
    <row r="137" spans="1:47" x14ac:dyDescent="0.2">
      <c r="A137">
        <v>14</v>
      </c>
      <c r="B137" t="s">
        <v>12</v>
      </c>
      <c r="C137" s="19">
        <v>19710</v>
      </c>
      <c r="D137">
        <v>4.0027798613333303</v>
      </c>
      <c r="E137">
        <v>1.899602765542</v>
      </c>
      <c r="F137">
        <v>-13.65067148</v>
      </c>
      <c r="G137">
        <v>2.39652840857087</v>
      </c>
      <c r="H137">
        <v>21.342358397999998</v>
      </c>
      <c r="I137">
        <v>1.8821616858828001</v>
      </c>
      <c r="J137">
        <v>7.2086965003119596</v>
      </c>
      <c r="K137">
        <v>2.88310217077249</v>
      </c>
      <c r="L137">
        <v>-3.36864785909308</v>
      </c>
      <c r="M137">
        <v>4.2384405808095504</v>
      </c>
      <c r="N137">
        <v>17.811499605294198</v>
      </c>
      <c r="O137">
        <v>2.3845951626820598</v>
      </c>
      <c r="P137">
        <v>5.6897678802232603</v>
      </c>
      <c r="Q137">
        <v>2.7292876401032005</v>
      </c>
      <c r="R137">
        <v>2.7334437255796393</v>
      </c>
      <c r="S137">
        <v>-6.3776456557649102</v>
      </c>
      <c r="T137">
        <v>2.6508686013636495</v>
      </c>
      <c r="U137">
        <v>2.67979673130267</v>
      </c>
      <c r="V137">
        <v>18.596719305691799</v>
      </c>
      <c r="W137">
        <v>2.5116767844311987</v>
      </c>
      <c r="X137">
        <v>2.5348464771996007</v>
      </c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</row>
    <row r="138" spans="1:47" x14ac:dyDescent="0.2">
      <c r="A138">
        <v>14</v>
      </c>
      <c r="B138" t="s">
        <v>12</v>
      </c>
      <c r="C138" s="19">
        <v>19711.66</v>
      </c>
      <c r="D138">
        <v>4.0027798613333303</v>
      </c>
      <c r="E138">
        <v>2.1069592644645998</v>
      </c>
      <c r="F138">
        <v>-13.65067148</v>
      </c>
      <c r="G138">
        <v>3.1467082409227798</v>
      </c>
      <c r="H138">
        <v>21.343543625999999</v>
      </c>
      <c r="I138">
        <v>1.8794995726961501</v>
      </c>
      <c r="J138">
        <v>7.3789328873735203</v>
      </c>
      <c r="K138">
        <v>2.8633724648182999</v>
      </c>
      <c r="L138">
        <v>-2.8559954075104201</v>
      </c>
      <c r="M138">
        <v>4.2070951521383799</v>
      </c>
      <c r="N138">
        <v>17.628755698737301</v>
      </c>
      <c r="O138">
        <v>2.3749388092627099</v>
      </c>
      <c r="P138">
        <v>8.0167934927234192</v>
      </c>
      <c r="Q138">
        <v>2.6471086503022097</v>
      </c>
      <c r="R138">
        <v>2.6195246663560816</v>
      </c>
      <c r="S138">
        <v>-3.2950661324229902</v>
      </c>
      <c r="T138">
        <v>3.14015147638142</v>
      </c>
      <c r="U138">
        <v>3.1630000994064762</v>
      </c>
      <c r="V138">
        <v>19.040845204080501</v>
      </c>
      <c r="W138">
        <v>2.3835165397482996</v>
      </c>
      <c r="X138">
        <v>2.4028766568499975</v>
      </c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</row>
    <row r="139" spans="1:47" x14ac:dyDescent="0.2">
      <c r="A139">
        <v>14</v>
      </c>
      <c r="B139" t="s">
        <v>12</v>
      </c>
      <c r="C139" s="19">
        <v>19762</v>
      </c>
      <c r="D139">
        <v>4.0027798613333303</v>
      </c>
      <c r="E139">
        <v>2.1069592644645998</v>
      </c>
      <c r="F139">
        <v>-13.65067148</v>
      </c>
      <c r="G139">
        <v>3.1467082409227798</v>
      </c>
      <c r="H139">
        <v>21.343543625999999</v>
      </c>
      <c r="I139">
        <v>1.8794995726961501</v>
      </c>
      <c r="J139">
        <v>7.3789328873735203</v>
      </c>
      <c r="K139">
        <v>2.8633724648182999</v>
      </c>
      <c r="L139">
        <v>-2.8559954075104201</v>
      </c>
      <c r="M139">
        <v>4.2070951521383799</v>
      </c>
      <c r="N139">
        <v>17.628755698737301</v>
      </c>
      <c r="O139">
        <v>2.3749388092627099</v>
      </c>
      <c r="P139">
        <v>8.0167934927234192</v>
      </c>
      <c r="Q139">
        <v>2.6471086503022097</v>
      </c>
      <c r="R139">
        <v>2.6195246663560816</v>
      </c>
      <c r="S139">
        <v>-3.2950661324229902</v>
      </c>
      <c r="T139">
        <v>3.14015147638142</v>
      </c>
      <c r="U139">
        <v>3.1630000994064762</v>
      </c>
      <c r="V139">
        <v>19.040845204080501</v>
      </c>
      <c r="W139">
        <v>2.3835165397482996</v>
      </c>
      <c r="X139">
        <v>2.4028766568499975</v>
      </c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</row>
    <row r="140" spans="1:47" x14ac:dyDescent="0.2">
      <c r="A140">
        <v>14</v>
      </c>
      <c r="B140" t="s">
        <v>12</v>
      </c>
      <c r="C140" s="19">
        <v>19893</v>
      </c>
      <c r="D140">
        <v>4.0027798613333303</v>
      </c>
      <c r="E140">
        <v>1.86662054914977</v>
      </c>
      <c r="F140">
        <v>-13.65067148</v>
      </c>
      <c r="G140">
        <v>2.3920197729802601</v>
      </c>
      <c r="H140">
        <v>21.576725388</v>
      </c>
      <c r="I140">
        <v>1.9461557931425999</v>
      </c>
      <c r="J140">
        <v>7.0574643269377901</v>
      </c>
      <c r="K140">
        <v>2.89900063139847</v>
      </c>
      <c r="L140">
        <v>-2.9192603984696301</v>
      </c>
      <c r="M140">
        <v>4.24017787046302</v>
      </c>
      <c r="N140">
        <v>17.220207514485701</v>
      </c>
      <c r="O140">
        <v>2.3967517868355199</v>
      </c>
      <c r="P140">
        <v>7.8793728009005397</v>
      </c>
      <c r="Q140">
        <v>2.4536599444723199</v>
      </c>
      <c r="R140">
        <v>2.4487912811404611</v>
      </c>
      <c r="S140">
        <v>-3.0595085820749799</v>
      </c>
      <c r="T140">
        <v>2.9074749096708898</v>
      </c>
      <c r="U140">
        <v>2.9274425490584659</v>
      </c>
      <c r="V140">
        <v>18.600658621400999</v>
      </c>
      <c r="W140">
        <v>2.3595380611209009</v>
      </c>
      <c r="X140">
        <v>2.3748291224708993</v>
      </c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</row>
    <row r="141" spans="1:47" x14ac:dyDescent="0.2">
      <c r="A141">
        <v>14</v>
      </c>
      <c r="B141" t="s">
        <v>12</v>
      </c>
      <c r="C141" s="19">
        <v>19898.509999999998</v>
      </c>
      <c r="D141">
        <v>4.0027798613333303</v>
      </c>
      <c r="E141">
        <v>1.86662054914977</v>
      </c>
      <c r="F141">
        <v>-13.65067148</v>
      </c>
      <c r="G141">
        <v>2.3920197729802601</v>
      </c>
      <c r="H141">
        <v>21.576725388</v>
      </c>
      <c r="I141">
        <v>1.9461557931425999</v>
      </c>
      <c r="J141">
        <v>7.0574643269377901</v>
      </c>
      <c r="K141">
        <v>2.89900063139847</v>
      </c>
      <c r="L141">
        <v>-2.9192603984696301</v>
      </c>
      <c r="M141">
        <v>4.24017787046302</v>
      </c>
      <c r="N141">
        <v>17.220207514485701</v>
      </c>
      <c r="O141">
        <v>2.3967517868355199</v>
      </c>
      <c r="P141">
        <v>7.8793728009005397</v>
      </c>
      <c r="Q141">
        <v>2.4536599444723199</v>
      </c>
      <c r="R141">
        <v>2.4487912811404611</v>
      </c>
      <c r="S141">
        <v>-3.0595085820749799</v>
      </c>
      <c r="T141">
        <v>2.9074749096708898</v>
      </c>
      <c r="U141">
        <v>2.9274425490584659</v>
      </c>
      <c r="V141">
        <v>18.600658621400999</v>
      </c>
      <c r="W141">
        <v>2.3595380611209009</v>
      </c>
      <c r="X141">
        <v>2.3748291224708993</v>
      </c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</row>
    <row r="142" spans="1:47" x14ac:dyDescent="0.2">
      <c r="A142">
        <v>14</v>
      </c>
      <c r="B142" t="s">
        <v>12</v>
      </c>
      <c r="C142" s="19">
        <v>19973.900000000001</v>
      </c>
      <c r="D142">
        <v>12.1490274278333</v>
      </c>
      <c r="E142">
        <v>4.0871645353607304</v>
      </c>
      <c r="F142">
        <v>-1.548991918</v>
      </c>
      <c r="G142">
        <v>7.7617075406745499</v>
      </c>
      <c r="H142">
        <v>23.557737620000001</v>
      </c>
      <c r="I142">
        <v>2.7671830964434698</v>
      </c>
      <c r="J142">
        <v>7.9862503477386504</v>
      </c>
      <c r="K142">
        <v>2.97299518491586</v>
      </c>
      <c r="L142">
        <v>-1.34304809512288</v>
      </c>
      <c r="M142">
        <v>4.3302453795196403</v>
      </c>
      <c r="N142">
        <v>17.575450470588802</v>
      </c>
      <c r="O142">
        <v>2.4393288445074401</v>
      </c>
      <c r="P142">
        <v>13.4053969952783</v>
      </c>
      <c r="Q142">
        <v>2.1777831883748995</v>
      </c>
      <c r="R142">
        <v>2.1984049056722004</v>
      </c>
      <c r="S142">
        <v>4.5218461219354502</v>
      </c>
      <c r="T142">
        <v>2.6238971474482105</v>
      </c>
      <c r="U142">
        <v>2.6287291657083802</v>
      </c>
      <c r="V142">
        <v>24.3772890143597</v>
      </c>
      <c r="W142">
        <v>1.8570288842946994</v>
      </c>
      <c r="X142">
        <v>1.8628310456703012</v>
      </c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</row>
    <row r="143" spans="1:47" x14ac:dyDescent="0.2">
      <c r="A143">
        <v>14</v>
      </c>
      <c r="B143" t="s">
        <v>12</v>
      </c>
      <c r="C143" s="19">
        <v>20027</v>
      </c>
      <c r="D143">
        <v>12.1490274278333</v>
      </c>
      <c r="E143">
        <v>4.0871645353607304</v>
      </c>
      <c r="F143">
        <v>-1.548991918</v>
      </c>
      <c r="G143">
        <v>7.7617075406745499</v>
      </c>
      <c r="H143">
        <v>23.557737620000001</v>
      </c>
      <c r="I143">
        <v>2.7671830964434698</v>
      </c>
      <c r="J143">
        <v>7.9862503477386504</v>
      </c>
      <c r="K143">
        <v>2.97299518491586</v>
      </c>
      <c r="L143">
        <v>-1.34304809512288</v>
      </c>
      <c r="M143">
        <v>4.3302453795196403</v>
      </c>
      <c r="N143">
        <v>17.575450470588802</v>
      </c>
      <c r="O143">
        <v>2.4393288445074401</v>
      </c>
      <c r="P143">
        <v>13.4053969952783</v>
      </c>
      <c r="Q143">
        <v>2.1777831883748995</v>
      </c>
      <c r="R143">
        <v>2.1984049056722004</v>
      </c>
      <c r="S143">
        <v>4.5218461219354502</v>
      </c>
      <c r="T143">
        <v>2.6238971474482105</v>
      </c>
      <c r="U143">
        <v>2.6287291657083802</v>
      </c>
      <c r="V143">
        <v>24.3772890143597</v>
      </c>
      <c r="W143">
        <v>1.8570288842946994</v>
      </c>
      <c r="X143">
        <v>1.8628310456703012</v>
      </c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</row>
    <row r="144" spans="1:47" x14ac:dyDescent="0.2">
      <c r="A144">
        <v>14</v>
      </c>
      <c r="B144" t="s">
        <v>12</v>
      </c>
      <c r="C144" s="19">
        <v>20142</v>
      </c>
      <c r="D144">
        <v>7.1939142173333304</v>
      </c>
      <c r="E144">
        <v>4.8085880002863197</v>
      </c>
      <c r="F144">
        <v>-6.2654512373333304</v>
      </c>
      <c r="G144">
        <v>8.6170573208700105</v>
      </c>
      <c r="H144">
        <v>20.3741086333333</v>
      </c>
      <c r="I144">
        <v>2.5221769361684401</v>
      </c>
      <c r="J144">
        <v>6.9469069373436501</v>
      </c>
      <c r="K144">
        <v>2.8605011687897002</v>
      </c>
      <c r="L144">
        <v>-4.6883743600931904</v>
      </c>
      <c r="M144">
        <v>4.2032004148676299</v>
      </c>
      <c r="N144">
        <v>18.4526603937353</v>
      </c>
      <c r="O144">
        <v>2.3951631607995898</v>
      </c>
      <c r="P144">
        <v>2.8362606238337902</v>
      </c>
      <c r="Q144">
        <v>4.3740295082760099</v>
      </c>
      <c r="R144">
        <v>4.3903526828195396</v>
      </c>
      <c r="S144">
        <v>-15.216064773185</v>
      </c>
      <c r="T144">
        <v>4.6468666925478992</v>
      </c>
      <c r="U144">
        <v>4.6377756286126992</v>
      </c>
      <c r="V144">
        <v>18.828119912885601</v>
      </c>
      <c r="W144">
        <v>2.4089103080832004</v>
      </c>
      <c r="X144">
        <v>2.4265074007712002</v>
      </c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</row>
    <row r="145" spans="1:47" x14ac:dyDescent="0.2">
      <c r="A145">
        <v>14</v>
      </c>
      <c r="B145" t="s">
        <v>12</v>
      </c>
      <c r="C145" s="19">
        <v>20241</v>
      </c>
      <c r="D145">
        <v>7.1939142173333304</v>
      </c>
      <c r="E145">
        <v>4.8085880002863197</v>
      </c>
      <c r="F145">
        <v>-6.2654512373333304</v>
      </c>
      <c r="G145">
        <v>8.6170573208700105</v>
      </c>
      <c r="H145">
        <v>20.3741086333333</v>
      </c>
      <c r="I145">
        <v>2.5221769361684401</v>
      </c>
      <c r="J145">
        <v>6.9469069373436501</v>
      </c>
      <c r="K145">
        <v>2.8605011687897002</v>
      </c>
      <c r="L145">
        <v>-4.6883743600931904</v>
      </c>
      <c r="M145">
        <v>4.2032004148676299</v>
      </c>
      <c r="N145">
        <v>18.4526603937353</v>
      </c>
      <c r="O145">
        <v>2.3951631607995898</v>
      </c>
      <c r="P145">
        <v>2.8362606238337902</v>
      </c>
      <c r="Q145">
        <v>4.3740295082760099</v>
      </c>
      <c r="R145">
        <v>4.3903526828195396</v>
      </c>
      <c r="S145">
        <v>-15.216064773185</v>
      </c>
      <c r="T145">
        <v>4.6468666925478992</v>
      </c>
      <c r="U145">
        <v>4.6377756286126992</v>
      </c>
      <c r="V145">
        <v>18.828119912885601</v>
      </c>
      <c r="W145">
        <v>2.4089103080832004</v>
      </c>
      <c r="X145">
        <v>2.4265074007712002</v>
      </c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</row>
    <row r="146" spans="1:47" x14ac:dyDescent="0.2">
      <c r="A146">
        <v>14</v>
      </c>
      <c r="B146" t="s">
        <v>12</v>
      </c>
      <c r="C146" s="19">
        <v>20264.82</v>
      </c>
      <c r="D146">
        <v>14.0437399933333</v>
      </c>
      <c r="E146">
        <v>4.0895135704583803</v>
      </c>
      <c r="F146">
        <v>2.5325441954999999</v>
      </c>
      <c r="G146">
        <v>5.5366897943458202</v>
      </c>
      <c r="H146">
        <v>23.2619443642857</v>
      </c>
      <c r="I146">
        <v>2.7275505846797299</v>
      </c>
      <c r="J146">
        <v>7.0537487755357997</v>
      </c>
      <c r="K146">
        <v>2.8877494754208102</v>
      </c>
      <c r="L146">
        <v>-3.9860834994930299</v>
      </c>
      <c r="M146">
        <v>4.2694080340348703</v>
      </c>
      <c r="N146">
        <v>17.781833046209599</v>
      </c>
      <c r="O146">
        <v>2.3875735759996699</v>
      </c>
      <c r="P146">
        <v>11.9293157721843</v>
      </c>
      <c r="Q146">
        <v>3.1329175730847503</v>
      </c>
      <c r="R146">
        <v>3.107202486945301</v>
      </c>
      <c r="S146">
        <v>2.7300808777093999</v>
      </c>
      <c r="T146">
        <v>3.95369268361235</v>
      </c>
      <c r="U146">
        <v>3.9702692973781404</v>
      </c>
      <c r="V146">
        <v>23.359707765760099</v>
      </c>
      <c r="W146">
        <v>2.4462510373958999</v>
      </c>
      <c r="X146">
        <v>2.4622031897176022</v>
      </c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</row>
    <row r="147" spans="1:47" x14ac:dyDescent="0.2">
      <c r="A147">
        <v>14</v>
      </c>
      <c r="B147" t="s">
        <v>12</v>
      </c>
      <c r="C147" s="19">
        <v>20303</v>
      </c>
      <c r="D147">
        <v>14.0437399933333</v>
      </c>
      <c r="E147">
        <v>4.0895135704583803</v>
      </c>
      <c r="F147">
        <v>2.5325441954999999</v>
      </c>
      <c r="G147">
        <v>5.5366897943458202</v>
      </c>
      <c r="H147">
        <v>23.2619443642857</v>
      </c>
      <c r="I147">
        <v>2.7275505846797299</v>
      </c>
      <c r="J147">
        <v>7.0537487755357997</v>
      </c>
      <c r="K147">
        <v>2.8877494754208102</v>
      </c>
      <c r="L147">
        <v>-3.9860834994930299</v>
      </c>
      <c r="M147">
        <v>4.2694080340348703</v>
      </c>
      <c r="N147">
        <v>17.781833046209599</v>
      </c>
      <c r="O147">
        <v>2.3875735759996699</v>
      </c>
      <c r="P147">
        <v>11.9293157721843</v>
      </c>
      <c r="Q147">
        <v>3.1329175730847503</v>
      </c>
      <c r="R147">
        <v>3.107202486945301</v>
      </c>
      <c r="S147">
        <v>2.7300808777093999</v>
      </c>
      <c r="T147">
        <v>3.95369268361235</v>
      </c>
      <c r="U147">
        <v>3.9702692973781404</v>
      </c>
      <c r="V147">
        <v>23.359707765760099</v>
      </c>
      <c r="W147">
        <v>2.4462510373958999</v>
      </c>
      <c r="X147">
        <v>2.4622031897176022</v>
      </c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</row>
    <row r="148" spans="1:47" x14ac:dyDescent="0.2">
      <c r="A148">
        <v>14</v>
      </c>
      <c r="B148" t="s">
        <v>12</v>
      </c>
      <c r="C148" s="19">
        <v>20311</v>
      </c>
      <c r="D148">
        <v>4.0027798613333303</v>
      </c>
      <c r="E148">
        <v>1.88639861649358</v>
      </c>
      <c r="F148">
        <v>-13.65067148</v>
      </c>
      <c r="G148">
        <v>2.3935638172468501</v>
      </c>
      <c r="H148">
        <v>21.342358397999998</v>
      </c>
      <c r="I148">
        <v>1.8751112956761</v>
      </c>
      <c r="J148">
        <v>6.3961500129408799</v>
      </c>
      <c r="K148">
        <v>2.8751400108765699</v>
      </c>
      <c r="L148">
        <v>-5.10140885451034</v>
      </c>
      <c r="M148">
        <v>4.2422252716431501</v>
      </c>
      <c r="N148">
        <v>17.815353115614698</v>
      </c>
      <c r="O148">
        <v>2.3924048233336301</v>
      </c>
      <c r="P148">
        <v>7.9805639372977799</v>
      </c>
      <c r="Q148">
        <v>3.0871172139361001</v>
      </c>
      <c r="R148">
        <v>3.0759643268343195</v>
      </c>
      <c r="S148">
        <v>-3.4291431354339301</v>
      </c>
      <c r="T148">
        <v>4.1586507615145507</v>
      </c>
      <c r="U148">
        <v>4.1615093185254732</v>
      </c>
      <c r="V148">
        <v>18.976195777089199</v>
      </c>
      <c r="W148">
        <v>2.370893125763498</v>
      </c>
      <c r="X148">
        <v>2.3634740578283022</v>
      </c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</row>
    <row r="149" spans="1:47" x14ac:dyDescent="0.2">
      <c r="A149">
        <v>14</v>
      </c>
      <c r="B149" t="s">
        <v>12</v>
      </c>
      <c r="C149" s="19">
        <v>20364</v>
      </c>
      <c r="D149">
        <v>4.0027798613333303</v>
      </c>
      <c r="E149">
        <v>1.88639861649358</v>
      </c>
      <c r="F149">
        <v>-13.65067148</v>
      </c>
      <c r="G149">
        <v>2.3935638172468501</v>
      </c>
      <c r="H149">
        <v>21.342358397999998</v>
      </c>
      <c r="I149">
        <v>1.8751112956761</v>
      </c>
      <c r="J149">
        <v>6.3961500129408799</v>
      </c>
      <c r="K149">
        <v>2.8751400108765699</v>
      </c>
      <c r="L149">
        <v>-5.10140885451034</v>
      </c>
      <c r="M149">
        <v>4.2422252716431501</v>
      </c>
      <c r="N149">
        <v>17.815353115614698</v>
      </c>
      <c r="O149">
        <v>2.3924048233336301</v>
      </c>
      <c r="P149">
        <v>7.9805639372977799</v>
      </c>
      <c r="Q149">
        <v>3.0871172139361001</v>
      </c>
      <c r="R149">
        <v>3.0759643268343195</v>
      </c>
      <c r="S149">
        <v>-3.4291431354339301</v>
      </c>
      <c r="T149">
        <v>4.1586507615145507</v>
      </c>
      <c r="U149">
        <v>4.1615093185254732</v>
      </c>
      <c r="V149">
        <v>18.976195777089199</v>
      </c>
      <c r="W149">
        <v>2.370893125763498</v>
      </c>
      <c r="X149">
        <v>2.3634740578283022</v>
      </c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</row>
    <row r="150" spans="1:47" x14ac:dyDescent="0.2">
      <c r="A150">
        <v>14</v>
      </c>
      <c r="B150" t="s">
        <v>12</v>
      </c>
      <c r="C150" s="19">
        <v>20472</v>
      </c>
      <c r="D150">
        <v>4.0027798613333303</v>
      </c>
      <c r="E150">
        <v>2.0831507524612598</v>
      </c>
      <c r="F150">
        <v>-13.65067148</v>
      </c>
      <c r="G150">
        <v>2.3934678485483198</v>
      </c>
      <c r="H150">
        <v>21.148835754</v>
      </c>
      <c r="I150">
        <v>1.95780957673434</v>
      </c>
      <c r="J150">
        <v>7.0013224876421498</v>
      </c>
      <c r="K150">
        <v>2.88132126044977</v>
      </c>
      <c r="L150">
        <v>-3.9344923023996801</v>
      </c>
      <c r="M150">
        <v>4.2418754536682197</v>
      </c>
      <c r="N150">
        <v>17.888866816035701</v>
      </c>
      <c r="O150">
        <v>2.3899677062717699</v>
      </c>
      <c r="P150">
        <v>7.9879141781348197</v>
      </c>
      <c r="Q150">
        <v>2.9824114267591302</v>
      </c>
      <c r="R150">
        <v>2.9845720649867795</v>
      </c>
      <c r="S150">
        <v>-3.2450088122237002</v>
      </c>
      <c r="T150">
        <v>3.9465869856752498</v>
      </c>
      <c r="U150">
        <v>3.9413569863107423</v>
      </c>
      <c r="V150">
        <v>18.9615802759579</v>
      </c>
      <c r="W150">
        <v>2.3302646181290001</v>
      </c>
      <c r="X150">
        <v>2.3260635459531009</v>
      </c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</row>
    <row r="151" spans="1:47" x14ac:dyDescent="0.2">
      <c r="A151">
        <v>14</v>
      </c>
      <c r="B151" t="s">
        <v>12</v>
      </c>
      <c r="C151" s="19">
        <v>20588</v>
      </c>
      <c r="D151">
        <v>4.0027798613333303</v>
      </c>
      <c r="E151">
        <v>2.0831507524612598</v>
      </c>
      <c r="F151">
        <v>-13.65067148</v>
      </c>
      <c r="G151">
        <v>2.3934678485483198</v>
      </c>
      <c r="H151">
        <v>21.148835754</v>
      </c>
      <c r="I151">
        <v>1.95780957673434</v>
      </c>
      <c r="J151">
        <v>7.0013224876421498</v>
      </c>
      <c r="K151">
        <v>2.88132126044977</v>
      </c>
      <c r="L151">
        <v>-3.9344923023996801</v>
      </c>
      <c r="M151">
        <v>4.2418754536682197</v>
      </c>
      <c r="N151">
        <v>17.888866816035701</v>
      </c>
      <c r="O151">
        <v>2.3899677062717699</v>
      </c>
      <c r="P151">
        <v>7.9879141781348197</v>
      </c>
      <c r="Q151">
        <v>2.9824114267591302</v>
      </c>
      <c r="R151">
        <v>2.9845720649867795</v>
      </c>
      <c r="S151">
        <v>-3.2450088122237002</v>
      </c>
      <c r="T151">
        <v>3.9465869856752498</v>
      </c>
      <c r="U151">
        <v>3.9413569863107423</v>
      </c>
      <c r="V151">
        <v>18.9615802759579</v>
      </c>
      <c r="W151">
        <v>2.3302646181290001</v>
      </c>
      <c r="X151">
        <v>2.3260635459531009</v>
      </c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</row>
    <row r="152" spans="1:47" x14ac:dyDescent="0.2">
      <c r="A152">
        <v>14</v>
      </c>
      <c r="B152" t="s">
        <v>12</v>
      </c>
      <c r="C152" s="19">
        <v>20631.13</v>
      </c>
      <c r="D152">
        <v>4.0027798613333303</v>
      </c>
      <c r="E152">
        <v>2.0831507524612598</v>
      </c>
      <c r="F152">
        <v>-13.65067148</v>
      </c>
      <c r="G152">
        <v>2.3934678485483198</v>
      </c>
      <c r="H152">
        <v>21.148835754</v>
      </c>
      <c r="I152">
        <v>1.95780957673434</v>
      </c>
      <c r="J152">
        <v>7.0013224876421498</v>
      </c>
      <c r="K152">
        <v>2.88132126044977</v>
      </c>
      <c r="L152">
        <v>-3.9344923023996801</v>
      </c>
      <c r="M152">
        <v>4.2418754536682197</v>
      </c>
      <c r="N152">
        <v>17.888866816035701</v>
      </c>
      <c r="O152">
        <v>2.3899677062717699</v>
      </c>
      <c r="P152">
        <v>7.9879141781348197</v>
      </c>
      <c r="Q152">
        <v>2.9824114267591302</v>
      </c>
      <c r="R152">
        <v>2.9845720649867795</v>
      </c>
      <c r="S152">
        <v>-3.2450088122237002</v>
      </c>
      <c r="T152">
        <v>3.9465869856752498</v>
      </c>
      <c r="U152">
        <v>3.9413569863107423</v>
      </c>
      <c r="V152">
        <v>18.9615802759579</v>
      </c>
      <c r="W152">
        <v>2.3302646181290001</v>
      </c>
      <c r="X152">
        <v>2.3260635459531009</v>
      </c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</row>
    <row r="153" spans="1:47" x14ac:dyDescent="0.2">
      <c r="A153">
        <v>14</v>
      </c>
      <c r="B153" t="s">
        <v>12</v>
      </c>
      <c r="C153" s="19">
        <v>20724</v>
      </c>
      <c r="D153">
        <v>4.0027798613333303</v>
      </c>
      <c r="E153">
        <v>2.0831507524612598</v>
      </c>
      <c r="F153">
        <v>-13.65067148</v>
      </c>
      <c r="G153">
        <v>2.3934678485483198</v>
      </c>
      <c r="H153">
        <v>21.148835754</v>
      </c>
      <c r="I153">
        <v>1.95780957673434</v>
      </c>
      <c r="J153">
        <v>7.0013224876421498</v>
      </c>
      <c r="K153">
        <v>2.88132126044977</v>
      </c>
      <c r="L153">
        <v>-3.9344923023996801</v>
      </c>
      <c r="M153">
        <v>4.2418754536682197</v>
      </c>
      <c r="N153">
        <v>17.888866816035701</v>
      </c>
      <c r="O153">
        <v>2.3899677062717699</v>
      </c>
      <c r="P153">
        <v>7.9879141781348197</v>
      </c>
      <c r="Q153">
        <v>2.9824114267591302</v>
      </c>
      <c r="R153">
        <v>2.9845720649867795</v>
      </c>
      <c r="S153">
        <v>-3.2450088122237002</v>
      </c>
      <c r="T153">
        <v>3.9465869856752498</v>
      </c>
      <c r="U153">
        <v>3.9413569863107423</v>
      </c>
      <c r="V153">
        <v>18.9615802759579</v>
      </c>
      <c r="W153">
        <v>2.3302646181290001</v>
      </c>
      <c r="X153">
        <v>2.3260635459531009</v>
      </c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</row>
    <row r="154" spans="1:47" x14ac:dyDescent="0.2">
      <c r="A154">
        <v>14</v>
      </c>
      <c r="B154" t="s">
        <v>12</v>
      </c>
      <c r="C154" s="19">
        <v>20880</v>
      </c>
      <c r="D154">
        <v>3.6949472163333299</v>
      </c>
      <c r="E154">
        <v>2.1919756771229602</v>
      </c>
      <c r="F154">
        <v>-13.550633905</v>
      </c>
      <c r="G154">
        <v>3.5944657476148998</v>
      </c>
      <c r="H154">
        <v>21.016025924000001</v>
      </c>
      <c r="I154">
        <v>1.9458007500903101</v>
      </c>
      <c r="J154">
        <v>7.0927481878648901</v>
      </c>
      <c r="K154">
        <v>2.9051546119379599</v>
      </c>
      <c r="L154">
        <v>-3.0725535487916402</v>
      </c>
      <c r="M154">
        <v>4.2941914068986202</v>
      </c>
      <c r="N154">
        <v>17.1804035147984</v>
      </c>
      <c r="O154">
        <v>2.4250017874343301</v>
      </c>
      <c r="P154">
        <v>8.3841294719611792</v>
      </c>
      <c r="Q154">
        <v>2.6502625384944496</v>
      </c>
      <c r="R154">
        <v>2.6723987921709202</v>
      </c>
      <c r="S154">
        <v>-2.89143542039854</v>
      </c>
      <c r="T154">
        <v>3.2556381163698505</v>
      </c>
      <c r="U154">
        <v>3.263621513445063</v>
      </c>
      <c r="V154">
        <v>19.4867725085446</v>
      </c>
      <c r="W154">
        <v>2.1531056751279003</v>
      </c>
      <c r="X154">
        <v>2.1650534044118999</v>
      </c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</row>
    <row r="155" spans="1:47" x14ac:dyDescent="0.2">
      <c r="A155">
        <v>14</v>
      </c>
      <c r="B155" t="s">
        <v>12</v>
      </c>
      <c r="C155" s="19">
        <v>20960.82</v>
      </c>
      <c r="D155">
        <v>3.6949472163333299</v>
      </c>
      <c r="E155">
        <v>2.1919756771229602</v>
      </c>
      <c r="F155">
        <v>-13.550633905</v>
      </c>
      <c r="G155">
        <v>3.5944657476148998</v>
      </c>
      <c r="H155">
        <v>21.016025924000001</v>
      </c>
      <c r="I155">
        <v>1.9458007500903101</v>
      </c>
      <c r="J155">
        <v>7.0927481878648901</v>
      </c>
      <c r="K155">
        <v>2.9051546119379599</v>
      </c>
      <c r="L155">
        <v>-3.0725535487916402</v>
      </c>
      <c r="M155">
        <v>4.2941914068986202</v>
      </c>
      <c r="N155">
        <v>17.1804035147984</v>
      </c>
      <c r="O155">
        <v>2.4250017874343301</v>
      </c>
      <c r="P155">
        <v>8.3841294719611792</v>
      </c>
      <c r="Q155">
        <v>2.6502625384944496</v>
      </c>
      <c r="R155">
        <v>2.6723987921709202</v>
      </c>
      <c r="S155">
        <v>-2.89143542039854</v>
      </c>
      <c r="T155">
        <v>3.2556381163698505</v>
      </c>
      <c r="U155">
        <v>3.263621513445063</v>
      </c>
      <c r="V155">
        <v>19.4867725085446</v>
      </c>
      <c r="W155">
        <v>2.1531056751279003</v>
      </c>
      <c r="X155">
        <v>2.1650534044118999</v>
      </c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</row>
    <row r="156" spans="1:47" x14ac:dyDescent="0.2">
      <c r="A156">
        <v>14</v>
      </c>
      <c r="B156" t="s">
        <v>12</v>
      </c>
      <c r="C156" s="19">
        <v>21032</v>
      </c>
      <c r="D156">
        <v>3.6949472163333299</v>
      </c>
      <c r="E156">
        <v>2.1919756771229602</v>
      </c>
      <c r="F156">
        <v>-13.550633905</v>
      </c>
      <c r="G156">
        <v>3.5944657476148998</v>
      </c>
      <c r="H156">
        <v>21.016025924000001</v>
      </c>
      <c r="I156">
        <v>1.9458007500903101</v>
      </c>
      <c r="J156">
        <v>7.0927481878648901</v>
      </c>
      <c r="K156">
        <v>2.9051546119379599</v>
      </c>
      <c r="L156">
        <v>-3.0725535487916402</v>
      </c>
      <c r="M156">
        <v>4.2941914068986202</v>
      </c>
      <c r="N156">
        <v>17.1804035147984</v>
      </c>
      <c r="O156">
        <v>2.4250017874343301</v>
      </c>
      <c r="P156">
        <v>8.3841294719611792</v>
      </c>
      <c r="Q156">
        <v>2.6502625384944496</v>
      </c>
      <c r="R156">
        <v>2.6723987921709202</v>
      </c>
      <c r="S156">
        <v>-2.89143542039854</v>
      </c>
      <c r="T156">
        <v>3.2556381163698505</v>
      </c>
      <c r="U156">
        <v>3.263621513445063</v>
      </c>
      <c r="V156">
        <v>19.4867725085446</v>
      </c>
      <c r="W156">
        <v>2.1531056751279003</v>
      </c>
      <c r="X156">
        <v>2.1650534044118999</v>
      </c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</row>
    <row r="157" spans="1:47" x14ac:dyDescent="0.2">
      <c r="A157">
        <v>14</v>
      </c>
      <c r="B157" t="s">
        <v>12</v>
      </c>
      <c r="C157" s="19">
        <v>21095</v>
      </c>
      <c r="D157">
        <v>3.6949472163333299</v>
      </c>
      <c r="E157">
        <v>2.1919756771229602</v>
      </c>
      <c r="F157">
        <v>-13.550633905</v>
      </c>
      <c r="G157">
        <v>3.5944657476148998</v>
      </c>
      <c r="H157">
        <v>21.016025924000001</v>
      </c>
      <c r="I157">
        <v>1.9458007500903101</v>
      </c>
      <c r="J157">
        <v>7.0927481878648901</v>
      </c>
      <c r="K157">
        <v>2.9051546119379599</v>
      </c>
      <c r="L157">
        <v>-3.0725535487916402</v>
      </c>
      <c r="M157">
        <v>4.2941914068986202</v>
      </c>
      <c r="N157">
        <v>17.1804035147984</v>
      </c>
      <c r="O157">
        <v>2.4250017874343301</v>
      </c>
      <c r="P157">
        <v>8.3841294719611792</v>
      </c>
      <c r="Q157">
        <v>2.6502625384944496</v>
      </c>
      <c r="R157">
        <v>2.6723987921709202</v>
      </c>
      <c r="S157">
        <v>-2.89143542039854</v>
      </c>
      <c r="T157">
        <v>3.2556381163698505</v>
      </c>
      <c r="U157">
        <v>3.263621513445063</v>
      </c>
      <c r="V157">
        <v>19.4867725085446</v>
      </c>
      <c r="W157">
        <v>2.1531056751279003</v>
      </c>
      <c r="X157">
        <v>2.1650534044118999</v>
      </c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</row>
    <row r="158" spans="1:47" x14ac:dyDescent="0.2">
      <c r="A158">
        <v>14</v>
      </c>
      <c r="B158" t="s">
        <v>12</v>
      </c>
      <c r="C158" s="19">
        <v>21276</v>
      </c>
      <c r="D158">
        <v>-0.42288801933333398</v>
      </c>
      <c r="E158">
        <v>5.73479704661362</v>
      </c>
      <c r="F158">
        <v>-19.206540330333301</v>
      </c>
      <c r="G158">
        <v>11.4178692048445</v>
      </c>
      <c r="H158">
        <v>17.823902449999999</v>
      </c>
      <c r="I158">
        <v>2.98828782625769</v>
      </c>
      <c r="J158">
        <v>5.1832795720994396</v>
      </c>
      <c r="K158">
        <v>3.0309541717390598</v>
      </c>
      <c r="L158">
        <v>-5.96867141870705</v>
      </c>
      <c r="M158">
        <v>4.4895147316578798</v>
      </c>
      <c r="N158">
        <v>16.622296891216699</v>
      </c>
      <c r="O158">
        <v>2.5261489861608299</v>
      </c>
      <c r="P158">
        <v>2.7413525399102001</v>
      </c>
      <c r="Q158">
        <v>4.8494065669237099</v>
      </c>
      <c r="R158">
        <v>4.8754558642918999</v>
      </c>
      <c r="S158">
        <v>-11.2297147913398</v>
      </c>
      <c r="T158">
        <v>6.7922962141630006</v>
      </c>
      <c r="U158">
        <v>6.7744871775329001</v>
      </c>
      <c r="V158">
        <v>16.363980493871001</v>
      </c>
      <c r="W158">
        <v>3.4565267670076008</v>
      </c>
      <c r="X158">
        <v>3.4589309618569004</v>
      </c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</row>
    <row r="159" spans="1:47" x14ac:dyDescent="0.2">
      <c r="A159">
        <v>14</v>
      </c>
      <c r="B159" t="s">
        <v>12</v>
      </c>
      <c r="C159" s="19">
        <v>21314</v>
      </c>
      <c r="D159">
        <v>-0.42288801933333398</v>
      </c>
      <c r="E159">
        <v>5.73479704661362</v>
      </c>
      <c r="F159">
        <v>-19.206540330333301</v>
      </c>
      <c r="G159">
        <v>11.4178692048445</v>
      </c>
      <c r="H159">
        <v>17.823902449999999</v>
      </c>
      <c r="I159">
        <v>2.98828782625769</v>
      </c>
      <c r="J159">
        <v>5.1832795720994396</v>
      </c>
      <c r="K159">
        <v>3.0309541717390598</v>
      </c>
      <c r="L159">
        <v>-5.96867141870705</v>
      </c>
      <c r="M159">
        <v>4.4895147316578798</v>
      </c>
      <c r="N159">
        <v>16.622296891216699</v>
      </c>
      <c r="O159">
        <v>2.5261489861608299</v>
      </c>
      <c r="P159">
        <v>2.7413525399102001</v>
      </c>
      <c r="Q159">
        <v>4.8494065669237099</v>
      </c>
      <c r="R159">
        <v>4.8754558642918999</v>
      </c>
      <c r="S159">
        <v>-11.2297147913398</v>
      </c>
      <c r="T159">
        <v>6.7922962141630006</v>
      </c>
      <c r="U159">
        <v>6.7744871775329001</v>
      </c>
      <c r="V159">
        <v>16.363980493871001</v>
      </c>
      <c r="W159">
        <v>3.4565267670076008</v>
      </c>
      <c r="X159">
        <v>3.4589309618569004</v>
      </c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</row>
    <row r="160" spans="1:47" x14ac:dyDescent="0.2">
      <c r="A160">
        <v>14</v>
      </c>
      <c r="B160" t="s">
        <v>12</v>
      </c>
      <c r="C160" s="19">
        <v>21327.13</v>
      </c>
      <c r="D160">
        <v>-0.42288801933333398</v>
      </c>
      <c r="E160">
        <v>5.73479704661362</v>
      </c>
      <c r="F160">
        <v>-19.206540330333301</v>
      </c>
      <c r="G160">
        <v>11.4178692048445</v>
      </c>
      <c r="H160">
        <v>17.823902449999999</v>
      </c>
      <c r="I160">
        <v>2.98828782625769</v>
      </c>
      <c r="J160">
        <v>5.1832795720994396</v>
      </c>
      <c r="K160">
        <v>3.0309541717390598</v>
      </c>
      <c r="L160">
        <v>-5.96867141870705</v>
      </c>
      <c r="M160">
        <v>4.4895147316578798</v>
      </c>
      <c r="N160">
        <v>16.622296891216699</v>
      </c>
      <c r="O160">
        <v>2.5261489861608299</v>
      </c>
      <c r="P160">
        <v>2.7413525399102001</v>
      </c>
      <c r="Q160">
        <v>4.8494065669237099</v>
      </c>
      <c r="R160">
        <v>4.8754558642918999</v>
      </c>
      <c r="S160">
        <v>-11.2297147913398</v>
      </c>
      <c r="T160">
        <v>6.7922962141630006</v>
      </c>
      <c r="U160">
        <v>6.7744871775329001</v>
      </c>
      <c r="V160">
        <v>16.363980493871001</v>
      </c>
      <c r="W160">
        <v>3.4565267670076008</v>
      </c>
      <c r="X160">
        <v>3.4589309618569004</v>
      </c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</row>
    <row r="161" spans="1:47" x14ac:dyDescent="0.2">
      <c r="A161">
        <v>14</v>
      </c>
      <c r="B161" t="s">
        <v>12</v>
      </c>
      <c r="C161" s="19">
        <v>21409</v>
      </c>
      <c r="D161">
        <v>-0.42288801933333398</v>
      </c>
      <c r="E161">
        <v>5.73479704661362</v>
      </c>
      <c r="F161">
        <v>-19.206540330333301</v>
      </c>
      <c r="G161">
        <v>11.4178692048445</v>
      </c>
      <c r="H161">
        <v>17.823902449999999</v>
      </c>
      <c r="I161">
        <v>2.98828782625769</v>
      </c>
      <c r="J161">
        <v>5.1832795720994396</v>
      </c>
      <c r="K161">
        <v>3.0309541717390598</v>
      </c>
      <c r="L161">
        <v>-5.96867141870705</v>
      </c>
      <c r="M161">
        <v>4.4895147316578798</v>
      </c>
      <c r="N161">
        <v>16.622296891216699</v>
      </c>
      <c r="O161">
        <v>2.5261489861608299</v>
      </c>
      <c r="P161">
        <v>2.7413525399102001</v>
      </c>
      <c r="Q161">
        <v>4.8494065669237099</v>
      </c>
      <c r="R161">
        <v>4.8754558642918999</v>
      </c>
      <c r="S161">
        <v>-11.2297147913398</v>
      </c>
      <c r="T161">
        <v>6.7922962141630006</v>
      </c>
      <c r="U161">
        <v>6.7744871775329001</v>
      </c>
      <c r="V161">
        <v>16.363980493871001</v>
      </c>
      <c r="W161">
        <v>3.4565267670076008</v>
      </c>
      <c r="X161">
        <v>3.4589309618569004</v>
      </c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</row>
    <row r="162" spans="1:47" x14ac:dyDescent="0.2">
      <c r="A162">
        <v>14</v>
      </c>
      <c r="B162" t="s">
        <v>12</v>
      </c>
      <c r="C162" s="19">
        <v>21481</v>
      </c>
      <c r="D162">
        <v>12.8582506566667</v>
      </c>
      <c r="E162">
        <v>2.6523888607406301</v>
      </c>
      <c r="F162">
        <v>4.1066191195000004</v>
      </c>
      <c r="G162">
        <v>2.82334899307831</v>
      </c>
      <c r="H162">
        <v>22.7665966</v>
      </c>
      <c r="I162">
        <v>2.4346441182457501</v>
      </c>
      <c r="J162">
        <v>7.5989752967086499</v>
      </c>
      <c r="K162">
        <v>2.9622345816039801</v>
      </c>
      <c r="L162">
        <v>-2.5729045330756199</v>
      </c>
      <c r="M162">
        <v>4.3214536874976597</v>
      </c>
      <c r="N162">
        <v>18.028844893783202</v>
      </c>
      <c r="O162">
        <v>2.4826848311044598</v>
      </c>
      <c r="P162">
        <v>8.1788311875008208</v>
      </c>
      <c r="Q162">
        <v>2.472978261037591</v>
      </c>
      <c r="R162">
        <v>2.4855009785821789</v>
      </c>
      <c r="S162">
        <v>-1.3193966583208701</v>
      </c>
      <c r="T162">
        <v>2.7026143471818802</v>
      </c>
      <c r="U162">
        <v>2.7000870034934499</v>
      </c>
      <c r="V162">
        <v>19.095104502864299</v>
      </c>
      <c r="W162">
        <v>2.1516327669963999</v>
      </c>
      <c r="X162">
        <v>2.1665263125434002</v>
      </c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</row>
    <row r="163" spans="1:47" x14ac:dyDescent="0.2">
      <c r="A163">
        <v>14</v>
      </c>
      <c r="B163" t="s">
        <v>12</v>
      </c>
      <c r="C163" s="19">
        <v>21508</v>
      </c>
      <c r="D163">
        <v>12.8582506566667</v>
      </c>
      <c r="E163">
        <v>2.6523888607406301</v>
      </c>
      <c r="F163">
        <v>4.1066191195000004</v>
      </c>
      <c r="G163">
        <v>2.82334899307831</v>
      </c>
      <c r="H163">
        <v>22.7665966</v>
      </c>
      <c r="I163">
        <v>2.4346441182457501</v>
      </c>
      <c r="J163">
        <v>7.5989752967086499</v>
      </c>
      <c r="K163">
        <v>2.9622345816039801</v>
      </c>
      <c r="L163">
        <v>-2.5729045330756199</v>
      </c>
      <c r="M163">
        <v>4.3214536874976597</v>
      </c>
      <c r="N163">
        <v>18.028844893783202</v>
      </c>
      <c r="O163">
        <v>2.4826848311044598</v>
      </c>
      <c r="P163">
        <v>8.1788311875008208</v>
      </c>
      <c r="Q163">
        <v>2.472978261037591</v>
      </c>
      <c r="R163">
        <v>2.4855009785821789</v>
      </c>
      <c r="S163">
        <v>-1.3193966583208701</v>
      </c>
      <c r="T163">
        <v>2.7026143471818802</v>
      </c>
      <c r="U163">
        <v>2.7000870034934499</v>
      </c>
      <c r="V163">
        <v>19.095104502864299</v>
      </c>
      <c r="W163">
        <v>2.1516327669963999</v>
      </c>
      <c r="X163">
        <v>2.1665263125434002</v>
      </c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</row>
    <row r="164" spans="1:47" x14ac:dyDescent="0.2">
      <c r="A164">
        <v>14</v>
      </c>
      <c r="B164" t="s">
        <v>12</v>
      </c>
      <c r="C164" s="19">
        <v>21562</v>
      </c>
      <c r="D164">
        <v>12.8582506566667</v>
      </c>
      <c r="E164">
        <v>2.6523888607406301</v>
      </c>
      <c r="F164">
        <v>4.1066191195000004</v>
      </c>
      <c r="G164">
        <v>2.82334899307831</v>
      </c>
      <c r="H164">
        <v>22.7665966</v>
      </c>
      <c r="I164">
        <v>2.4346441182457501</v>
      </c>
      <c r="J164">
        <v>7.5989752967086499</v>
      </c>
      <c r="K164">
        <v>2.9622345816039801</v>
      </c>
      <c r="L164">
        <v>-2.5729045330756199</v>
      </c>
      <c r="M164">
        <v>4.3214536874976597</v>
      </c>
      <c r="N164">
        <v>18.028844893783202</v>
      </c>
      <c r="O164">
        <v>2.4826848311044598</v>
      </c>
      <c r="P164">
        <v>8.1788311875008208</v>
      </c>
      <c r="Q164">
        <v>2.472978261037591</v>
      </c>
      <c r="R164">
        <v>2.4855009785821789</v>
      </c>
      <c r="S164">
        <v>-1.3193966583208701</v>
      </c>
      <c r="T164">
        <v>2.7026143471818802</v>
      </c>
      <c r="U164">
        <v>2.7000870034934499</v>
      </c>
      <c r="V164">
        <v>19.095104502864299</v>
      </c>
      <c r="W164">
        <v>2.1516327669963999</v>
      </c>
      <c r="X164">
        <v>2.1665263125434002</v>
      </c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</row>
    <row r="165" spans="1:47" x14ac:dyDescent="0.2">
      <c r="A165">
        <v>14</v>
      </c>
      <c r="B165" t="s">
        <v>12</v>
      </c>
      <c r="C165" s="19">
        <v>21693.439999999999</v>
      </c>
      <c r="D165">
        <v>12.8582506566667</v>
      </c>
      <c r="E165">
        <v>2.6523888607406301</v>
      </c>
      <c r="F165">
        <v>4.1066191195000004</v>
      </c>
      <c r="G165">
        <v>2.82334899307831</v>
      </c>
      <c r="H165">
        <v>22.7665966</v>
      </c>
      <c r="I165">
        <v>2.4346441182457501</v>
      </c>
      <c r="J165">
        <v>7.5989752967086499</v>
      </c>
      <c r="K165">
        <v>2.9622345816039801</v>
      </c>
      <c r="L165">
        <v>-2.5729045330756199</v>
      </c>
      <c r="M165">
        <v>4.3214536874976597</v>
      </c>
      <c r="N165">
        <v>18.028844893783202</v>
      </c>
      <c r="O165">
        <v>2.4826848311044598</v>
      </c>
      <c r="P165">
        <v>8.1788311875008208</v>
      </c>
      <c r="Q165">
        <v>2.472978261037591</v>
      </c>
      <c r="R165">
        <v>2.4855009785821789</v>
      </c>
      <c r="S165">
        <v>-1.3193966583208701</v>
      </c>
      <c r="T165">
        <v>2.7026143471818802</v>
      </c>
      <c r="U165">
        <v>2.7000870034934499</v>
      </c>
      <c r="V165">
        <v>19.095104502864299</v>
      </c>
      <c r="W165">
        <v>2.1516327669963999</v>
      </c>
      <c r="X165">
        <v>2.1665263125434002</v>
      </c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</row>
    <row r="166" spans="1:47" x14ac:dyDescent="0.2">
      <c r="A166">
        <v>14</v>
      </c>
      <c r="B166" t="s">
        <v>12</v>
      </c>
      <c r="C166" s="19">
        <v>21699.200000000001</v>
      </c>
      <c r="D166">
        <v>9.6454795836666705</v>
      </c>
      <c r="E166">
        <v>2.2957024220456601</v>
      </c>
      <c r="F166">
        <v>-0.658236504</v>
      </c>
      <c r="G166">
        <v>3.5393518619252502</v>
      </c>
      <c r="H166">
        <v>19.225907132</v>
      </c>
      <c r="I166">
        <v>2.2047241066469399</v>
      </c>
      <c r="J166">
        <v>6.7174637908941701</v>
      </c>
      <c r="K166">
        <v>2.9334176342321499</v>
      </c>
      <c r="L166">
        <v>-4.1382527185714402</v>
      </c>
      <c r="M166">
        <v>4.3116565800578002</v>
      </c>
      <c r="N166">
        <v>17.8560628831987</v>
      </c>
      <c r="O166">
        <v>2.4513260115005902</v>
      </c>
      <c r="P166">
        <v>7.9053091637083304</v>
      </c>
      <c r="Q166">
        <v>2.6196663422976201</v>
      </c>
      <c r="R166">
        <v>2.6469669743606703</v>
      </c>
      <c r="S166">
        <v>-2.41771374397121</v>
      </c>
      <c r="T166">
        <v>3.7293597927971804</v>
      </c>
      <c r="U166">
        <v>3.72636807113479</v>
      </c>
      <c r="V166">
        <v>18.423393623668598</v>
      </c>
      <c r="W166">
        <v>2.2863250894014975</v>
      </c>
      <c r="X166">
        <v>2.2919640551708014</v>
      </c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</row>
    <row r="167" spans="1:47" x14ac:dyDescent="0.2">
      <c r="A167">
        <v>14</v>
      </c>
      <c r="B167" t="s">
        <v>12</v>
      </c>
      <c r="C167" s="19">
        <v>21832</v>
      </c>
      <c r="D167">
        <v>9.6454795836666705</v>
      </c>
      <c r="E167">
        <v>2.2957024220456601</v>
      </c>
      <c r="F167">
        <v>-0.658236504</v>
      </c>
      <c r="G167">
        <v>3.5393518619252502</v>
      </c>
      <c r="H167">
        <v>19.225907132</v>
      </c>
      <c r="I167">
        <v>2.2047241066469399</v>
      </c>
      <c r="J167">
        <v>6.7174637908941701</v>
      </c>
      <c r="K167">
        <v>2.9334176342321499</v>
      </c>
      <c r="L167">
        <v>-4.1382527185714402</v>
      </c>
      <c r="M167">
        <v>4.3116565800578002</v>
      </c>
      <c r="N167">
        <v>17.8560628831987</v>
      </c>
      <c r="O167">
        <v>2.4513260115005902</v>
      </c>
      <c r="P167">
        <v>7.9053091637083304</v>
      </c>
      <c r="Q167">
        <v>2.6196663422976201</v>
      </c>
      <c r="R167">
        <v>2.6469669743606703</v>
      </c>
      <c r="S167">
        <v>-2.41771374397121</v>
      </c>
      <c r="T167">
        <v>3.7293597927971804</v>
      </c>
      <c r="U167">
        <v>3.72636807113479</v>
      </c>
      <c r="V167">
        <v>18.423393623668598</v>
      </c>
      <c r="W167">
        <v>2.2863250894014975</v>
      </c>
      <c r="X167">
        <v>2.2919640551708014</v>
      </c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</row>
    <row r="168" spans="1:47" x14ac:dyDescent="0.2">
      <c r="A168">
        <v>14</v>
      </c>
      <c r="B168" t="s">
        <v>12</v>
      </c>
      <c r="C168" s="19">
        <v>21876</v>
      </c>
      <c r="D168">
        <v>9.6454795836666705</v>
      </c>
      <c r="E168">
        <v>2.2957024220456601</v>
      </c>
      <c r="F168">
        <v>-0.658236504</v>
      </c>
      <c r="G168">
        <v>3.5393518619252502</v>
      </c>
      <c r="H168">
        <v>19.225907132</v>
      </c>
      <c r="I168">
        <v>2.2047241066469399</v>
      </c>
      <c r="J168">
        <v>6.7174637908941701</v>
      </c>
      <c r="K168">
        <v>2.9334176342321499</v>
      </c>
      <c r="L168">
        <v>-4.1382527185714402</v>
      </c>
      <c r="M168">
        <v>4.3116565800578002</v>
      </c>
      <c r="N168">
        <v>17.8560628831987</v>
      </c>
      <c r="O168">
        <v>2.4513260115005902</v>
      </c>
      <c r="P168">
        <v>7.9053091637083304</v>
      </c>
      <c r="Q168">
        <v>2.6196663422976201</v>
      </c>
      <c r="R168">
        <v>2.6469669743606703</v>
      </c>
      <c r="S168">
        <v>-2.41771374397121</v>
      </c>
      <c r="T168">
        <v>3.7293597927971804</v>
      </c>
      <c r="U168">
        <v>3.72636807113479</v>
      </c>
      <c r="V168">
        <v>18.423393623668598</v>
      </c>
      <c r="W168">
        <v>2.2863250894014975</v>
      </c>
      <c r="X168">
        <v>2.2919640551708014</v>
      </c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</row>
    <row r="169" spans="1:47" x14ac:dyDescent="0.2">
      <c r="A169">
        <v>14</v>
      </c>
      <c r="B169" t="s">
        <v>12</v>
      </c>
      <c r="C169" s="19">
        <v>21920</v>
      </c>
      <c r="D169">
        <v>9.6454795836666705</v>
      </c>
      <c r="E169">
        <v>2.2957024220456601</v>
      </c>
      <c r="F169">
        <v>-0.658236504</v>
      </c>
      <c r="G169">
        <v>3.5393518619252502</v>
      </c>
      <c r="H169">
        <v>19.225907132</v>
      </c>
      <c r="I169">
        <v>2.2047241066469399</v>
      </c>
      <c r="J169">
        <v>6.7174637908941701</v>
      </c>
      <c r="K169">
        <v>2.9334176342321499</v>
      </c>
      <c r="L169">
        <v>-4.1382527185714402</v>
      </c>
      <c r="M169">
        <v>4.3116565800578002</v>
      </c>
      <c r="N169">
        <v>17.8560628831987</v>
      </c>
      <c r="O169">
        <v>2.4513260115005902</v>
      </c>
      <c r="P169">
        <v>7.9053091637083304</v>
      </c>
      <c r="Q169">
        <v>2.6196663422976201</v>
      </c>
      <c r="R169">
        <v>2.6469669743606703</v>
      </c>
      <c r="S169">
        <v>-2.41771374397121</v>
      </c>
      <c r="T169">
        <v>3.7293597927971804</v>
      </c>
      <c r="U169">
        <v>3.72636807113479</v>
      </c>
      <c r="V169">
        <v>18.423393623668598</v>
      </c>
      <c r="W169">
        <v>2.2863250894014975</v>
      </c>
      <c r="X169">
        <v>2.2919640551708014</v>
      </c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</row>
    <row r="170" spans="1:47" x14ac:dyDescent="0.2">
      <c r="A170">
        <v>14</v>
      </c>
      <c r="B170" t="s">
        <v>12</v>
      </c>
      <c r="C170" s="19">
        <v>22059.75</v>
      </c>
      <c r="D170">
        <v>4.5965563363333297</v>
      </c>
      <c r="E170">
        <v>6.9138405873534197</v>
      </c>
      <c r="F170">
        <v>-12.141208851</v>
      </c>
      <c r="G170">
        <v>12.855869548909901</v>
      </c>
      <c r="H170">
        <v>21.189422610000001</v>
      </c>
      <c r="I170">
        <v>3.0630298807829299</v>
      </c>
      <c r="J170">
        <v>6.2661921435999597</v>
      </c>
      <c r="K170">
        <v>2.9429924488561201</v>
      </c>
      <c r="L170">
        <v>-4.7611945010801202</v>
      </c>
      <c r="M170">
        <v>4.3384932947711103</v>
      </c>
      <c r="N170">
        <v>17.520062948919399</v>
      </c>
      <c r="O170">
        <v>2.4609566717750102</v>
      </c>
      <c r="P170">
        <v>0.80222227298473303</v>
      </c>
      <c r="Q170">
        <v>4.4410416826895833</v>
      </c>
      <c r="R170">
        <v>4.4133855309172167</v>
      </c>
      <c r="S170">
        <v>-14.6557697392936</v>
      </c>
      <c r="T170">
        <v>6.1276219565543002</v>
      </c>
      <c r="U170">
        <v>6.1185011049764402</v>
      </c>
      <c r="V170">
        <v>14.7133925835521</v>
      </c>
      <c r="W170">
        <v>3.0215466605905998</v>
      </c>
      <c r="X170">
        <v>3.0024653454124</v>
      </c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</row>
    <row r="171" spans="1:47" x14ac:dyDescent="0.2">
      <c r="A171">
        <v>14</v>
      </c>
      <c r="B171" t="s">
        <v>12</v>
      </c>
      <c r="C171" s="19">
        <v>22263</v>
      </c>
      <c r="D171">
        <v>4.5965563363333297</v>
      </c>
      <c r="E171">
        <v>6.9138405873534197</v>
      </c>
      <c r="F171">
        <v>-12.141208851</v>
      </c>
      <c r="G171">
        <v>12.855869548909901</v>
      </c>
      <c r="H171">
        <v>21.189422610000001</v>
      </c>
      <c r="I171">
        <v>3.0630298807829299</v>
      </c>
      <c r="J171">
        <v>6.2661921435999597</v>
      </c>
      <c r="K171">
        <v>2.9429924488561201</v>
      </c>
      <c r="L171">
        <v>-4.7611945010801202</v>
      </c>
      <c r="M171">
        <v>4.3384932947711103</v>
      </c>
      <c r="N171">
        <v>17.520062948919399</v>
      </c>
      <c r="O171">
        <v>2.4609566717750102</v>
      </c>
      <c r="P171">
        <v>0.80222227298473303</v>
      </c>
      <c r="Q171">
        <v>4.4410416826895833</v>
      </c>
      <c r="R171">
        <v>4.4133855309172167</v>
      </c>
      <c r="S171">
        <v>-14.6557697392936</v>
      </c>
      <c r="T171">
        <v>6.1276219565543002</v>
      </c>
      <c r="U171">
        <v>6.1185011049764402</v>
      </c>
      <c r="V171">
        <v>14.7133925835521</v>
      </c>
      <c r="W171">
        <v>3.0215466605905998</v>
      </c>
      <c r="X171">
        <v>3.0024653454124</v>
      </c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</row>
    <row r="172" spans="1:47" x14ac:dyDescent="0.2">
      <c r="A172">
        <v>14</v>
      </c>
      <c r="B172" t="s">
        <v>12</v>
      </c>
      <c r="C172" s="19">
        <v>22298</v>
      </c>
      <c r="D172">
        <v>4.5965563363333297</v>
      </c>
      <c r="E172">
        <v>6.9138405873534197</v>
      </c>
      <c r="F172">
        <v>-12.141208851</v>
      </c>
      <c r="G172">
        <v>12.855869548909901</v>
      </c>
      <c r="H172">
        <v>21.189422610000001</v>
      </c>
      <c r="I172">
        <v>3.0630298807829299</v>
      </c>
      <c r="J172">
        <v>6.2661921435999597</v>
      </c>
      <c r="K172">
        <v>2.9429924488561201</v>
      </c>
      <c r="L172">
        <v>-4.7611945010801202</v>
      </c>
      <c r="M172">
        <v>4.3384932947711103</v>
      </c>
      <c r="N172">
        <v>17.520062948919399</v>
      </c>
      <c r="O172">
        <v>2.4609566717750102</v>
      </c>
      <c r="P172">
        <v>0.80222227298473303</v>
      </c>
      <c r="Q172">
        <v>4.4410416826895833</v>
      </c>
      <c r="R172">
        <v>4.4133855309172167</v>
      </c>
      <c r="S172">
        <v>-14.6557697392936</v>
      </c>
      <c r="T172">
        <v>6.1276219565543002</v>
      </c>
      <c r="U172">
        <v>6.1185011049764402</v>
      </c>
      <c r="V172">
        <v>14.7133925835521</v>
      </c>
      <c r="W172">
        <v>3.0215466605905998</v>
      </c>
      <c r="X172">
        <v>3.0024653454124</v>
      </c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</row>
    <row r="173" spans="1:47" x14ac:dyDescent="0.2">
      <c r="A173">
        <v>14</v>
      </c>
      <c r="B173" t="s">
        <v>12</v>
      </c>
      <c r="C173" s="19">
        <v>22306</v>
      </c>
      <c r="D173">
        <v>4.5965563363333297</v>
      </c>
      <c r="E173">
        <v>6.9138405873534197</v>
      </c>
      <c r="F173">
        <v>-12.141208851</v>
      </c>
      <c r="G173">
        <v>12.855869548909901</v>
      </c>
      <c r="H173">
        <v>21.189422610000001</v>
      </c>
      <c r="I173">
        <v>3.0630298807829299</v>
      </c>
      <c r="J173">
        <v>6.2661921435999597</v>
      </c>
      <c r="K173">
        <v>2.9429924488561201</v>
      </c>
      <c r="L173">
        <v>-4.7611945010801202</v>
      </c>
      <c r="M173">
        <v>4.3384932947711103</v>
      </c>
      <c r="N173">
        <v>17.520062948919399</v>
      </c>
      <c r="O173">
        <v>2.4609566717750102</v>
      </c>
      <c r="P173">
        <v>0.80222227298473303</v>
      </c>
      <c r="Q173">
        <v>4.4410416826895833</v>
      </c>
      <c r="R173">
        <v>4.4133855309172167</v>
      </c>
      <c r="S173">
        <v>-14.6557697392936</v>
      </c>
      <c r="T173">
        <v>6.1276219565543002</v>
      </c>
      <c r="U173">
        <v>6.1185011049764402</v>
      </c>
      <c r="V173">
        <v>14.7133925835521</v>
      </c>
      <c r="W173">
        <v>3.0215466605905998</v>
      </c>
      <c r="X173">
        <v>3.0024653454124</v>
      </c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</row>
    <row r="174" spans="1:47" x14ac:dyDescent="0.2">
      <c r="A174">
        <v>14</v>
      </c>
      <c r="B174" t="s">
        <v>12</v>
      </c>
      <c r="C174" s="19">
        <v>22333</v>
      </c>
      <c r="D174">
        <v>5.3632407963333302</v>
      </c>
      <c r="E174">
        <v>6.74484976116422</v>
      </c>
      <c r="F174">
        <v>-11.776875238666699</v>
      </c>
      <c r="G174">
        <v>12.2379110217181</v>
      </c>
      <c r="H174">
        <v>22.227267583333301</v>
      </c>
      <c r="I174">
        <v>3.2434813650921801</v>
      </c>
      <c r="J174">
        <v>6.1750555795547397</v>
      </c>
      <c r="K174">
        <v>2.9630010983612101</v>
      </c>
      <c r="L174">
        <v>-4.5994540412172604</v>
      </c>
      <c r="M174">
        <v>4.3864564727653503</v>
      </c>
      <c r="N174">
        <v>17.1072508648822</v>
      </c>
      <c r="O174">
        <v>2.4657928752451799</v>
      </c>
      <c r="P174">
        <v>2.5774166698562402</v>
      </c>
      <c r="Q174">
        <v>3.9350955092759499</v>
      </c>
      <c r="R174">
        <v>3.9588514642107997</v>
      </c>
      <c r="S174">
        <v>-12.683215044129801</v>
      </c>
      <c r="T174">
        <v>4.9385958613229004</v>
      </c>
      <c r="U174">
        <v>4.9463466099126912</v>
      </c>
      <c r="V174">
        <v>16.114350675152</v>
      </c>
      <c r="W174">
        <v>2.5585727862075007</v>
      </c>
      <c r="X174">
        <v>2.5739934969340013</v>
      </c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</row>
    <row r="175" spans="1:47" x14ac:dyDescent="0.2">
      <c r="A175">
        <v>14</v>
      </c>
      <c r="B175" t="s">
        <v>12</v>
      </c>
      <c r="C175" s="19">
        <v>22335</v>
      </c>
      <c r="D175">
        <v>5.3632407963333302</v>
      </c>
      <c r="E175">
        <v>6.74484976116422</v>
      </c>
      <c r="F175">
        <v>-11.776875238666699</v>
      </c>
      <c r="G175">
        <v>12.2379110217181</v>
      </c>
      <c r="H175">
        <v>22.227267583333301</v>
      </c>
      <c r="I175">
        <v>3.2434813650921801</v>
      </c>
      <c r="J175">
        <v>6.1750555795547397</v>
      </c>
      <c r="K175">
        <v>2.9630010983612101</v>
      </c>
      <c r="L175">
        <v>-4.5994540412172604</v>
      </c>
      <c r="M175">
        <v>4.3864564727653503</v>
      </c>
      <c r="N175">
        <v>17.1072508648822</v>
      </c>
      <c r="O175">
        <v>2.4657928752451799</v>
      </c>
      <c r="P175">
        <v>2.5774166698562402</v>
      </c>
      <c r="Q175">
        <v>3.9350955092759499</v>
      </c>
      <c r="R175">
        <v>3.9588514642107997</v>
      </c>
      <c r="S175">
        <v>-12.683215044129801</v>
      </c>
      <c r="T175">
        <v>4.9385958613229004</v>
      </c>
      <c r="U175">
        <v>4.9463466099126912</v>
      </c>
      <c r="V175">
        <v>16.114350675152</v>
      </c>
      <c r="W175">
        <v>2.5585727862075007</v>
      </c>
      <c r="X175">
        <v>2.5739934969340013</v>
      </c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</row>
    <row r="176" spans="1:47" x14ac:dyDescent="0.2">
      <c r="A176">
        <v>14</v>
      </c>
      <c r="B176" t="s">
        <v>12</v>
      </c>
      <c r="C176" s="19">
        <v>22373</v>
      </c>
      <c r="D176">
        <v>5.3632407963333302</v>
      </c>
      <c r="E176">
        <v>6.74484976116422</v>
      </c>
      <c r="F176">
        <v>-11.776875238666699</v>
      </c>
      <c r="G176">
        <v>12.2379110217181</v>
      </c>
      <c r="H176">
        <v>22.227267583333301</v>
      </c>
      <c r="I176">
        <v>3.2434813650921801</v>
      </c>
      <c r="J176">
        <v>6.1750555795547397</v>
      </c>
      <c r="K176">
        <v>2.9630010983612101</v>
      </c>
      <c r="L176">
        <v>-4.5994540412172604</v>
      </c>
      <c r="M176">
        <v>4.3864564727653503</v>
      </c>
      <c r="N176">
        <v>17.1072508648822</v>
      </c>
      <c r="O176">
        <v>2.4657928752451799</v>
      </c>
      <c r="P176">
        <v>2.5774166698562402</v>
      </c>
      <c r="Q176">
        <v>3.9350955092759499</v>
      </c>
      <c r="R176">
        <v>3.9588514642107997</v>
      </c>
      <c r="S176">
        <v>-12.683215044129801</v>
      </c>
      <c r="T176">
        <v>4.9385958613229004</v>
      </c>
      <c r="U176">
        <v>4.9463466099126912</v>
      </c>
      <c r="V176">
        <v>16.114350675152</v>
      </c>
      <c r="W176">
        <v>2.5585727862075007</v>
      </c>
      <c r="X176">
        <v>2.5739934969340013</v>
      </c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</row>
    <row r="177" spans="1:47" x14ac:dyDescent="0.2">
      <c r="A177">
        <v>14</v>
      </c>
      <c r="B177" t="s">
        <v>12</v>
      </c>
      <c r="C177" s="19">
        <v>22436</v>
      </c>
      <c r="D177">
        <v>3.9120603363333299</v>
      </c>
      <c r="E177">
        <v>5.6754480867341099</v>
      </c>
      <c r="F177">
        <v>-12.391003734</v>
      </c>
      <c r="G177">
        <v>10.0695996941354</v>
      </c>
      <c r="H177">
        <v>20.227869673333299</v>
      </c>
      <c r="I177">
        <v>2.7051893562398499</v>
      </c>
      <c r="J177">
        <v>6.3849220426864202</v>
      </c>
      <c r="K177">
        <v>2.9310324879238601</v>
      </c>
      <c r="L177">
        <v>-4.5669047705627603</v>
      </c>
      <c r="M177">
        <v>4.3237170065050501</v>
      </c>
      <c r="N177">
        <v>17.454295350942498</v>
      </c>
      <c r="O177">
        <v>2.4346316173037299</v>
      </c>
      <c r="P177">
        <v>1.81815735727918</v>
      </c>
      <c r="Q177">
        <v>4.5565265418714702</v>
      </c>
      <c r="R177">
        <v>4.53802073176535</v>
      </c>
      <c r="S177">
        <v>-13.35029114968</v>
      </c>
      <c r="T177">
        <v>6.0724202059978012</v>
      </c>
      <c r="U177">
        <v>6.0936628355229203</v>
      </c>
      <c r="V177">
        <v>15.2801315351408</v>
      </c>
      <c r="W177">
        <v>3.1830830108787005</v>
      </c>
      <c r="X177">
        <v>3.1921045829182013</v>
      </c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</row>
    <row r="178" spans="1:47" x14ac:dyDescent="0.2">
      <c r="A178">
        <v>14</v>
      </c>
      <c r="B178" t="s">
        <v>12</v>
      </c>
      <c r="C178" s="19">
        <v>22462.69</v>
      </c>
      <c r="D178">
        <v>3.9120603363333299</v>
      </c>
      <c r="E178">
        <v>5.6754480867341099</v>
      </c>
      <c r="F178">
        <v>-12.391003734</v>
      </c>
      <c r="G178">
        <v>10.0695996941354</v>
      </c>
      <c r="H178">
        <v>20.227869673333299</v>
      </c>
      <c r="I178">
        <v>2.7051893562398499</v>
      </c>
      <c r="J178">
        <v>6.3849220426864202</v>
      </c>
      <c r="K178">
        <v>2.9310324879238601</v>
      </c>
      <c r="L178">
        <v>-4.5669047705627603</v>
      </c>
      <c r="M178">
        <v>4.3237170065050501</v>
      </c>
      <c r="N178">
        <v>17.454295350942498</v>
      </c>
      <c r="O178">
        <v>2.4346316173037299</v>
      </c>
      <c r="P178">
        <v>1.81815735727918</v>
      </c>
      <c r="Q178">
        <v>4.5565265418714702</v>
      </c>
      <c r="R178">
        <v>4.53802073176535</v>
      </c>
      <c r="S178">
        <v>-13.35029114968</v>
      </c>
      <c r="T178">
        <v>6.0724202059978012</v>
      </c>
      <c r="U178">
        <v>6.0936628355229203</v>
      </c>
      <c r="V178">
        <v>15.2801315351408</v>
      </c>
      <c r="W178">
        <v>3.1830830108787005</v>
      </c>
      <c r="X178">
        <v>3.1921045829182013</v>
      </c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</row>
    <row r="179" spans="1:47" x14ac:dyDescent="0.2">
      <c r="A179">
        <v>14</v>
      </c>
      <c r="B179" t="s">
        <v>12</v>
      </c>
      <c r="C179" s="19">
        <v>22543</v>
      </c>
      <c r="D179">
        <v>3.9120603363333299</v>
      </c>
      <c r="E179">
        <v>5.6754480867341099</v>
      </c>
      <c r="F179">
        <v>-12.391003734</v>
      </c>
      <c r="G179">
        <v>10.0695996941354</v>
      </c>
      <c r="H179">
        <v>20.227869673333299</v>
      </c>
      <c r="I179">
        <v>2.7051893562398499</v>
      </c>
      <c r="J179">
        <v>6.3849220426864202</v>
      </c>
      <c r="K179">
        <v>2.9310324879238601</v>
      </c>
      <c r="L179">
        <v>-4.5669047705627603</v>
      </c>
      <c r="M179">
        <v>4.3237170065050501</v>
      </c>
      <c r="N179">
        <v>17.454295350942498</v>
      </c>
      <c r="O179">
        <v>2.4346316173037299</v>
      </c>
      <c r="P179">
        <v>1.81815735727918</v>
      </c>
      <c r="Q179">
        <v>4.5565265418714702</v>
      </c>
      <c r="R179">
        <v>4.53802073176535</v>
      </c>
      <c r="S179">
        <v>-13.35029114968</v>
      </c>
      <c r="T179">
        <v>6.0724202059978012</v>
      </c>
      <c r="U179">
        <v>6.0936628355229203</v>
      </c>
      <c r="V179">
        <v>15.2801315351408</v>
      </c>
      <c r="W179">
        <v>3.1830830108787005</v>
      </c>
      <c r="X179">
        <v>3.1921045829182013</v>
      </c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</row>
    <row r="180" spans="1:47" x14ac:dyDescent="0.2">
      <c r="A180">
        <v>14</v>
      </c>
      <c r="B180" t="s">
        <v>12</v>
      </c>
      <c r="C180" s="19">
        <v>22787</v>
      </c>
      <c r="D180">
        <v>9.9833311709999997</v>
      </c>
      <c r="E180">
        <v>3.4388272061343499</v>
      </c>
      <c r="F180">
        <v>1.3438034055000001</v>
      </c>
      <c r="G180">
        <v>4.7354842091910596</v>
      </c>
      <c r="H180">
        <v>20.209035109999999</v>
      </c>
      <c r="I180">
        <v>2.6055665932008298</v>
      </c>
      <c r="J180">
        <v>6.7798994553888701</v>
      </c>
      <c r="K180">
        <v>2.9362499259415902</v>
      </c>
      <c r="L180">
        <v>-3.9211478526312402</v>
      </c>
      <c r="M180">
        <v>4.3326557485187003</v>
      </c>
      <c r="N180">
        <v>17.565696258304499</v>
      </c>
      <c r="O180">
        <v>2.4435128084553801</v>
      </c>
      <c r="P180">
        <v>7.6988453713356702</v>
      </c>
      <c r="Q180">
        <v>2.7493706339669801</v>
      </c>
      <c r="R180">
        <v>2.7693887457228303</v>
      </c>
      <c r="S180">
        <v>-3.3744104593767199</v>
      </c>
      <c r="T180">
        <v>3.2408971944502003</v>
      </c>
      <c r="U180">
        <v>3.2423444263602059</v>
      </c>
      <c r="V180">
        <v>18.5000570197648</v>
      </c>
      <c r="W180">
        <v>2.4670405115106995</v>
      </c>
      <c r="X180">
        <v>2.4494177176039003</v>
      </c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</row>
    <row r="181" spans="1:47" x14ac:dyDescent="0.2">
      <c r="A181">
        <v>14</v>
      </c>
      <c r="B181" t="s">
        <v>12</v>
      </c>
      <c r="C181" s="19">
        <v>22829.01</v>
      </c>
      <c r="D181">
        <v>9.9833311709999997</v>
      </c>
      <c r="E181">
        <v>3.4388272061343499</v>
      </c>
      <c r="F181">
        <v>1.3438034055000001</v>
      </c>
      <c r="G181">
        <v>4.7354842091910596</v>
      </c>
      <c r="H181">
        <v>20.209035109999999</v>
      </c>
      <c r="I181">
        <v>2.6055665932008298</v>
      </c>
      <c r="J181">
        <v>6.7798994553888701</v>
      </c>
      <c r="K181">
        <v>2.9362499259415902</v>
      </c>
      <c r="L181">
        <v>-3.9211478526312402</v>
      </c>
      <c r="M181">
        <v>4.3326557485187003</v>
      </c>
      <c r="N181">
        <v>17.565696258304499</v>
      </c>
      <c r="O181">
        <v>2.4435128084553801</v>
      </c>
      <c r="P181">
        <v>7.6988453713356702</v>
      </c>
      <c r="Q181">
        <v>2.7493706339669801</v>
      </c>
      <c r="R181">
        <v>2.7693887457228303</v>
      </c>
      <c r="S181">
        <v>-3.3744104593767199</v>
      </c>
      <c r="T181">
        <v>3.2408971944502003</v>
      </c>
      <c r="U181">
        <v>3.2423444263602059</v>
      </c>
      <c r="V181">
        <v>18.5000570197648</v>
      </c>
      <c r="W181">
        <v>2.4670405115106995</v>
      </c>
      <c r="X181">
        <v>2.4494177176039003</v>
      </c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</row>
    <row r="182" spans="1:47" x14ac:dyDescent="0.2">
      <c r="A182">
        <v>14</v>
      </c>
      <c r="B182" t="s">
        <v>12</v>
      </c>
      <c r="C182" s="19">
        <v>22991</v>
      </c>
      <c r="D182">
        <v>8.9756100723333301</v>
      </c>
      <c r="E182">
        <v>2.14312897719222</v>
      </c>
      <c r="F182">
        <v>-1.4741678835000001</v>
      </c>
      <c r="G182">
        <v>3.3213795252813898</v>
      </c>
      <c r="H182">
        <v>19.225907132</v>
      </c>
      <c r="I182">
        <v>1.97517635966484</v>
      </c>
      <c r="J182">
        <v>7.0596910347710802</v>
      </c>
      <c r="K182">
        <v>3.0153417213795199</v>
      </c>
      <c r="L182">
        <v>-3.3896123963284399</v>
      </c>
      <c r="M182">
        <v>4.4544734348542701</v>
      </c>
      <c r="N182">
        <v>17.894232174708002</v>
      </c>
      <c r="O182">
        <v>2.5373132216794798</v>
      </c>
      <c r="P182">
        <v>8.4993607844505998</v>
      </c>
      <c r="Q182">
        <v>2.6254238159663599</v>
      </c>
      <c r="R182">
        <v>2.6131954936885009</v>
      </c>
      <c r="S182">
        <v>-1.1444935724641601</v>
      </c>
      <c r="T182">
        <v>3.7059316401421398</v>
      </c>
      <c r="U182">
        <v>3.6777602057808201</v>
      </c>
      <c r="V182">
        <v>18.5007772224082</v>
      </c>
      <c r="W182">
        <v>2.3637086881410987</v>
      </c>
      <c r="X182">
        <v>2.3446454889474992</v>
      </c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</row>
    <row r="183" spans="1:47" x14ac:dyDescent="0.2">
      <c r="A183">
        <v>14</v>
      </c>
      <c r="B183" t="s">
        <v>12</v>
      </c>
      <c r="C183" s="19">
        <v>23300</v>
      </c>
      <c r="D183">
        <v>8.9756100723333301</v>
      </c>
      <c r="E183">
        <v>2.14312897719222</v>
      </c>
      <c r="F183">
        <v>-1.4741678835000001</v>
      </c>
      <c r="G183">
        <v>3.3213795252813898</v>
      </c>
      <c r="H183">
        <v>19.225907132</v>
      </c>
      <c r="I183">
        <v>1.97517635966484</v>
      </c>
      <c r="J183">
        <v>7.0596910347710802</v>
      </c>
      <c r="K183">
        <v>3.0153417213795199</v>
      </c>
      <c r="L183">
        <v>-3.3896123963284399</v>
      </c>
      <c r="M183">
        <v>4.4544734348542701</v>
      </c>
      <c r="N183">
        <v>17.894232174708002</v>
      </c>
      <c r="O183">
        <v>2.5373132216794798</v>
      </c>
      <c r="P183">
        <v>8.4993607844505998</v>
      </c>
      <c r="Q183">
        <v>2.6254238159663599</v>
      </c>
      <c r="R183">
        <v>2.6131954936885009</v>
      </c>
      <c r="S183">
        <v>-1.1444935724641601</v>
      </c>
      <c r="T183">
        <v>3.7059316401421398</v>
      </c>
      <c r="U183">
        <v>3.6777602057808201</v>
      </c>
      <c r="V183">
        <v>18.5007772224082</v>
      </c>
      <c r="W183">
        <v>2.3637086881410987</v>
      </c>
      <c r="X183">
        <v>2.3446454889474992</v>
      </c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</row>
    <row r="184" spans="1:47" x14ac:dyDescent="0.2">
      <c r="A184">
        <v>14</v>
      </c>
      <c r="B184" t="s">
        <v>12</v>
      </c>
      <c r="C184" s="19">
        <v>23447</v>
      </c>
      <c r="D184">
        <v>4.5965563363333297</v>
      </c>
      <c r="E184">
        <v>6.3428951548765697</v>
      </c>
      <c r="F184">
        <v>-12.141208851</v>
      </c>
      <c r="G184">
        <v>11.811007631576601</v>
      </c>
      <c r="H184">
        <v>21.189422610000001</v>
      </c>
      <c r="I184">
        <v>2.7682947281207602</v>
      </c>
      <c r="J184">
        <v>6.9528700010748903</v>
      </c>
      <c r="K184">
        <v>2.9794195950518398</v>
      </c>
      <c r="L184">
        <v>-3.2295183524719699</v>
      </c>
      <c r="M184">
        <v>4.4069018306486401</v>
      </c>
      <c r="N184">
        <v>17.368213574872001</v>
      </c>
      <c r="O184">
        <v>2.4874642651771102</v>
      </c>
      <c r="P184">
        <v>7.02020242223466</v>
      </c>
      <c r="Q184">
        <v>3.6955400910690801</v>
      </c>
      <c r="R184">
        <v>3.7181667623576393</v>
      </c>
      <c r="S184">
        <v>-5.55404566611102</v>
      </c>
      <c r="T184">
        <v>4.8241434284362805</v>
      </c>
      <c r="U184">
        <v>4.86069899277435</v>
      </c>
      <c r="V184">
        <v>17.595675237375499</v>
      </c>
      <c r="W184">
        <v>2.9323435715425994</v>
      </c>
      <c r="X184">
        <v>2.9566009006935019</v>
      </c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</row>
    <row r="185" spans="1:47" x14ac:dyDescent="0.2">
      <c r="A185">
        <v>14</v>
      </c>
      <c r="B185" t="s">
        <v>12</v>
      </c>
      <c r="C185" s="19">
        <v>23565</v>
      </c>
      <c r="D185">
        <v>4.5965563363333297</v>
      </c>
      <c r="E185">
        <v>6.3428951548765697</v>
      </c>
      <c r="F185">
        <v>-12.141208851</v>
      </c>
      <c r="G185">
        <v>11.811007631576601</v>
      </c>
      <c r="H185">
        <v>21.189422610000001</v>
      </c>
      <c r="I185">
        <v>2.7682947281207602</v>
      </c>
      <c r="J185">
        <v>6.9528700010748903</v>
      </c>
      <c r="K185">
        <v>2.9794195950518398</v>
      </c>
      <c r="L185">
        <v>-3.2295183524719699</v>
      </c>
      <c r="M185">
        <v>4.4069018306486401</v>
      </c>
      <c r="N185">
        <v>17.368213574872001</v>
      </c>
      <c r="O185">
        <v>2.4874642651771102</v>
      </c>
      <c r="P185">
        <v>7.02020242223466</v>
      </c>
      <c r="Q185">
        <v>3.6955400910690801</v>
      </c>
      <c r="R185">
        <v>3.7181667623576393</v>
      </c>
      <c r="S185">
        <v>-5.55404566611102</v>
      </c>
      <c r="T185">
        <v>4.8241434284362805</v>
      </c>
      <c r="U185">
        <v>4.86069899277435</v>
      </c>
      <c r="V185">
        <v>17.595675237375499</v>
      </c>
      <c r="W185">
        <v>2.9323435715425994</v>
      </c>
      <c r="X185">
        <v>2.9566009006935019</v>
      </c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</row>
    <row r="186" spans="1:47" x14ac:dyDescent="0.2">
      <c r="A186">
        <v>14</v>
      </c>
      <c r="B186" t="s">
        <v>12</v>
      </c>
      <c r="C186" s="19">
        <v>23748</v>
      </c>
      <c r="D186">
        <v>4.6910951699999996</v>
      </c>
      <c r="E186">
        <v>2.2164416990973201</v>
      </c>
      <c r="F186">
        <v>-9.1152207875000002</v>
      </c>
      <c r="G186">
        <v>4.4221722869811098</v>
      </c>
      <c r="H186">
        <v>19.532009506000001</v>
      </c>
      <c r="I186">
        <v>1.9423747962831599</v>
      </c>
      <c r="J186">
        <v>5.9647685450366197</v>
      </c>
      <c r="K186">
        <v>2.9225561734410701</v>
      </c>
      <c r="L186">
        <v>-5.0805946694088604</v>
      </c>
      <c r="M186">
        <v>4.3233796587873297</v>
      </c>
      <c r="N186">
        <v>17.049450799119299</v>
      </c>
      <c r="O186">
        <v>2.43357381510606</v>
      </c>
      <c r="P186">
        <v>7.57512874789089</v>
      </c>
      <c r="Q186">
        <v>2.7377100385362096</v>
      </c>
      <c r="R186">
        <v>2.7250213271466102</v>
      </c>
      <c r="S186">
        <v>-4.1786948083285296</v>
      </c>
      <c r="T186">
        <v>3.2650270526019405</v>
      </c>
      <c r="U186">
        <v>3.2902505862174745</v>
      </c>
      <c r="V186">
        <v>18.961131248940099</v>
      </c>
      <c r="W186">
        <v>2.3818416041176995</v>
      </c>
      <c r="X186">
        <v>2.4045515924806011</v>
      </c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</row>
    <row r="187" spans="1:47" x14ac:dyDescent="0.2">
      <c r="A187">
        <v>14</v>
      </c>
      <c r="B187" t="s">
        <v>12</v>
      </c>
      <c r="C187" s="19">
        <v>23769</v>
      </c>
      <c r="D187">
        <v>4.6910951699999996</v>
      </c>
      <c r="E187">
        <v>2.2164416990973201</v>
      </c>
      <c r="F187">
        <v>-9.1152207875000002</v>
      </c>
      <c r="G187">
        <v>4.4221722869811098</v>
      </c>
      <c r="H187">
        <v>19.532009506000001</v>
      </c>
      <c r="I187">
        <v>1.9423747962831599</v>
      </c>
      <c r="J187">
        <v>5.9647685450366197</v>
      </c>
      <c r="K187">
        <v>2.9225561734410701</v>
      </c>
      <c r="L187">
        <v>-5.0805946694088604</v>
      </c>
      <c r="M187">
        <v>4.3233796587873297</v>
      </c>
      <c r="N187">
        <v>17.049450799119299</v>
      </c>
      <c r="O187">
        <v>2.43357381510606</v>
      </c>
      <c r="P187">
        <v>7.57512874789089</v>
      </c>
      <c r="Q187">
        <v>2.7377100385362096</v>
      </c>
      <c r="R187">
        <v>2.7250213271466102</v>
      </c>
      <c r="S187">
        <v>-4.1786948083285296</v>
      </c>
      <c r="T187">
        <v>3.2650270526019405</v>
      </c>
      <c r="U187">
        <v>3.2902505862174745</v>
      </c>
      <c r="V187">
        <v>18.961131248940099</v>
      </c>
      <c r="W187">
        <v>2.3818416041176995</v>
      </c>
      <c r="X187">
        <v>2.4045515924806011</v>
      </c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</row>
    <row r="188" spans="1:47" x14ac:dyDescent="0.2">
      <c r="A188">
        <v>14</v>
      </c>
      <c r="B188" t="s">
        <v>12</v>
      </c>
      <c r="C188" s="19">
        <v>24082</v>
      </c>
      <c r="D188">
        <v>4.0027798613333303</v>
      </c>
      <c r="E188">
        <v>1.8665656717869199</v>
      </c>
      <c r="F188">
        <v>-13.65067148</v>
      </c>
      <c r="G188">
        <v>2.4002843259533302</v>
      </c>
      <c r="H188">
        <v>20.979510496</v>
      </c>
      <c r="I188">
        <v>1.8801489033465899</v>
      </c>
      <c r="J188">
        <v>6.5799050181338696</v>
      </c>
      <c r="K188">
        <v>2.90977728558321</v>
      </c>
      <c r="L188">
        <v>-4.7037768378095404</v>
      </c>
      <c r="M188">
        <v>4.2968869845312003</v>
      </c>
      <c r="N188">
        <v>17.742015415031201</v>
      </c>
      <c r="O188">
        <v>2.41523380157874</v>
      </c>
      <c r="P188">
        <v>7.1576243941820703</v>
      </c>
      <c r="Q188">
        <v>2.8244578108904204</v>
      </c>
      <c r="R188">
        <v>2.8343716038169298</v>
      </c>
      <c r="S188">
        <v>-4.7097080687985002</v>
      </c>
      <c r="T188">
        <v>3.2742839271994999</v>
      </c>
      <c r="U188">
        <v>3.2449757026154105</v>
      </c>
      <c r="V188">
        <v>18.733495491586101</v>
      </c>
      <c r="W188">
        <v>2.3623098987897002</v>
      </c>
      <c r="X188">
        <v>2.3720572848021</v>
      </c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</row>
    <row r="189" spans="1:47" x14ac:dyDescent="0.2">
      <c r="A189">
        <v>14</v>
      </c>
      <c r="B189" t="s">
        <v>12</v>
      </c>
      <c r="C189" s="19">
        <v>24257</v>
      </c>
      <c r="D189">
        <v>4.0027798613333303</v>
      </c>
      <c r="E189">
        <v>1.8665656717869199</v>
      </c>
      <c r="F189">
        <v>-13.65067148</v>
      </c>
      <c r="G189">
        <v>2.4002843259533302</v>
      </c>
      <c r="H189">
        <v>20.979510496</v>
      </c>
      <c r="I189">
        <v>1.8801489033465899</v>
      </c>
      <c r="J189">
        <v>6.5799050181338696</v>
      </c>
      <c r="K189">
        <v>2.90977728558321</v>
      </c>
      <c r="L189">
        <v>-4.7037768378095404</v>
      </c>
      <c r="M189">
        <v>4.2968869845312003</v>
      </c>
      <c r="N189">
        <v>17.742015415031201</v>
      </c>
      <c r="O189">
        <v>2.41523380157874</v>
      </c>
      <c r="P189">
        <v>7.1576243941820703</v>
      </c>
      <c r="Q189">
        <v>2.8244578108904204</v>
      </c>
      <c r="R189">
        <v>2.8343716038169298</v>
      </c>
      <c r="S189">
        <v>-4.7097080687985002</v>
      </c>
      <c r="T189">
        <v>3.2742839271994999</v>
      </c>
      <c r="U189">
        <v>3.2449757026154105</v>
      </c>
      <c r="V189">
        <v>18.733495491586101</v>
      </c>
      <c r="W189">
        <v>2.3623098987897002</v>
      </c>
      <c r="X189">
        <v>2.3720572848021</v>
      </c>
      <c r="Y189" s="31">
        <f>AVERAGE(D134:D182)</f>
        <v>6.1442824539319716</v>
      </c>
      <c r="Z189" s="31" cm="1">
        <f t="array" ref="Z189">SQRT((_xlfn.STDEV.S(D134:D182)^2/COUNT(D134:D182)) + SUMPRODUCT(E134:E182^2)/COUNT(D134:D182))</f>
        <v>4.1309430825798037</v>
      </c>
      <c r="AA189" s="31">
        <f>AVERAGE(F134:F182)</f>
        <v>-8.9543550717040823</v>
      </c>
      <c r="AB189" s="31" cm="1">
        <f t="array" ref="AB189">SQRT((_xlfn.STDEV.S(F134:F182)^2/COUNT(F134:F182)) + SUMPRODUCT(G134:G182^2)/COUNT(F134:F182))</f>
        <v>7.2803888441921352</v>
      </c>
      <c r="AC189" s="31">
        <f>AVERAGE(H134:H182)</f>
        <v>20.964259690800763</v>
      </c>
      <c r="AD189" s="31" cm="1">
        <f t="array" ref="AD189">SQRT((_xlfn.STDEV.S(H134:H182)^2/COUNT(H134:H182)) + SUMPRODUCT(I134:I182^2)/COUNT(H134:H182))</f>
        <v>2.4694812070499288</v>
      </c>
      <c r="AE189" s="31">
        <f>AVERAGE(J134:J182)</f>
        <v>6.7730553023461262</v>
      </c>
      <c r="AF189" s="31" cm="1">
        <f t="array" ref="AF189">SQRT((_xlfn.STDEV.S(J134:J182)^2/COUNT(J134:J182)) + SUMPRODUCT(K134:K182^2)/COUNT(J134:J182))</f>
        <v>2.9291456836892853</v>
      </c>
      <c r="AG189" s="31">
        <f>AVERAGE(L134:L182)</f>
        <v>-3.9216308931092607</v>
      </c>
      <c r="AH189" s="31" cm="1">
        <f t="array" ref="AH189">SQRT((_xlfn.STDEV.S(L134:L182)^2/COUNT(L134:L182)) + SUMPRODUCT(M134:M182^2)/COUNT(L134:L182))</f>
        <v>4.3133348924199622</v>
      </c>
      <c r="AI189" s="31">
        <f>AVERAGE(N134:N182)</f>
        <v>17.564154015493983</v>
      </c>
      <c r="AJ189" s="31" cm="1">
        <f t="array" ref="AJ189">SQRT((_xlfn.STDEV.S(N134:N182)^2/COUNT(N134:N182)) + SUMPRODUCT(O134:O182^2)/COUNT(N134:N182))</f>
        <v>2.4374995186842239</v>
      </c>
      <c r="AK189" s="31">
        <f>AVERAGE(P134:P182)</f>
        <v>6.3449966013576775</v>
      </c>
      <c r="AL189" s="31" cm="1">
        <f t="array" ref="AL189">SQRT((_xlfn.STDEV.S(P134:P182)^2/COUNT(P134:P182)) + SUMPRODUCT(Q134:Q182^2)/COUNT(P134:P182))</f>
        <v>3.4148226122847096</v>
      </c>
      <c r="AM189" s="31" cm="1">
        <f t="array" ref="AM189">SQRT((_xlfn.STDEV.S(P134:P182)^2/COUNT(P134:P182)) + SUMPRODUCT(R134:R182^2)/COUNT(P134:P182))</f>
        <v>3.4189236070302687</v>
      </c>
      <c r="AN189" s="31">
        <f>AVERAGE(S134:S182)</f>
        <v>-5.8421747281574881</v>
      </c>
      <c r="AO189" s="31" cm="1">
        <f t="array" ref="AO189">SQRT((_xlfn.STDEV.S(S134:S182)^2/COUNT(S134:S182)) + SUMPRODUCT(T134:T182^2)/COUNT(S134:S182))</f>
        <v>4.4368881684565045</v>
      </c>
      <c r="AP189" s="31" cm="1">
        <f t="array" ref="AP189">SQRT((_xlfn.STDEV.S(S134:S182)^2/COUNT(S134:S182)) + SUMPRODUCT(U134:U182^2)/COUNT(S134:S182))</f>
        <v>4.4368279212094084</v>
      </c>
      <c r="AQ189" s="31">
        <f>AVERAGE(V134:V182)</f>
        <v>18.340935846004438</v>
      </c>
      <c r="AR189" s="31" cm="1">
        <f t="array" ref="AR189">SQRT((_xlfn.STDEV.S(V134:V182)^2/COUNT(V134:V182)) + SUMPRODUCT(W134:W182^2)/COUNT(V134:V182))</f>
        <v>2.5775433090544242</v>
      </c>
      <c r="AS189" s="31" cm="1">
        <f t="array" ref="AS189">SQRT((_xlfn.STDEV.S(V134:V182)^2/COUNT(V134:V182)) + SUMPRODUCT(X134:X182^2)/COUNT(V134:V182))</f>
        <v>2.5822676821521804</v>
      </c>
      <c r="AT189" s="31"/>
      <c r="AU189" s="31"/>
    </row>
    <row r="190" spans="1:47" x14ac:dyDescent="0.2">
      <c r="A190">
        <v>14</v>
      </c>
      <c r="B190" t="s">
        <v>12</v>
      </c>
      <c r="C190" s="19">
        <v>24409</v>
      </c>
      <c r="D190">
        <v>4.2140929829999996</v>
      </c>
      <c r="E190">
        <v>1.8781217170112601</v>
      </c>
      <c r="F190">
        <v>-13.65067148</v>
      </c>
      <c r="G190">
        <v>2.3901859514694599</v>
      </c>
      <c r="H190">
        <v>21.342358397999998</v>
      </c>
      <c r="I190">
        <v>1.8713170547559099</v>
      </c>
      <c r="J190">
        <v>7.5051251008674704</v>
      </c>
      <c r="K190">
        <v>2.89635422391832</v>
      </c>
      <c r="L190">
        <v>-2.70576246104768</v>
      </c>
      <c r="M190">
        <v>4.2514216825580604</v>
      </c>
      <c r="N190">
        <v>17.687383851017501</v>
      </c>
      <c r="O190">
        <v>2.3987814348373702</v>
      </c>
      <c r="P190">
        <v>7.2593711322559598</v>
      </c>
      <c r="Q190">
        <v>2.8141485209503099</v>
      </c>
      <c r="R190">
        <v>2.7886528797500398</v>
      </c>
      <c r="S190">
        <v>-4.66489787721083</v>
      </c>
      <c r="T190">
        <v>3.0309500467511503</v>
      </c>
      <c r="U190">
        <v>3.0560934750097299</v>
      </c>
      <c r="V190">
        <v>19.086611404822701</v>
      </c>
      <c r="W190">
        <v>2.5333347665035006</v>
      </c>
      <c r="X190">
        <v>2.5392015016304974</v>
      </c>
      <c r="Y190" s="23">
        <f>AVERAGE(D134:D190)</f>
        <v>5.9796562461988287</v>
      </c>
      <c r="Z190" s="23" cm="1">
        <f t="array" ref="Z190">SQRT((_xlfn.STDEV.S(D134:D190)^2/COUNT(D134:D190)) + SUMPRODUCT(E134:E190^2)/COUNT(D134:D190))</f>
        <v>4.0605372665480539</v>
      </c>
      <c r="AA190" s="23">
        <f>AVERAGE(F134:F190)</f>
        <v>-9.1877621072631595</v>
      </c>
      <c r="AB190" s="23" cm="1">
        <f t="array" ref="AB190">SQRT((_xlfn.STDEV.S(F134:F190)^2/COUNT(F134:F190)) + SUMPRODUCT(G134:G190^2)/COUNT(F134:F190))</f>
        <v>7.1800700553239922</v>
      </c>
      <c r="AC190" s="23">
        <f>AVERAGE(H134:H190)</f>
        <v>20.898576764969079</v>
      </c>
      <c r="AD190" s="23" cm="1">
        <f t="array" ref="AD190">SQRT((_xlfn.STDEV.S(H134:H190)^2/COUNT(H134:H190)) + SUMPRODUCT(I134:I190^2)/COUNT(H134:H190))</f>
        <v>2.427866252699217</v>
      </c>
      <c r="AE190" s="23">
        <f>AVERAGE(J134:J190)</f>
        <v>6.7620984750717446</v>
      </c>
      <c r="AF190" s="23" cm="1">
        <f t="array" ref="AF190">SQRT((_xlfn.STDEV.S(J134:J190)^2/COUNT(J134:J190)) + SUMPRODUCT(K134:K190^2)/COUNT(J134:J190))</f>
        <v>2.9309015119367725</v>
      </c>
      <c r="AG190" s="23">
        <f>AVERAGE(L134:L190)</f>
        <v>-3.9347906726159749</v>
      </c>
      <c r="AH190" s="23" cm="1">
        <f t="array" ref="AH190">SQRT((_xlfn.STDEV.S(L134:L190)^2/COUNT(L134:L190)) + SUMPRODUCT(M134:M190^2)/COUNT(L134:L190))</f>
        <v>4.3177722179990035</v>
      </c>
      <c r="AI190" s="23">
        <f>AVERAGE(N134:N190)</f>
        <v>17.553412673034664</v>
      </c>
      <c r="AJ190" s="23" cm="1">
        <f t="array" ref="AJ190">SQRT((_xlfn.STDEV.S(N134:N190)^2/COUNT(N134:N190)) + SUMPRODUCT(O134:O190^2)/COUNT(N134:N190))</f>
        <v>2.4394248450048877</v>
      </c>
      <c r="AK190" s="23">
        <f>AVERAGE(P134:P190)</f>
        <v>6.4942013423131231</v>
      </c>
      <c r="AL190" s="23" cm="1">
        <f t="array" ref="AL190">SQRT((_xlfn.STDEV.S(P134:P190)^2/COUNT(P134:P190)) + SUMPRODUCT(Q134:Q190^2)/COUNT(P134:P190))</f>
        <v>3.358717412711913</v>
      </c>
      <c r="AM190" s="23" cm="1">
        <f t="array" ref="AM190">SQRT((_xlfn.STDEV.S(P134:P190)^2/COUNT(P134:P190)) + SUMPRODUCT(R134:R190^2)/COUNT(P134:P190))</f>
        <v>3.3625684721409352</v>
      </c>
      <c r="AN190" s="23">
        <f>AVERAGE(S134:S190)</f>
        <v>-5.6308921090503148</v>
      </c>
      <c r="AO190" s="23" cm="1">
        <f t="array" ref="AO190">SQRT((_xlfn.STDEV.S(S134:S190)^2/COUNT(S134:S190)) + SUMPRODUCT(T134:T190^2)/COUNT(S134:S190))</f>
        <v>4.3382622955494767</v>
      </c>
      <c r="AP190" s="23" cm="1">
        <f t="array" ref="AP190">SQRT((_xlfn.STDEV.S(S134:S190)^2/COUNT(S134:S190)) + SUMPRODUCT(U134:U190^2)/COUNT(S134:S190))</f>
        <v>4.3394257394072584</v>
      </c>
      <c r="AQ190" s="23">
        <f>AVERAGE(V134:V190)</f>
        <v>18.366207877846524</v>
      </c>
      <c r="AR190" s="23" cm="1">
        <f t="array" ref="AR190">SQRT((_xlfn.STDEV.S(V134:V190)^2/COUNT(V134:V190)) + SUMPRODUCT(W134:W190^2)/COUNT(V134:V190))</f>
        <v>2.5703021210106374</v>
      </c>
      <c r="AS190" s="23" cm="1">
        <f t="array" ref="AS190">SQRT((_xlfn.STDEV.S(V134:V190)^2/COUNT(V134:V190)) + SUMPRODUCT(X134:X190^2)/COUNT(V134:V190))</f>
        <v>2.5761990350758719</v>
      </c>
      <c r="AT190" s="23"/>
      <c r="AU190" s="23"/>
    </row>
    <row r="191" spans="1:47" x14ac:dyDescent="0.2">
      <c r="A191">
        <v>15</v>
      </c>
      <c r="B191" t="s">
        <v>13</v>
      </c>
      <c r="C191" s="19">
        <v>20914</v>
      </c>
      <c r="D191">
        <v>-5.9357461567499996</v>
      </c>
      <c r="E191">
        <v>2.9943856253177201</v>
      </c>
      <c r="F191">
        <v>-29.618862629999999</v>
      </c>
      <c r="G191">
        <v>6.4643975214801301</v>
      </c>
      <c r="H191">
        <v>16.374621869999999</v>
      </c>
      <c r="I191">
        <v>2.4135536919202898</v>
      </c>
      <c r="J191">
        <v>5.4631384687461004</v>
      </c>
      <c r="K191">
        <v>2.9077295345642198</v>
      </c>
      <c r="L191">
        <v>-5.7071667607906802</v>
      </c>
      <c r="M191">
        <v>4.2907275813388104</v>
      </c>
      <c r="N191">
        <v>16.832875902005501</v>
      </c>
      <c r="O191">
        <v>2.42976632321048</v>
      </c>
      <c r="P191">
        <v>-4.4261488592363998</v>
      </c>
      <c r="Q191">
        <v>2.8324804554209306</v>
      </c>
      <c r="R191">
        <v>2.8263489592864297</v>
      </c>
      <c r="S191">
        <v>-21.214846427977001</v>
      </c>
      <c r="T191">
        <v>6.5090155029885004</v>
      </c>
      <c r="U191">
        <v>6.4934857476368002</v>
      </c>
      <c r="V191">
        <v>10.8301853985951</v>
      </c>
      <c r="W191">
        <v>1.8496951534725401</v>
      </c>
      <c r="X191">
        <v>1.8551572727406</v>
      </c>
    </row>
    <row r="192" spans="1:47" x14ac:dyDescent="0.2">
      <c r="A192">
        <v>15</v>
      </c>
      <c r="B192" t="s">
        <v>13</v>
      </c>
      <c r="C192" s="19">
        <v>21374</v>
      </c>
      <c r="D192">
        <v>-2.9656193740000001</v>
      </c>
      <c r="E192">
        <v>3.0313127255732102</v>
      </c>
      <c r="F192">
        <v>-23.517066239999998</v>
      </c>
      <c r="G192">
        <v>6.3824292573729702</v>
      </c>
      <c r="H192">
        <v>16.575412750000002</v>
      </c>
      <c r="I192">
        <v>2.4044962229683402</v>
      </c>
      <c r="J192">
        <v>4.7711310259720499</v>
      </c>
      <c r="K192">
        <v>2.9493804368043599</v>
      </c>
      <c r="L192">
        <v>-6.6112047914530097</v>
      </c>
      <c r="M192">
        <v>4.3664693835081199</v>
      </c>
      <c r="N192">
        <v>16.350942529365799</v>
      </c>
      <c r="O192">
        <v>2.45642393608333</v>
      </c>
      <c r="P192">
        <v>-3.98461606293395</v>
      </c>
      <c r="Q192">
        <v>2.76976112566035</v>
      </c>
      <c r="R192">
        <v>2.7770122610329997</v>
      </c>
      <c r="S192">
        <v>-19.377885941881299</v>
      </c>
      <c r="T192">
        <v>6.2569314668231009</v>
      </c>
      <c r="U192">
        <v>6.2413176577391987</v>
      </c>
      <c r="V192">
        <v>10.349825930306601</v>
      </c>
      <c r="W192">
        <v>1.7835427887358115</v>
      </c>
      <c r="X192">
        <v>1.7832406029599994</v>
      </c>
    </row>
    <row r="193" spans="1:47" x14ac:dyDescent="0.2">
      <c r="A193">
        <v>15</v>
      </c>
      <c r="B193" t="s">
        <v>13</v>
      </c>
      <c r="C193" s="19">
        <v>21934</v>
      </c>
      <c r="D193">
        <v>-1.1679904722500001</v>
      </c>
      <c r="E193">
        <v>2.6172733940608</v>
      </c>
      <c r="F193">
        <v>-18.610060452500001</v>
      </c>
      <c r="G193">
        <v>4.01518230913761</v>
      </c>
      <c r="H193">
        <v>15.624969957499999</v>
      </c>
      <c r="I193">
        <v>2.25008685617038</v>
      </c>
      <c r="J193">
        <v>4.21811662071946</v>
      </c>
      <c r="K193">
        <v>2.9931155446336</v>
      </c>
      <c r="L193">
        <v>-7.5293820672625502</v>
      </c>
      <c r="M193">
        <v>4.4546204397092701</v>
      </c>
      <c r="N193">
        <v>16.117761412340599</v>
      </c>
      <c r="O193">
        <v>2.4764339794224299</v>
      </c>
      <c r="P193">
        <v>-3.4707516108709999</v>
      </c>
      <c r="Q193">
        <v>2.8914294796742697</v>
      </c>
      <c r="R193">
        <v>2.879455963047088</v>
      </c>
      <c r="S193">
        <v>-18.7059964513086</v>
      </c>
      <c r="T193">
        <v>6.1364247592966983</v>
      </c>
      <c r="U193">
        <v>6.1096983022341007</v>
      </c>
      <c r="V193">
        <v>11.6654418582091</v>
      </c>
      <c r="W193">
        <v>2.1326754750174999</v>
      </c>
      <c r="X193">
        <v>2.1244530892646001</v>
      </c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</row>
    <row r="194" spans="1:47" x14ac:dyDescent="0.2">
      <c r="A194">
        <v>15</v>
      </c>
      <c r="B194" t="s">
        <v>13</v>
      </c>
      <c r="C194" s="19">
        <v>23195.32</v>
      </c>
      <c r="D194">
        <v>-1.5220654817499999</v>
      </c>
      <c r="E194">
        <v>2.4587370528285999</v>
      </c>
      <c r="F194">
        <v>-19.165834902499999</v>
      </c>
      <c r="G194">
        <v>3.8484560124070502</v>
      </c>
      <c r="H194">
        <v>15.708158017500001</v>
      </c>
      <c r="I194">
        <v>2.0291298368500801</v>
      </c>
      <c r="J194">
        <v>3.7530863261290301</v>
      </c>
      <c r="K194">
        <v>3.0278711317121298</v>
      </c>
      <c r="L194">
        <v>-8.0382277774727893</v>
      </c>
      <c r="M194">
        <v>4.5138238771777903</v>
      </c>
      <c r="N194">
        <v>15.688128641035499</v>
      </c>
      <c r="O194">
        <v>2.5010877871939199</v>
      </c>
      <c r="P194">
        <v>-3.3856276570185901</v>
      </c>
      <c r="Q194">
        <v>2.7804553845021696</v>
      </c>
      <c r="R194">
        <v>2.7663180021911753</v>
      </c>
      <c r="S194">
        <v>-17.470993527799799</v>
      </c>
      <c r="T194">
        <v>6.0387613496389001</v>
      </c>
      <c r="U194">
        <v>6.0632896758737989</v>
      </c>
      <c r="V194">
        <v>10.1486406569461</v>
      </c>
      <c r="W194">
        <v>1.7894610671511995</v>
      </c>
      <c r="X194">
        <v>1.8003338302975003</v>
      </c>
      <c r="Y194" s="31">
        <f>AVERAGE(D191:D193)</f>
        <v>-3.3564520009999996</v>
      </c>
      <c r="Z194" s="31" cm="1">
        <f t="array" ref="Z194">SQRT((_xlfn.STDEV.S(D191:D193)^2/COUNT(D191:D193)) + SUMPRODUCT(E191:E193^2)/COUNT(D191:D193))</f>
        <v>3.2043074293886722</v>
      </c>
      <c r="AA194" s="31">
        <f>AVERAGE(F191:F193)</f>
        <v>-23.915329774166668</v>
      </c>
      <c r="AB194" s="31" cm="1">
        <f t="array" ref="AB194">SQRT((_xlfn.STDEV.S(F191:F193)^2/COUNT(F191:F193)) + SUMPRODUCT(G191:G193^2)/COUNT(F191:F193))</f>
        <v>6.5590375118233526</v>
      </c>
      <c r="AC194" s="31">
        <f>AVERAGE(H191:H193)</f>
        <v>16.1916681925</v>
      </c>
      <c r="AD194" s="31" cm="1">
        <f t="array" ref="AD194">SQRT((_xlfn.STDEV.S(H191:H193)^2/COUNT(H191:H193)) + SUMPRODUCT(I191:I193^2)/COUNT(H191:H193))</f>
        <v>2.3749157024968741</v>
      </c>
      <c r="AE194" s="31">
        <f>AVERAGE(J191:J193)</f>
        <v>4.8174620384792037</v>
      </c>
      <c r="AF194" s="31" cm="1">
        <f t="array" ref="AF194">SQRT((_xlfn.STDEV.S(J191:J193)^2/COUNT(J191:J193)) + SUMPRODUCT(K191:K193^2)/COUNT(J191:J193))</f>
        <v>2.9721825001876145</v>
      </c>
      <c r="AG194" s="31">
        <f>AVERAGE(L191:L193)</f>
        <v>-6.6159178731687467</v>
      </c>
      <c r="AH194" s="31" cm="1">
        <f t="array" ref="AH194">SQRT((_xlfn.STDEV.S(L191:L193)^2/COUNT(L191:L193)) + SUMPRODUCT(M191:M193^2)/COUNT(L191:L193))</f>
        <v>4.4026573464931582</v>
      </c>
      <c r="AI194" s="31">
        <f>AVERAGE(N191:N193)</f>
        <v>16.433859947903965</v>
      </c>
      <c r="AJ194" s="31" cm="1">
        <f t="array" ref="AJ194">SQRT((_xlfn.STDEV.S(N191:N193)^2/COUNT(N191:N193)) + SUMPRODUCT(O191:O193^2)/COUNT(N191:N193))</f>
        <v>2.4632980500854171</v>
      </c>
      <c r="AK194" s="31">
        <f>AVERAGE(P191:P193)</f>
        <v>-3.9605055110137832</v>
      </c>
      <c r="AL194" s="31" cm="1">
        <f t="array" ref="AL194">SQRT((_xlfn.STDEV.S(P191:P193)^2/COUNT(P191:P193)) + SUMPRODUCT(Q191:Q193^2)/COUNT(P191:P193))</f>
        <v>2.8450845695732689</v>
      </c>
      <c r="AM194" s="31" cm="1">
        <f t="array" ref="AM194">SQRT((_xlfn.STDEV.S(P191:P193)^2/COUNT(P191:P193)) + SUMPRODUCT(R191:R193^2)/COUNT(P191:P193))</f>
        <v>2.8413578998603231</v>
      </c>
      <c r="AN194" s="31">
        <f>AVERAGE(S191:S193)</f>
        <v>-19.766242940388967</v>
      </c>
      <c r="AO194" s="31" cm="1">
        <f t="array" ref="AO194">SQRT((_xlfn.STDEV.S(S191:S193)^2/COUNT(S191:S193)) + SUMPRODUCT(T191:T193^2)/COUNT(S191:S193))</f>
        <v>6.3471484659188997</v>
      </c>
      <c r="AP194" s="31" cm="1">
        <f t="array" ref="AP194">SQRT((_xlfn.STDEV.S(S191:S193)^2/COUNT(S191:S193)) + SUMPRODUCT(U191:U193^2)/COUNT(S191:S193))</f>
        <v>6.3280990964629682</v>
      </c>
      <c r="AQ194" s="31">
        <f>AVERAGE(V191:V193)</f>
        <v>10.9484843957036</v>
      </c>
      <c r="AR194" s="31" cm="1">
        <f t="array" ref="AR194">SQRT((_xlfn.STDEV.S(V191:V193)^2/COUNT(V191:V193)) + SUMPRODUCT(W191:W193^2)/COUNT(V191:V193))</f>
        <v>1.9658678345493952</v>
      </c>
      <c r="AS194" s="31" cm="1">
        <f t="array" ref="AS194">SQRT((_xlfn.STDEV.S(V191:V193)^2/COUNT(V191:V193)) + SUMPRODUCT(X191:X193^2)/COUNT(V191:V193))</f>
        <v>1.9645240127580297</v>
      </c>
      <c r="AT194" s="31"/>
      <c r="AU194" s="31"/>
    </row>
    <row r="195" spans="1:47" x14ac:dyDescent="0.2">
      <c r="A195">
        <v>15</v>
      </c>
      <c r="B195" t="s">
        <v>13</v>
      </c>
      <c r="C195" s="19">
        <v>23200</v>
      </c>
      <c r="D195">
        <v>-3.54916287575</v>
      </c>
      <c r="E195">
        <v>3.1339763604011002</v>
      </c>
      <c r="F195">
        <v>-24.182209015000002</v>
      </c>
      <c r="G195">
        <v>6.3710189485138597</v>
      </c>
      <c r="H195">
        <v>16.3394923225</v>
      </c>
      <c r="I195">
        <v>2.3207712714116</v>
      </c>
      <c r="J195">
        <v>4.7171117240395004</v>
      </c>
      <c r="K195">
        <v>2.9604665422560101</v>
      </c>
      <c r="L195">
        <v>-6.67937261257297</v>
      </c>
      <c r="M195">
        <v>4.3920860021766499</v>
      </c>
      <c r="N195">
        <v>16.298570103632901</v>
      </c>
      <c r="O195">
        <v>2.4585610441752599</v>
      </c>
      <c r="P195">
        <v>-4.1700326647642596</v>
      </c>
      <c r="Q195">
        <v>2.8644845938650505</v>
      </c>
      <c r="R195">
        <v>2.8783868418527998</v>
      </c>
      <c r="S195">
        <v>-20.111386893973499</v>
      </c>
      <c r="T195">
        <v>6.4238807398434012</v>
      </c>
      <c r="U195">
        <v>6.3625124567548994</v>
      </c>
      <c r="V195">
        <v>10.9718739565785</v>
      </c>
      <c r="W195">
        <v>1.9223491941973112</v>
      </c>
      <c r="X195">
        <v>1.9435837722858995</v>
      </c>
      <c r="Y195" s="23">
        <f>AVERAGE(D191:D195)</f>
        <v>-3.0281168720999996</v>
      </c>
      <c r="Z195" s="23" cm="1">
        <f t="array" ref="Z195">SQRT((_xlfn.STDEV.S(D191:D195)^2/COUNT(D191:D195)) + SUMPRODUCT(E191:E195^2)/COUNT(D191:D195))</f>
        <v>2.9828512816290185</v>
      </c>
      <c r="AA195" s="23">
        <f>AVERAGE(F191:F195)</f>
        <v>-23.018806648000002</v>
      </c>
      <c r="AB195" s="23" cm="1">
        <f t="array" ref="AB195">SQRT((_xlfn.STDEV.S(F191:F195)^2/COUNT(F191:F195)) + SUMPRODUCT(G191:G195^2)/COUNT(F191:F195))</f>
        <v>5.8975801626424396</v>
      </c>
      <c r="AC195" s="23">
        <f>AVERAGE(H191:H195)</f>
        <v>16.124530983500001</v>
      </c>
      <c r="AD195" s="23" cm="1">
        <f t="array" ref="AD195">SQRT((_xlfn.STDEV.S(H191:H195)^2/COUNT(H191:H195)) + SUMPRODUCT(I191:I195^2)/COUNT(H191:H195))</f>
        <v>2.2959453619273771</v>
      </c>
      <c r="AE195" s="23">
        <f>AVERAGE(J191:J195)</f>
        <v>4.5845168331212287</v>
      </c>
      <c r="AF195" s="23" cm="1">
        <f t="array" ref="AF195">SQRT((_xlfn.STDEV.S(J191:J195)^2/COUNT(J191:J195)) + SUMPRODUCT(K191:K195^2)/COUNT(J191:J195))</f>
        <v>2.981855778532815</v>
      </c>
      <c r="AG195" s="23">
        <f>AVERAGE(L191:L195)</f>
        <v>-6.9130708019103988</v>
      </c>
      <c r="AH195" s="23" cm="1">
        <f t="array" ref="AH195">SQRT((_xlfn.STDEV.S(L191:L195)^2/COUNT(L191:L195)) + SUMPRODUCT(M191:M195^2)/COUNT(L191:L195))</f>
        <v>4.4225898935329973</v>
      </c>
      <c r="AI195" s="23">
        <f>AVERAGE(N191:N195)</f>
        <v>16.257655717676059</v>
      </c>
      <c r="AJ195" s="23" cm="1">
        <f t="array" ref="AJ195">SQRT((_xlfn.STDEV.S(N191:N195)^2/COUNT(N191:N195)) + SUMPRODUCT(O191:O195^2)/COUNT(N191:N195))</f>
        <v>2.4715083356884313</v>
      </c>
      <c r="AK195" s="23">
        <f>AVERAGE(P191:P195)</f>
        <v>-3.8874353709648397</v>
      </c>
      <c r="AL195" s="23" cm="1">
        <f t="array" ref="AL195">SQRT((_xlfn.STDEV.S(P191:P195)^2/COUNT(P191:P195)) + SUMPRODUCT(Q191:Q195^2)/COUNT(P191:P195))</f>
        <v>2.8352188367941933</v>
      </c>
      <c r="AM195" s="23" cm="1">
        <f t="array" ref="AM195">SQRT((_xlfn.STDEV.S(P191:P195)^2/COUNT(P191:P195)) + SUMPRODUCT(R191:R195^2)/COUNT(P191:P195))</f>
        <v>2.8330258294159032</v>
      </c>
      <c r="AN195" s="23">
        <f>AVERAGE(S191:S195)</f>
        <v>-19.376221848588038</v>
      </c>
      <c r="AO195" s="23" cm="1">
        <f t="array" ref="AO195">SQRT((_xlfn.STDEV.S(S191:S195)^2/COUNT(S191:S195)) + SUMPRODUCT(T191:T195^2)/COUNT(S191:S195))</f>
        <v>6.3072195517747112</v>
      </c>
      <c r="AP195" s="23" cm="1">
        <f t="array" ref="AP195">SQRT((_xlfn.STDEV.S(S191:S195)^2/COUNT(S191:S195)) + SUMPRODUCT(U191:U195^2)/COUNT(S191:S195))</f>
        <v>6.2879708970137225</v>
      </c>
      <c r="AQ195" s="23">
        <f>AVERAGE(V191:V195)</f>
        <v>10.793193560127079</v>
      </c>
      <c r="AR195" s="23" cm="1">
        <f t="array" ref="AR195">SQRT((_xlfn.STDEV.S(V191:V195)^2/COUNT(V191:V195)) + SUMPRODUCT(W191:W195^2)/COUNT(V191:V195))</f>
        <v>1.9183238999460117</v>
      </c>
      <c r="AS195" s="23" cm="1">
        <f t="array" ref="AS195">SQRT((_xlfn.STDEV.S(V191:V195)^2/COUNT(V191:V195)) + SUMPRODUCT(X191:X195^2)/COUNT(V191:V195))</f>
        <v>1.9238040509369514</v>
      </c>
      <c r="AT195" s="23"/>
      <c r="AU195" s="23"/>
    </row>
    <row r="196" spans="1:47" x14ac:dyDescent="0.2">
      <c r="A196">
        <v>16</v>
      </c>
      <c r="B196" t="s">
        <v>14</v>
      </c>
      <c r="C196" s="19">
        <v>19056.900399999991</v>
      </c>
      <c r="D196">
        <v>14.282381989999999</v>
      </c>
      <c r="E196">
        <v>2.36918071053192</v>
      </c>
      <c r="F196">
        <v>5.1634418487999998</v>
      </c>
      <c r="G196">
        <v>2.9256617151789399</v>
      </c>
      <c r="H196">
        <v>24.546107098</v>
      </c>
      <c r="I196">
        <v>2.2803819025371501</v>
      </c>
      <c r="J196">
        <v>6.9579048619968296</v>
      </c>
      <c r="K196">
        <v>2.8636224394615502</v>
      </c>
      <c r="L196">
        <v>-3.1015356342901002</v>
      </c>
      <c r="M196">
        <v>4.2107594622833</v>
      </c>
      <c r="N196">
        <v>17.350329539981999</v>
      </c>
      <c r="O196">
        <v>2.4105278917420798</v>
      </c>
      <c r="P196">
        <v>13.422586537699599</v>
      </c>
      <c r="Q196">
        <v>2.1979742315464996</v>
      </c>
      <c r="R196">
        <v>2.2042268690038007</v>
      </c>
      <c r="S196">
        <v>4.6888256633526399</v>
      </c>
      <c r="T196">
        <v>2.9039332171295298</v>
      </c>
      <c r="U196">
        <v>2.89696723309559</v>
      </c>
      <c r="V196">
        <v>23.159977506078</v>
      </c>
      <c r="W196">
        <v>2.129462248449201</v>
      </c>
      <c r="X196">
        <v>2.1126588120811007</v>
      </c>
    </row>
    <row r="197" spans="1:47" x14ac:dyDescent="0.2">
      <c r="A197">
        <v>16</v>
      </c>
      <c r="B197" t="s">
        <v>14</v>
      </c>
      <c r="C197" s="19">
        <v>19508.599600000012</v>
      </c>
      <c r="D197">
        <v>1.768103558</v>
      </c>
      <c r="E197">
        <v>6.0280275134726597</v>
      </c>
      <c r="F197">
        <v>-14.2915014263333</v>
      </c>
      <c r="G197">
        <v>11.4794261031702</v>
      </c>
      <c r="H197">
        <v>17.90316455</v>
      </c>
      <c r="I197">
        <v>2.9485797220185299</v>
      </c>
      <c r="J197">
        <v>6.0920784922547</v>
      </c>
      <c r="K197">
        <v>2.9367119879838199</v>
      </c>
      <c r="L197">
        <v>-4.8185734771485897</v>
      </c>
      <c r="M197">
        <v>4.3140074102683297</v>
      </c>
      <c r="N197">
        <v>17.260835778796501</v>
      </c>
      <c r="O197">
        <v>2.4572949283382601</v>
      </c>
      <c r="P197">
        <v>1.2733124219813201</v>
      </c>
      <c r="Q197">
        <v>4.4318917116261405</v>
      </c>
      <c r="R197">
        <v>4.4525505094844098</v>
      </c>
      <c r="S197">
        <v>-14.861481547391101</v>
      </c>
      <c r="T197">
        <v>5.6017500684167985</v>
      </c>
      <c r="U197">
        <v>5.603852732983901</v>
      </c>
      <c r="V197">
        <v>16.386810604042399</v>
      </c>
      <c r="W197">
        <v>2.8310327150978996</v>
      </c>
      <c r="X197">
        <v>2.8418037031112</v>
      </c>
    </row>
    <row r="198" spans="1:47" x14ac:dyDescent="0.2">
      <c r="A198">
        <v>16</v>
      </c>
      <c r="B198" t="s">
        <v>14</v>
      </c>
      <c r="C198" s="19">
        <v>19960.300800000008</v>
      </c>
      <c r="D198">
        <v>1.768103558</v>
      </c>
      <c r="E198">
        <v>6.6182038574655104</v>
      </c>
      <c r="F198">
        <v>-14.2915014263333</v>
      </c>
      <c r="G198">
        <v>12.456762154666</v>
      </c>
      <c r="H198">
        <v>17.90316455</v>
      </c>
      <c r="I198">
        <v>3.1743735235978701</v>
      </c>
      <c r="J198">
        <v>6.8222887412289799</v>
      </c>
      <c r="K198">
        <v>2.9154932717614201</v>
      </c>
      <c r="L198">
        <v>-3.6143047421964098</v>
      </c>
      <c r="M198">
        <v>4.2808447580950704</v>
      </c>
      <c r="N198">
        <v>17.595577311301199</v>
      </c>
      <c r="O198">
        <v>2.4385480018885999</v>
      </c>
      <c r="P198">
        <v>-0.114547410739976</v>
      </c>
      <c r="Q198">
        <v>4.0945571415361641</v>
      </c>
      <c r="R198">
        <v>4.069524899484346</v>
      </c>
      <c r="S198">
        <v>-15.7145044553777</v>
      </c>
      <c r="T198">
        <v>5.5491273605302993</v>
      </c>
      <c r="U198">
        <v>5.576435420860399</v>
      </c>
      <c r="V198">
        <v>13.5234009036531</v>
      </c>
      <c r="W198">
        <v>2.7770277170598003</v>
      </c>
      <c r="X198">
        <v>2.7877546741357992</v>
      </c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</row>
    <row r="199" spans="1:47" x14ac:dyDescent="0.2">
      <c r="A199">
        <v>16</v>
      </c>
      <c r="B199" t="s">
        <v>14</v>
      </c>
      <c r="C199" s="19">
        <v>20412.099600000009</v>
      </c>
      <c r="D199">
        <v>5.3632407963333302</v>
      </c>
      <c r="E199">
        <v>6.0314683203845396</v>
      </c>
      <c r="F199">
        <v>-11.776875238666699</v>
      </c>
      <c r="G199">
        <v>10.2381387502459</v>
      </c>
      <c r="H199">
        <v>22.227267583333301</v>
      </c>
      <c r="I199">
        <v>3.0790852570563301</v>
      </c>
      <c r="J199">
        <v>6.9368633437766496</v>
      </c>
      <c r="K199">
        <v>2.9053033140595299</v>
      </c>
      <c r="L199">
        <v>-3.4500213703326201</v>
      </c>
      <c r="M199">
        <v>4.2720273424956003</v>
      </c>
      <c r="N199">
        <v>17.5728858476221</v>
      </c>
      <c r="O199">
        <v>2.4377901862652802</v>
      </c>
      <c r="P199">
        <v>3.5846421463554599</v>
      </c>
      <c r="Q199">
        <v>4.1019007756701171</v>
      </c>
      <c r="R199">
        <v>4.0921962728541503</v>
      </c>
      <c r="S199">
        <v>-10.155241357601399</v>
      </c>
      <c r="T199">
        <v>5.6656690976261999</v>
      </c>
      <c r="U199">
        <v>5.7000137437944991</v>
      </c>
      <c r="V199">
        <v>15.7000796912391</v>
      </c>
      <c r="W199">
        <v>3.1167880454162002</v>
      </c>
      <c r="X199">
        <v>3.0963185078603992</v>
      </c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</row>
    <row r="200" spans="1:47" x14ac:dyDescent="0.2">
      <c r="A200">
        <v>16</v>
      </c>
      <c r="B200" t="s">
        <v>14</v>
      </c>
      <c r="C200" s="19">
        <v>20688.900399999988</v>
      </c>
      <c r="D200">
        <v>7.0442611016666703</v>
      </c>
      <c r="E200">
        <v>2.8115197659964899</v>
      </c>
      <c r="F200">
        <v>-2.0529284479999999</v>
      </c>
      <c r="G200">
        <v>4.7244239220839299</v>
      </c>
      <c r="H200">
        <v>16.585819818000001</v>
      </c>
      <c r="I200">
        <v>2.4078115455763598</v>
      </c>
      <c r="J200">
        <v>7.3043663890805899</v>
      </c>
      <c r="K200">
        <v>2.90233522622861</v>
      </c>
      <c r="L200">
        <v>-2.50790678942331</v>
      </c>
      <c r="M200">
        <v>4.2718268295978303</v>
      </c>
      <c r="N200">
        <v>17.3325739066483</v>
      </c>
      <c r="O200">
        <v>2.4276690163926902</v>
      </c>
      <c r="P200">
        <v>8.4221527687511006</v>
      </c>
      <c r="Q200">
        <v>2.3801317582458505</v>
      </c>
      <c r="R200">
        <v>2.3822494323495</v>
      </c>
      <c r="S200">
        <v>-2.2498580494098399</v>
      </c>
      <c r="T200">
        <v>2.8526932262279803</v>
      </c>
      <c r="U200">
        <v>2.8741702054878742</v>
      </c>
      <c r="V200">
        <v>18.716223306516</v>
      </c>
      <c r="W200">
        <v>2.4230767332294008</v>
      </c>
      <c r="X200">
        <v>2.4153424763754003</v>
      </c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</row>
    <row r="201" spans="1:47" x14ac:dyDescent="0.2">
      <c r="A201">
        <v>16</v>
      </c>
      <c r="B201" t="s">
        <v>14</v>
      </c>
      <c r="C201" s="19">
        <v>20907.400399999991</v>
      </c>
      <c r="D201">
        <v>11.5849846362</v>
      </c>
      <c r="E201">
        <v>2.4577058697902698</v>
      </c>
      <c r="F201">
        <v>1.5810974942</v>
      </c>
      <c r="G201">
        <v>3.13319010558078</v>
      </c>
      <c r="H201">
        <v>22.527303694</v>
      </c>
      <c r="I201">
        <v>2.3163968527343499</v>
      </c>
      <c r="J201">
        <v>7.1626862605152999</v>
      </c>
      <c r="K201">
        <v>2.8794288327594701</v>
      </c>
      <c r="L201">
        <v>-2.99041829905542</v>
      </c>
      <c r="M201">
        <v>4.2254796055855497</v>
      </c>
      <c r="N201">
        <v>17.601836421263201</v>
      </c>
      <c r="O201">
        <v>2.4042539456439398</v>
      </c>
      <c r="P201">
        <v>14.178872052323999</v>
      </c>
      <c r="Q201">
        <v>2.1398525425691002</v>
      </c>
      <c r="R201">
        <v>2.1302825249645991</v>
      </c>
      <c r="S201">
        <v>5.3727072800761002</v>
      </c>
      <c r="T201">
        <v>2.83343764525869</v>
      </c>
      <c r="U201">
        <v>2.8373977724501698</v>
      </c>
      <c r="V201">
        <v>23.9725663364433</v>
      </c>
      <c r="W201">
        <v>1.9015308186843995</v>
      </c>
      <c r="X201">
        <v>1.9203801367932982</v>
      </c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</row>
    <row r="202" spans="1:47" x14ac:dyDescent="0.2">
      <c r="A202">
        <v>16</v>
      </c>
      <c r="B202" t="s">
        <v>14</v>
      </c>
      <c r="C202" s="19">
        <v>21125.900399999991</v>
      </c>
      <c r="D202">
        <v>7.9935435016666698</v>
      </c>
      <c r="E202">
        <v>4.9200298558997702</v>
      </c>
      <c r="F202">
        <v>-2.0204677233333301</v>
      </c>
      <c r="G202">
        <v>8.6305648413511697</v>
      </c>
      <c r="H202">
        <v>18.874206546666699</v>
      </c>
      <c r="I202">
        <v>2.8846288763281098</v>
      </c>
      <c r="J202">
        <v>7.12759006415014</v>
      </c>
      <c r="K202">
        <v>2.9424875919931499</v>
      </c>
      <c r="L202">
        <v>-2.9562797632133599</v>
      </c>
      <c r="M202">
        <v>4.3189464727102997</v>
      </c>
      <c r="N202">
        <v>17.501509529834699</v>
      </c>
      <c r="O202">
        <v>2.4541910992214899</v>
      </c>
      <c r="P202">
        <v>4.2390813243821901</v>
      </c>
      <c r="Q202">
        <v>4.3661448561480709</v>
      </c>
      <c r="R202">
        <v>4.3382073199399693</v>
      </c>
      <c r="S202">
        <v>-9.57381617163675</v>
      </c>
      <c r="T202">
        <v>5.72683415352585</v>
      </c>
      <c r="U202">
        <v>5.7188887079048802</v>
      </c>
      <c r="V202">
        <v>15.944397905294</v>
      </c>
      <c r="W202">
        <v>3.2260387257041998</v>
      </c>
      <c r="X202">
        <v>3.2031758815993996</v>
      </c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</row>
    <row r="203" spans="1:47" x14ac:dyDescent="0.2">
      <c r="A203">
        <v>16</v>
      </c>
      <c r="B203" t="s">
        <v>14</v>
      </c>
      <c r="C203" s="19">
        <v>21344.400399999991</v>
      </c>
      <c r="D203">
        <v>7.9935435016666698</v>
      </c>
      <c r="E203">
        <v>4.4225701857304101</v>
      </c>
      <c r="F203">
        <v>-2.0204677233333301</v>
      </c>
      <c r="G203">
        <v>7.0983264638785801</v>
      </c>
      <c r="H203">
        <v>18.874206546666699</v>
      </c>
      <c r="I203">
        <v>3.0798949244768998</v>
      </c>
      <c r="J203">
        <v>7.4371619616163596</v>
      </c>
      <c r="K203">
        <v>2.9120838231025798</v>
      </c>
      <c r="L203">
        <v>-2.2123850136118701</v>
      </c>
      <c r="M203">
        <v>4.2752966622713799</v>
      </c>
      <c r="N203">
        <v>17.5043331064341</v>
      </c>
      <c r="O203">
        <v>2.43203570300716</v>
      </c>
      <c r="P203">
        <v>3.80825552948229</v>
      </c>
      <c r="Q203">
        <v>4.1454241137744336</v>
      </c>
      <c r="R203">
        <v>4.1387179572610799</v>
      </c>
      <c r="S203">
        <v>-9.4912189437337897</v>
      </c>
      <c r="T203">
        <v>5.5292913113938109</v>
      </c>
      <c r="U203">
        <v>5.5562514599919197</v>
      </c>
      <c r="V203">
        <v>15.5652284247022</v>
      </c>
      <c r="W203">
        <v>3.1440178193994992</v>
      </c>
      <c r="X203">
        <v>3.1231157473838014</v>
      </c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</row>
    <row r="204" spans="1:47" x14ac:dyDescent="0.2">
      <c r="A204">
        <v>16</v>
      </c>
      <c r="B204" t="s">
        <v>14</v>
      </c>
      <c r="C204" s="19">
        <v>21563</v>
      </c>
      <c r="D204">
        <v>9.1324431740000005</v>
      </c>
      <c r="E204">
        <v>3.48717919080728</v>
      </c>
      <c r="F204">
        <v>-0.18202411633333301</v>
      </c>
      <c r="G204">
        <v>4.8290518172979704</v>
      </c>
      <c r="H204">
        <v>19.467582069999999</v>
      </c>
      <c r="I204">
        <v>2.9808048135526</v>
      </c>
      <c r="J204">
        <v>7.4847657760611304</v>
      </c>
      <c r="K204">
        <v>2.9226883697286601</v>
      </c>
      <c r="L204">
        <v>-2.3867842239469299</v>
      </c>
      <c r="M204">
        <v>4.2842818282424497</v>
      </c>
      <c r="N204">
        <v>17.7344640641228</v>
      </c>
      <c r="O204">
        <v>2.4319335993527602</v>
      </c>
      <c r="P204">
        <v>4.2235817536880704</v>
      </c>
      <c r="Q204">
        <v>4.1705552404314412</v>
      </c>
      <c r="R204">
        <v>4.1436018381078297</v>
      </c>
      <c r="S204">
        <v>-11.136894782563999</v>
      </c>
      <c r="T204">
        <v>5.0842157727136019</v>
      </c>
      <c r="U204">
        <v>5.0808667685569988</v>
      </c>
      <c r="V204">
        <v>17.351972419925701</v>
      </c>
      <c r="W204">
        <v>2.7696812743529016</v>
      </c>
      <c r="X204">
        <v>2.7680876100892995</v>
      </c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</row>
    <row r="205" spans="1:47" x14ac:dyDescent="0.2">
      <c r="A205">
        <v>16</v>
      </c>
      <c r="B205" t="s">
        <v>14</v>
      </c>
      <c r="C205" s="19">
        <v>21781.5</v>
      </c>
      <c r="D205">
        <v>14.867422074</v>
      </c>
      <c r="E205">
        <v>2.27481903590142</v>
      </c>
      <c r="F205">
        <v>6.0507624625999998</v>
      </c>
      <c r="G205">
        <v>2.7661540783617</v>
      </c>
      <c r="H205">
        <v>24.862237929999999</v>
      </c>
      <c r="I205">
        <v>2.1998245158755698</v>
      </c>
      <c r="J205">
        <v>7.0084705257103597</v>
      </c>
      <c r="K205">
        <v>2.8912075628020202</v>
      </c>
      <c r="L205">
        <v>-3.5118473021718701</v>
      </c>
      <c r="M205">
        <v>4.2537271953740596</v>
      </c>
      <c r="N205">
        <v>17.7632947543919</v>
      </c>
      <c r="O205">
        <v>2.4287150857428599</v>
      </c>
      <c r="P205">
        <v>14.5573270333135</v>
      </c>
      <c r="Q205">
        <v>2.1221094245090999</v>
      </c>
      <c r="R205">
        <v>2.1260146375218998</v>
      </c>
      <c r="S205">
        <v>5.9586379475509696</v>
      </c>
      <c r="T205">
        <v>2.8210691631587697</v>
      </c>
      <c r="U205">
        <v>2.7977402415435799</v>
      </c>
      <c r="V205">
        <v>24.101739537746699</v>
      </c>
      <c r="W205">
        <v>1.8906339849703002</v>
      </c>
      <c r="X205">
        <v>1.8912569605023997</v>
      </c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</row>
    <row r="206" spans="1:47" x14ac:dyDescent="0.2">
      <c r="A206">
        <v>16</v>
      </c>
      <c r="B206" t="s">
        <v>14</v>
      </c>
      <c r="C206" s="19">
        <v>22000</v>
      </c>
      <c r="D206">
        <v>10.9185782348333</v>
      </c>
      <c r="E206">
        <v>3.6880918401862699</v>
      </c>
      <c r="F206">
        <v>4.0786031857499996</v>
      </c>
      <c r="G206">
        <v>5.1973967855119199</v>
      </c>
      <c r="H206">
        <v>22.051398957142901</v>
      </c>
      <c r="I206">
        <v>2.8154899079117</v>
      </c>
      <c r="J206">
        <v>7.8795841321164204</v>
      </c>
      <c r="K206">
        <v>3.0710954485717599</v>
      </c>
      <c r="L206">
        <v>-1.73327753570595</v>
      </c>
      <c r="M206">
        <v>4.4894209614055001</v>
      </c>
      <c r="N206">
        <v>17.693874536756201</v>
      </c>
      <c r="O206">
        <v>2.5216354907174998</v>
      </c>
      <c r="P206">
        <v>11.8180275664789</v>
      </c>
      <c r="Q206">
        <v>2.3733052052983101</v>
      </c>
      <c r="R206">
        <v>2.3540584765425994</v>
      </c>
      <c r="S206">
        <v>3.21771519041735</v>
      </c>
      <c r="T206">
        <v>3.0906516586514661</v>
      </c>
      <c r="U206">
        <v>3.0624248796176698</v>
      </c>
      <c r="V206">
        <v>23.145783255074502</v>
      </c>
      <c r="W206">
        <v>1.8801504386663019</v>
      </c>
      <c r="X206">
        <v>1.8617204968013965</v>
      </c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</row>
    <row r="207" spans="1:47" x14ac:dyDescent="0.2">
      <c r="A207">
        <v>16</v>
      </c>
      <c r="B207" t="s">
        <v>14</v>
      </c>
      <c r="C207" s="19">
        <v>22250</v>
      </c>
      <c r="D207">
        <v>15.149377107999999</v>
      </c>
      <c r="E207">
        <v>2.20953582435705</v>
      </c>
      <c r="F207">
        <v>6.4153548239999996</v>
      </c>
      <c r="G207">
        <v>2.7329670445335199</v>
      </c>
      <c r="H207">
        <v>25.121682358000001</v>
      </c>
      <c r="I207">
        <v>2.1615778481852299</v>
      </c>
      <c r="J207">
        <v>7.5916977371780803</v>
      </c>
      <c r="K207">
        <v>2.8579443365651298</v>
      </c>
      <c r="L207">
        <v>-2.4241891770852999</v>
      </c>
      <c r="M207">
        <v>4.1940681522785797</v>
      </c>
      <c r="N207">
        <v>17.857989852340101</v>
      </c>
      <c r="O207">
        <v>2.3905958955004598</v>
      </c>
      <c r="P207">
        <v>13.848150218328801</v>
      </c>
      <c r="Q207">
        <v>2.2493508186290008</v>
      </c>
      <c r="R207">
        <v>2.2629053094350979</v>
      </c>
      <c r="S207">
        <v>5.5618443747605504</v>
      </c>
      <c r="T207">
        <v>3.0225747399431402</v>
      </c>
      <c r="U207">
        <v>3.0124427688112387</v>
      </c>
      <c r="V207">
        <v>23.113578197139301</v>
      </c>
      <c r="W207">
        <v>2.1631029595205007</v>
      </c>
      <c r="X207">
        <v>2.1790681260222975</v>
      </c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</row>
    <row r="208" spans="1:47" x14ac:dyDescent="0.2">
      <c r="A208">
        <v>16</v>
      </c>
      <c r="B208" t="s">
        <v>14</v>
      </c>
      <c r="C208" s="19">
        <v>22500</v>
      </c>
      <c r="D208">
        <v>4.5738505806666696</v>
      </c>
      <c r="E208">
        <v>4.6580205528270104</v>
      </c>
      <c r="F208">
        <v>-11.091712393</v>
      </c>
      <c r="G208">
        <v>7.7637477274718298</v>
      </c>
      <c r="H208">
        <v>19.0484053266667</v>
      </c>
      <c r="I208">
        <v>2.76867495906134</v>
      </c>
      <c r="J208">
        <v>7.4185267420493997</v>
      </c>
      <c r="K208">
        <v>2.9437401917082502</v>
      </c>
      <c r="L208">
        <v>-2.6350269002648798</v>
      </c>
      <c r="M208">
        <v>4.3389236443948</v>
      </c>
      <c r="N208">
        <v>17.6465883620697</v>
      </c>
      <c r="O208">
        <v>2.4443271369645601</v>
      </c>
      <c r="P208">
        <v>2.04731629369756</v>
      </c>
      <c r="Q208">
        <v>4.1253553132073097</v>
      </c>
      <c r="R208">
        <v>4.0987567428206999</v>
      </c>
      <c r="S208">
        <v>-12.424569636966501</v>
      </c>
      <c r="T208">
        <v>5.5174013485261977</v>
      </c>
      <c r="U208">
        <v>5.5281214128544409</v>
      </c>
      <c r="V208">
        <v>14.6425158207962</v>
      </c>
      <c r="W208">
        <v>2.9776834045881007</v>
      </c>
      <c r="X208">
        <v>2.9652880811548012</v>
      </c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</row>
    <row r="209" spans="1:47" x14ac:dyDescent="0.2">
      <c r="A209">
        <v>16</v>
      </c>
      <c r="B209" t="s">
        <v>14</v>
      </c>
      <c r="C209" s="19">
        <v>22858</v>
      </c>
      <c r="D209">
        <v>8.9060969019999998</v>
      </c>
      <c r="E209">
        <v>3.4350403923308699</v>
      </c>
      <c r="F209">
        <v>0.98376631699999995</v>
      </c>
      <c r="G209">
        <v>4.28565123591431</v>
      </c>
      <c r="H209">
        <v>19.205184935999998</v>
      </c>
      <c r="I209">
        <v>2.8078472956846201</v>
      </c>
      <c r="J209">
        <v>7.9305050453463997</v>
      </c>
      <c r="K209">
        <v>2.8935314600545401</v>
      </c>
      <c r="L209">
        <v>-1.6430731754305501</v>
      </c>
      <c r="M209">
        <v>4.2538430245121504</v>
      </c>
      <c r="N209">
        <v>17.7669678154429</v>
      </c>
      <c r="O209">
        <v>2.4208749149839002</v>
      </c>
      <c r="P209">
        <v>8.9118202473027601</v>
      </c>
      <c r="Q209">
        <v>2.5896591667624902</v>
      </c>
      <c r="R209">
        <v>2.5649181218818402</v>
      </c>
      <c r="S209">
        <v>-1.6160536534262899</v>
      </c>
      <c r="T209">
        <v>3.0182635051530005</v>
      </c>
      <c r="U209">
        <v>2.9967439985988698</v>
      </c>
      <c r="V209">
        <v>19.267249416554801</v>
      </c>
      <c r="W209">
        <v>2.5578947392161027</v>
      </c>
      <c r="X209">
        <v>2.5406545354212007</v>
      </c>
    </row>
    <row r="210" spans="1:47" x14ac:dyDescent="0.2">
      <c r="A210">
        <v>16</v>
      </c>
      <c r="B210" t="s">
        <v>14</v>
      </c>
      <c r="C210" s="19">
        <v>23950</v>
      </c>
      <c r="D210">
        <v>14.978400583999999</v>
      </c>
      <c r="E210">
        <v>2.3056121399893801</v>
      </c>
      <c r="F210">
        <v>6.2025658608000001</v>
      </c>
      <c r="G210">
        <v>2.79590314373187</v>
      </c>
      <c r="H210">
        <v>24.965416334</v>
      </c>
      <c r="I210">
        <v>2.2302104028944698</v>
      </c>
      <c r="J210">
        <v>6.9481970370480202</v>
      </c>
      <c r="K210">
        <v>2.89077980262747</v>
      </c>
      <c r="L210">
        <v>-3.2047966967693098</v>
      </c>
      <c r="M210">
        <v>4.2407527034938504</v>
      </c>
      <c r="N210">
        <v>17.406451796102701</v>
      </c>
      <c r="O210">
        <v>2.41706575774095</v>
      </c>
      <c r="P210">
        <v>13.7509454468711</v>
      </c>
      <c r="Q210">
        <v>2.3942671077015003</v>
      </c>
      <c r="R210">
        <v>2.4041320918983011</v>
      </c>
      <c r="S210">
        <v>4.9857473481624002</v>
      </c>
      <c r="T210">
        <v>3.0968028759262802</v>
      </c>
      <c r="U210">
        <v>3.0942926718475992</v>
      </c>
      <c r="V210">
        <v>23.428208660534001</v>
      </c>
      <c r="W210">
        <v>2.2176033578827017</v>
      </c>
      <c r="X210">
        <v>2.2046077476700994</v>
      </c>
      <c r="Y210" s="31">
        <f>AVERAGE(D196:D209)</f>
        <v>8.6675664797880945</v>
      </c>
      <c r="Z210" s="31" cm="1">
        <f t="array" ref="Z210">SQRT((_xlfn.STDEV.S(D196:D209)^2/COUNT(D196:D209)) + SUMPRODUCT(E196:E209^2)/COUNT(D196:D209))</f>
        <v>4.3798269190962777</v>
      </c>
      <c r="AA210" s="31">
        <f>AVERAGE(F196:F209)</f>
        <v>-2.3896037402130932</v>
      </c>
      <c r="AB210" s="31" cm="1">
        <f t="array" ref="AB210">SQRT((_xlfn.STDEV.S(F196:F209)^2/COUNT(F196:F209)) + SUMPRODUCT(G196:G209^2)/COUNT(F196:F209))</f>
        <v>7.355138097734911</v>
      </c>
      <c r="AC210" s="31">
        <f>AVERAGE(H196:H209)</f>
        <v>20.65698085460545</v>
      </c>
      <c r="AD210" s="31" cm="1">
        <f t="array" ref="AD210">SQRT((_xlfn.STDEV.S(H196:H209)^2/COUNT(H196:H209)) + SUMPRODUCT(I196:I209^2)/COUNT(H196:H209))</f>
        <v>2.8329849306049257</v>
      </c>
      <c r="AE210" s="31">
        <f>AVERAGE(J196:J209)</f>
        <v>7.2253207195058096</v>
      </c>
      <c r="AF210" s="31" cm="1">
        <f t="array" ref="AF210">SQRT((_xlfn.STDEV.S(J196:J209)^2/COUNT(J196:J209)) + SUMPRODUCT(K196:K209^2)/COUNT(J196:J209))</f>
        <v>2.9201118193671505</v>
      </c>
      <c r="AG210" s="31">
        <f>AVERAGE(L196:L209)</f>
        <v>-2.8561159574197972</v>
      </c>
      <c r="AH210" s="31" cm="1">
        <f t="array" ref="AH210">SQRT((_xlfn.STDEV.S(L196:L209)^2/COUNT(L196:L209)) + SUMPRODUCT(M196:M209^2)/COUNT(L196:L209))</f>
        <v>4.2908653747044809</v>
      </c>
      <c r="AI210" s="31">
        <f>AVERAGE(N196:N209)</f>
        <v>17.584504344786122</v>
      </c>
      <c r="AJ210" s="31" cm="1">
        <f t="array" ref="AJ210">SQRT((_xlfn.STDEV.S(N196:N209)^2/COUNT(N196:N209)) + SUMPRODUCT(O196:O209^2)/COUNT(N196:N209))</f>
        <v>2.4363909903219136</v>
      </c>
      <c r="AK210" s="31">
        <f>AVERAGE(P196:P209)</f>
        <v>7.4443270345032557</v>
      </c>
      <c r="AL210" s="31" cm="1">
        <f t="array" ref="AL210">SQRT((_xlfn.STDEV.S(P196:P209)^2/COUNT(P196:P209)) + SUMPRODUCT(Q196:Q209^2)/COUNT(P196:P209))</f>
        <v>3.6759910228803254</v>
      </c>
      <c r="AM210" s="31" cm="1">
        <f t="array" ref="AM210">SQRT((_xlfn.STDEV.S(P196:P209)^2/COUNT(P196:P209)) + SUMPRODUCT(R196:R209^2)/COUNT(P196:P209))</f>
        <v>3.6663995588605327</v>
      </c>
      <c r="AN210" s="31">
        <f>AVERAGE(S196:S209)</f>
        <v>-4.4588505815678401</v>
      </c>
      <c r="AO210" s="31" cm="1">
        <f t="array" ref="AO210">SQRT((_xlfn.STDEV.S(S196:S209)^2/COUNT(S196:S209)) + SUMPRODUCT(T196:T209^2)/COUNT(S196:S209))</f>
        <v>4.9468646072906362</v>
      </c>
      <c r="AP210" s="31" cm="1">
        <f t="array" ref="AP210">SQRT((_xlfn.STDEV.S(S196:S209)^2/COUNT(S196:S209)) + SUMPRODUCT(U196:U209^2)/COUNT(S196:S209))</f>
        <v>4.9513366817617026</v>
      </c>
      <c r="AQ210" s="31">
        <f>AVERAGE(V196:V209)</f>
        <v>18.899394523228949</v>
      </c>
      <c r="AR210" s="31" cm="1">
        <f t="array" ref="AR210">SQRT((_xlfn.STDEV.S(V196:V209)^2/COUNT(V196:V209)) + SUMPRODUCT(W196:W209^2)/COUNT(V196:V209))</f>
        <v>2.7960327371857394</v>
      </c>
      <c r="AS210" s="31" cm="1">
        <f t="array" ref="AS210">SQRT((_xlfn.STDEV.S(V196:V209)^2/COUNT(V196:V209)) + SUMPRODUCT(X196:X209^2)/COUNT(V196:V209))</f>
        <v>2.7897833991564873</v>
      </c>
      <c r="AT210" s="31"/>
      <c r="AU210" s="31"/>
    </row>
    <row r="211" spans="1:47" x14ac:dyDescent="0.2">
      <c r="A211">
        <v>17</v>
      </c>
      <c r="B211" t="s">
        <v>15</v>
      </c>
      <c r="C211" s="19">
        <v>21000</v>
      </c>
      <c r="D211">
        <v>10.137500279999999</v>
      </c>
      <c r="E211">
        <v>4.56965539191168</v>
      </c>
      <c r="F211">
        <v>-0.119970031</v>
      </c>
      <c r="G211">
        <v>8.0193951429447807</v>
      </c>
      <c r="H211">
        <v>21.198911670000001</v>
      </c>
      <c r="I211">
        <v>2.6194018393435901</v>
      </c>
      <c r="J211">
        <v>7.4016436346898304</v>
      </c>
      <c r="K211">
        <v>3.00593488031791</v>
      </c>
      <c r="L211">
        <v>-2.5801900206970201</v>
      </c>
      <c r="M211">
        <v>4.4200477370020002</v>
      </c>
      <c r="N211">
        <v>17.601487744643698</v>
      </c>
      <c r="O211">
        <v>2.4859118569857999</v>
      </c>
      <c r="P211">
        <v>2.0858779353383001</v>
      </c>
      <c r="Q211">
        <v>4.2839769848630596</v>
      </c>
      <c r="R211">
        <v>4.2703001537062297</v>
      </c>
      <c r="S211">
        <v>-12.1272426155769</v>
      </c>
      <c r="T211">
        <v>5.614628319890798</v>
      </c>
      <c r="U211">
        <v>5.5909744815098605</v>
      </c>
      <c r="V211">
        <v>14.686110357414099</v>
      </c>
      <c r="W211">
        <v>3.1023184614660995</v>
      </c>
      <c r="X211">
        <v>3.0837745850571014</v>
      </c>
      <c r="Y211" s="23">
        <f>AVERAGE(D196:D210)</f>
        <v>9.088288753402221</v>
      </c>
      <c r="Z211" s="23" cm="1">
        <f t="array" ref="Z211">SQRT((_xlfn.STDEV.S(D196:D210)^2/COUNT(D196:D210)) + SUMPRODUCT(E196:E210^2)/COUNT(D196:D210))</f>
        <v>4.2828752783596924</v>
      </c>
      <c r="AA211" s="23">
        <f>AVERAGE(F196:F210)</f>
        <v>-1.816792433478887</v>
      </c>
      <c r="AB211" s="23" cm="1">
        <f t="array" ref="AB211">SQRT((_xlfn.STDEV.S(F196:F210)^2/COUNT(F196:F210)) + SUMPRODUCT(G196:G210^2)/COUNT(F196:F210))</f>
        <v>7.1466349241193292</v>
      </c>
      <c r="AC211" s="23">
        <f>AVERAGE(H196:H210)</f>
        <v>20.944209886565087</v>
      </c>
      <c r="AD211" s="23" cm="1">
        <f t="array" ref="AD211">SQRT((_xlfn.STDEV.S(H196:H210)^2/COUNT(H196:H210)) + SUMPRODUCT(I196:I210^2)/COUNT(H196:H210))</f>
        <v>2.8047156417503181</v>
      </c>
      <c r="AE211" s="23">
        <f>AVERAGE(J196:J210)</f>
        <v>7.2068458073419572</v>
      </c>
      <c r="AF211" s="23" cm="1">
        <f t="array" ref="AF211">SQRT((_xlfn.STDEV.S(J196:J210)^2/COUNT(J196:J210)) + SUMPRODUCT(K196:K210^2)/COUNT(J196:J210))</f>
        <v>2.9180434227703285</v>
      </c>
      <c r="AG211" s="23">
        <f>AVERAGE(L196:L210)</f>
        <v>-2.879361340043098</v>
      </c>
      <c r="AH211" s="23" cm="1">
        <f t="array" ref="AH211">SQRT((_xlfn.STDEV.S(L196:L210)^2/COUNT(L196:L210)) + SUMPRODUCT(M196:M210^2)/COUNT(L196:L210))</f>
        <v>4.2872204186934431</v>
      </c>
      <c r="AI211" s="23">
        <f>AVERAGE(N196:N210)</f>
        <v>17.572634174873894</v>
      </c>
      <c r="AJ211" s="23" cm="1">
        <f t="array" ref="AJ211">SQRT((_xlfn.STDEV.S(N196:N210)^2/COUNT(N196:N210)) + SUMPRODUCT(O196:O210^2)/COUNT(N196:N210))</f>
        <v>2.4351051084231004</v>
      </c>
      <c r="AK211" s="23">
        <f>AVERAGE(P196:P210)</f>
        <v>7.8647682619944455</v>
      </c>
      <c r="AL211" s="23" cm="1">
        <f t="array" ref="AL211">SQRT((_xlfn.STDEV.S(P196:P210)^2/COUNT(P196:P210)) + SUMPRODUCT(Q196:Q210^2)/COUNT(P196:P210))</f>
        <v>3.6105639524663018</v>
      </c>
      <c r="AM211" s="23" cm="1">
        <f t="array" ref="AM211">SQRT((_xlfn.STDEV.S(P196:P210)^2/COUNT(P196:P210)) + SUMPRODUCT(R196:R210^2)/COUNT(P196:P210))</f>
        <v>3.6018881817164896</v>
      </c>
      <c r="AN211" s="23">
        <f>AVERAGE(S196:S210)</f>
        <v>-3.829210719585824</v>
      </c>
      <c r="AO211" s="23" cm="1">
        <f t="array" ref="AO211">SQRT((_xlfn.STDEV.S(S196:S210)^2/COUNT(S196:S210)) + SUMPRODUCT(T196:T210^2)/COUNT(S196:S210))</f>
        <v>4.8528892608354894</v>
      </c>
      <c r="AP211" s="23" cm="1">
        <f t="array" ref="AP211">SQRT((_xlfn.STDEV.S(S196:S210)^2/COUNT(S196:S210)) + SUMPRODUCT(U196:U210^2)/COUNT(S196:S210))</f>
        <v>4.857037428047474</v>
      </c>
      <c r="AQ211" s="23">
        <f>AVERAGE(V196:V210)</f>
        <v>19.20131546571595</v>
      </c>
      <c r="AR211" s="23" cm="1">
        <f t="array" ref="AR211">SQRT((_xlfn.STDEV.S(V196:V210)^2/COUNT(V196:V210)) + SUMPRODUCT(W196:W210^2)/COUNT(V196:V210))</f>
        <v>2.7649635190182233</v>
      </c>
      <c r="AS211" s="23" cm="1">
        <f t="array" ref="AS211">SQRT((_xlfn.STDEV.S(V196:V210)^2/COUNT(V196:V210)) + SUMPRODUCT(X196:X210^2)/COUNT(V196:V210))</f>
        <v>2.7583711672633351</v>
      </c>
      <c r="AT211" s="23"/>
      <c r="AU211" s="23"/>
    </row>
    <row r="212" spans="1:47" x14ac:dyDescent="0.2">
      <c r="A212">
        <v>17</v>
      </c>
      <c r="B212" t="s">
        <v>15</v>
      </c>
      <c r="C212" s="19">
        <v>21000</v>
      </c>
      <c r="D212">
        <v>12.893467688399999</v>
      </c>
      <c r="E212">
        <v>2.4447317070541401</v>
      </c>
      <c r="F212">
        <v>3.6340566160000001</v>
      </c>
      <c r="G212">
        <v>3.0194538635582102</v>
      </c>
      <c r="H212">
        <v>23.250690078000002</v>
      </c>
      <c r="I212">
        <v>2.3850259163204099</v>
      </c>
      <c r="J212">
        <v>6.5420820372569599</v>
      </c>
      <c r="K212">
        <v>2.9311656522899598</v>
      </c>
      <c r="L212">
        <v>-3.6296383882383298</v>
      </c>
      <c r="M212">
        <v>4.3002549341598799</v>
      </c>
      <c r="N212">
        <v>16.971542225721699</v>
      </c>
      <c r="O212">
        <v>2.4547426515197501</v>
      </c>
      <c r="P212">
        <v>13.974758773307901</v>
      </c>
      <c r="Q212">
        <v>2.3319373626025008</v>
      </c>
      <c r="R212">
        <v>2.3343958039806978</v>
      </c>
      <c r="S212">
        <v>5.3170353455127204</v>
      </c>
      <c r="T212">
        <v>2.9858697627213204</v>
      </c>
      <c r="U212">
        <v>2.9711087265233003</v>
      </c>
      <c r="V212">
        <v>23.698129028277901</v>
      </c>
      <c r="W212">
        <v>2.167363645586601</v>
      </c>
      <c r="X212">
        <v>2.1547974349537</v>
      </c>
    </row>
    <row r="213" spans="1:47" x14ac:dyDescent="0.2">
      <c r="A213">
        <v>17</v>
      </c>
      <c r="B213" t="s">
        <v>15</v>
      </c>
      <c r="C213" s="19">
        <v>21000</v>
      </c>
      <c r="D213">
        <v>3.448923792</v>
      </c>
      <c r="E213">
        <v>4.38039255125544</v>
      </c>
      <c r="F213">
        <v>-13.418865107</v>
      </c>
      <c r="G213">
        <v>7.1470210678631698</v>
      </c>
      <c r="H213">
        <v>19.338671366666699</v>
      </c>
      <c r="I213">
        <v>2.6650453070448399</v>
      </c>
      <c r="J213">
        <v>7.1028363419128802</v>
      </c>
      <c r="K213">
        <v>2.8933681079018201</v>
      </c>
      <c r="L213">
        <v>-3.3082130928122901</v>
      </c>
      <c r="M213">
        <v>4.2587009392339201</v>
      </c>
      <c r="N213">
        <v>17.620993495768399</v>
      </c>
      <c r="O213">
        <v>2.4066731418514502</v>
      </c>
      <c r="P213">
        <v>3.69510595021795</v>
      </c>
      <c r="Q213">
        <v>4.8426797371113999</v>
      </c>
      <c r="R213">
        <v>4.8521676866004597</v>
      </c>
      <c r="S213">
        <v>-12.7813556312719</v>
      </c>
      <c r="T213">
        <v>5.840955524305901</v>
      </c>
      <c r="U213">
        <v>5.80486738714984</v>
      </c>
      <c r="V213">
        <v>18.548155427313699</v>
      </c>
      <c r="W213">
        <v>3.1824725858929988</v>
      </c>
      <c r="X213">
        <v>3.165701501150501</v>
      </c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</row>
    <row r="214" spans="1:47" x14ac:dyDescent="0.2">
      <c r="A214">
        <v>17</v>
      </c>
      <c r="B214" t="s">
        <v>15</v>
      </c>
      <c r="C214" s="19">
        <v>21000</v>
      </c>
      <c r="D214">
        <v>12.893467688399999</v>
      </c>
      <c r="E214">
        <v>2.46468554521149</v>
      </c>
      <c r="F214">
        <v>3.6340566160000001</v>
      </c>
      <c r="G214">
        <v>3.07937265355493</v>
      </c>
      <c r="H214">
        <v>23.250690078000002</v>
      </c>
      <c r="I214">
        <v>2.3672482718668801</v>
      </c>
      <c r="J214">
        <v>6.7917858904420898</v>
      </c>
      <c r="K214">
        <v>2.92292561991998</v>
      </c>
      <c r="L214">
        <v>-3.1601896554294502</v>
      </c>
      <c r="M214">
        <v>4.2784119871682904</v>
      </c>
      <c r="N214">
        <v>17.065095356916</v>
      </c>
      <c r="O214">
        <v>2.43388825100378</v>
      </c>
      <c r="P214">
        <v>13.833141283330299</v>
      </c>
      <c r="Q214">
        <v>2.3223859056414984</v>
      </c>
      <c r="R214">
        <v>2.3439472609417997</v>
      </c>
      <c r="S214">
        <v>5.1749744610958404</v>
      </c>
      <c r="T214">
        <v>2.9998869173239502</v>
      </c>
      <c r="U214">
        <v>2.9831045784239203</v>
      </c>
      <c r="V214">
        <v>23.558589273717502</v>
      </c>
      <c r="W214">
        <v>2.1879039310462005</v>
      </c>
      <c r="X214">
        <v>2.1742771594990984</v>
      </c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</row>
    <row r="215" spans="1:47" x14ac:dyDescent="0.2">
      <c r="A215">
        <v>17</v>
      </c>
      <c r="B215" t="s">
        <v>15</v>
      </c>
      <c r="C215" s="19">
        <v>21000</v>
      </c>
      <c r="D215">
        <v>8.0461399146666697</v>
      </c>
      <c r="E215">
        <v>3.7989969561027901</v>
      </c>
      <c r="F215">
        <v>-4.4054472469999997</v>
      </c>
      <c r="G215">
        <v>7.0776566421710898</v>
      </c>
      <c r="H215">
        <v>20.337641525999999</v>
      </c>
      <c r="I215">
        <v>2.9438299609354899</v>
      </c>
      <c r="J215">
        <v>7.2858662123356499</v>
      </c>
      <c r="K215">
        <v>2.9445129006437698</v>
      </c>
      <c r="L215">
        <v>-2.90415872860427</v>
      </c>
      <c r="M215">
        <v>4.3323425608732098</v>
      </c>
      <c r="N215">
        <v>17.689956334339598</v>
      </c>
      <c r="O215">
        <v>2.4542510324411402</v>
      </c>
      <c r="P215">
        <v>7.8474171249318596</v>
      </c>
      <c r="Q215">
        <v>2.7578723525456699</v>
      </c>
      <c r="R215">
        <v>2.7328730201406399</v>
      </c>
      <c r="S215">
        <v>-3.2819727556150502</v>
      </c>
      <c r="T215">
        <v>3.2252808711983594</v>
      </c>
      <c r="U215">
        <v>3.2579607496120451</v>
      </c>
      <c r="V215">
        <v>18.767546720854</v>
      </c>
      <c r="W215">
        <v>2.5264261605739016</v>
      </c>
      <c r="X215">
        <v>2.5461101075601995</v>
      </c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</row>
    <row r="216" spans="1:47" x14ac:dyDescent="0.2">
      <c r="A216">
        <v>17</v>
      </c>
      <c r="B216" t="s">
        <v>15</v>
      </c>
      <c r="C216" s="19">
        <v>22750</v>
      </c>
      <c r="D216">
        <v>7.8283915336666698</v>
      </c>
      <c r="E216">
        <v>4.6900499669895899</v>
      </c>
      <c r="F216">
        <v>-4.9869034900000004</v>
      </c>
      <c r="G216">
        <v>7.7773868923576499</v>
      </c>
      <c r="H216">
        <v>20.2841269166667</v>
      </c>
      <c r="I216">
        <v>2.9977529748672902</v>
      </c>
      <c r="J216">
        <v>6.7343330403657902</v>
      </c>
      <c r="K216">
        <v>3.0080419887931198</v>
      </c>
      <c r="L216">
        <v>-3.5912707457694801</v>
      </c>
      <c r="M216">
        <v>4.4123256903191503</v>
      </c>
      <c r="N216">
        <v>17.256079257563499</v>
      </c>
      <c r="O216">
        <v>2.4945151075501002</v>
      </c>
      <c r="P216">
        <v>1.56341997448293</v>
      </c>
      <c r="Q216">
        <v>4.30178915907522</v>
      </c>
      <c r="R216">
        <v>4.2825029869978106</v>
      </c>
      <c r="S216">
        <v>-13.534870054625401</v>
      </c>
      <c r="T216">
        <v>5.4076011809923976</v>
      </c>
      <c r="U216">
        <v>5.3978015203582608</v>
      </c>
      <c r="V216">
        <v>15.6040120980241</v>
      </c>
      <c r="W216">
        <v>2.8856529184342996</v>
      </c>
      <c r="X216">
        <v>2.8952375267882999</v>
      </c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</row>
    <row r="217" spans="1:47" x14ac:dyDescent="0.2">
      <c r="A217">
        <v>17</v>
      </c>
      <c r="B217" t="s">
        <v>15</v>
      </c>
      <c r="C217" s="19">
        <v>23000</v>
      </c>
      <c r="D217">
        <v>3.9120603363333299</v>
      </c>
      <c r="E217">
        <v>6.5966003636752299</v>
      </c>
      <c r="F217">
        <v>-12.391003734</v>
      </c>
      <c r="G217">
        <v>12.698533555096899</v>
      </c>
      <c r="H217">
        <v>20.227869673333299</v>
      </c>
      <c r="I217">
        <v>2.79386203263982</v>
      </c>
      <c r="J217">
        <v>6.6745133291336103</v>
      </c>
      <c r="K217">
        <v>3.0129063496665598</v>
      </c>
      <c r="L217">
        <v>-3.40653208243151</v>
      </c>
      <c r="M217">
        <v>4.4208536121203199</v>
      </c>
      <c r="N217">
        <v>17.0557055463516</v>
      </c>
      <c r="O217">
        <v>2.5021638963381898</v>
      </c>
      <c r="P217">
        <v>0.67649039408024303</v>
      </c>
      <c r="Q217">
        <v>4.345324811288843</v>
      </c>
      <c r="R217">
        <v>4.3590273647991964</v>
      </c>
      <c r="S217">
        <v>-13.8789170931462</v>
      </c>
      <c r="T217">
        <v>5.7038743025517</v>
      </c>
      <c r="U217">
        <v>5.7418485588790595</v>
      </c>
      <c r="V217">
        <v>13.7639506692633</v>
      </c>
      <c r="W217">
        <v>2.9365369624098996</v>
      </c>
      <c r="X217">
        <v>2.9253940030729009</v>
      </c>
      <c r="Y217" s="31">
        <f>AVERAGE(D211:D216)</f>
        <v>9.2079818161888891</v>
      </c>
      <c r="Z217" s="31" cm="1">
        <f t="array" ref="Z217">SQRT((_xlfn.STDEV.S(D211:D216)^2/COUNT(D211:D216)) + SUMPRODUCT(E211:E216^2)/COUNT(D211:D216))</f>
        <v>4.111768197132001</v>
      </c>
      <c r="AA217" s="31">
        <f>AVERAGE(F211:F216)</f>
        <v>-2.6105121071666666</v>
      </c>
      <c r="AB217" s="31" cm="1">
        <f t="array" ref="AB217">SQRT((_xlfn.STDEV.S(F211:F216)^2/COUNT(F211:F216)) + SUMPRODUCT(G211:G216^2)/COUNT(F211:F216))</f>
        <v>6.9107107271076655</v>
      </c>
      <c r="AC217" s="31">
        <f>AVERAGE(H211:H216)</f>
        <v>21.2767886058889</v>
      </c>
      <c r="AD217" s="31" cm="1">
        <f t="array" ref="AD217">SQRT((_xlfn.STDEV.S(H211:H216)^2/COUNT(H211:H216)) + SUMPRODUCT(I211:I216^2)/COUNT(H211:H216))</f>
        <v>2.7566001274519469</v>
      </c>
      <c r="AE217" s="31">
        <f>AVERAGE(J211:J216)</f>
        <v>6.9764245261672002</v>
      </c>
      <c r="AF217" s="31" cm="1">
        <f t="array" ref="AF217">SQRT((_xlfn.STDEV.S(J211:J216)^2/COUNT(J211:J216)) + SUMPRODUCT(K211:K216^2)/COUNT(J211:J216))</f>
        <v>2.9545361255417957</v>
      </c>
      <c r="AG217" s="31">
        <f>AVERAGE(L211:L216)</f>
        <v>-3.1956101052584738</v>
      </c>
      <c r="AH217" s="31" cm="1">
        <f t="array" ref="AH217">SQRT((_xlfn.STDEV.S(L211:L216)^2/COUNT(L211:L216)) + SUMPRODUCT(M211:M216^2)/COUNT(L211:L216))</f>
        <v>4.3372932597031948</v>
      </c>
      <c r="AI217" s="31">
        <f>AVERAGE(N211:N216)</f>
        <v>17.367525735825485</v>
      </c>
      <c r="AJ217" s="31" cm="1">
        <f t="array" ref="AJ217">SQRT((_xlfn.STDEV.S(N211:N216)^2/COUNT(N211:N216)) + SUMPRODUCT(O211:O216^2)/COUNT(N211:N216))</f>
        <v>2.4584577560582481</v>
      </c>
      <c r="AK217" s="31">
        <f>AVERAGE(P211:P216)</f>
        <v>7.1666201736015402</v>
      </c>
      <c r="AL217" s="31" cm="1">
        <f t="array" ref="AL217">SQRT((_xlfn.STDEV.S(P211:P216)^2/COUNT(P211:P216)) + SUMPRODUCT(Q211:Q216^2)/COUNT(P211:P216))</f>
        <v>4.2982603611587367</v>
      </c>
      <c r="AM217" s="31" cm="1">
        <f t="array" ref="AM217">SQRT((_xlfn.STDEV.S(P211:P216)^2/COUNT(P211:P216)) + SUMPRODUCT(R211:R216^2)/COUNT(P211:P216))</f>
        <v>4.2940754317644512</v>
      </c>
      <c r="AN217" s="31">
        <f>AVERAGE(S211:S216)</f>
        <v>-5.205571875080115</v>
      </c>
      <c r="AO217" s="31" cm="1">
        <f t="array" ref="AO217">SQRT((_xlfn.STDEV.S(S211:S216)^2/COUNT(S211:S216)) + SUMPRODUCT(T211:T216^2)/COUNT(S211:S216))</f>
        <v>5.8105110791491299</v>
      </c>
      <c r="AP217" s="31" cm="1">
        <f t="array" ref="AP217">SQRT((_xlfn.STDEV.S(S211:S216)^2/COUNT(S211:S216)) + SUMPRODUCT(U211:U216^2)/COUNT(S211:S216))</f>
        <v>5.7994905657841711</v>
      </c>
      <c r="AQ217" s="31">
        <f>AVERAGE(V211:V216)</f>
        <v>19.143757150933549</v>
      </c>
      <c r="AR217" s="31" cm="1">
        <f t="array" ref="AR217">SQRT((_xlfn.STDEV.S(V211:V216)^2/COUNT(V211:V216)) + SUMPRODUCT(W211:W216^2)/COUNT(V211:V216))</f>
        <v>3.1244377787495483</v>
      </c>
      <c r="AS217" s="31" cm="1">
        <f t="array" ref="AS217">SQRT((_xlfn.STDEV.S(V211:V216)^2/COUNT(V211:V216)) + SUMPRODUCT(X211:X216^2)/COUNT(V211:V216))</f>
        <v>3.119641757299727</v>
      </c>
      <c r="AT217" s="31"/>
      <c r="AU217" s="31"/>
    </row>
    <row r="218" spans="1:47" x14ac:dyDescent="0.2">
      <c r="A218">
        <v>18</v>
      </c>
      <c r="B218" t="s">
        <v>16</v>
      </c>
      <c r="C218" s="19">
        <v>19933</v>
      </c>
      <c r="D218">
        <v>9.1324431740000005</v>
      </c>
      <c r="E218">
        <v>3.3556587471341</v>
      </c>
      <c r="F218">
        <v>-0.18202411633333301</v>
      </c>
      <c r="G218">
        <v>4.7680025395466199</v>
      </c>
      <c r="H218">
        <v>19.467582069999999</v>
      </c>
      <c r="I218">
        <v>2.9060798044541598</v>
      </c>
      <c r="J218">
        <v>7.0795152876991603</v>
      </c>
      <c r="K218">
        <v>3.0206034989434301</v>
      </c>
      <c r="L218">
        <v>-3.0567867573374601</v>
      </c>
      <c r="M218">
        <v>4.4600159445949998</v>
      </c>
      <c r="N218">
        <v>17.5659471064318</v>
      </c>
      <c r="O218">
        <v>2.5131858903434199</v>
      </c>
      <c r="P218">
        <v>7.9741808802746998</v>
      </c>
      <c r="Q218">
        <v>3.80909833900406</v>
      </c>
      <c r="R218">
        <v>3.8147135669488996</v>
      </c>
      <c r="S218">
        <v>-4.0018182899520998</v>
      </c>
      <c r="T218">
        <v>5.1357504944401011</v>
      </c>
      <c r="U218">
        <v>5.1093720668405398</v>
      </c>
      <c r="V218">
        <v>19.063208596545699</v>
      </c>
      <c r="W218">
        <v>3.1842691268107988</v>
      </c>
      <c r="X218">
        <v>3.1909184669861013</v>
      </c>
      <c r="Y218" s="23">
        <f>AVERAGE(D211:D217)</f>
        <v>8.4514216047809523</v>
      </c>
      <c r="Z218" s="23" cm="1">
        <f t="array" ref="Z218">SQRT((_xlfn.STDEV.S(D211:D217)^2/COUNT(D211:D217)) + SUMPRODUCT(E211:E217^2)/COUNT(D211:D217))</f>
        <v>4.5796651313130985</v>
      </c>
      <c r="AA218" s="23">
        <f>AVERAGE(F211:F217)</f>
        <v>-4.0077251967142855</v>
      </c>
      <c r="AB218" s="23" cm="1">
        <f t="array" ref="AB218">SQRT((_xlfn.STDEV.S(F211:F217)^2/COUNT(F211:F217)) + SUMPRODUCT(G211:G217^2)/COUNT(F211:F217))</f>
        <v>8.0575578414163793</v>
      </c>
      <c r="AC218" s="23">
        <f>AVERAGE(H211:H217)</f>
        <v>21.126943044095242</v>
      </c>
      <c r="AD218" s="23" cm="1">
        <f t="array" ref="AD218">SQRT((_xlfn.STDEV.S(H211:H217)^2/COUNT(H211:H217)) + SUMPRODUCT(I211:I217^2)/COUNT(H211:H217))</f>
        <v>2.7544378759727239</v>
      </c>
      <c r="AE218" s="23">
        <f>AVERAGE(J211:J217)</f>
        <v>6.9332943551624018</v>
      </c>
      <c r="AF218" s="23" cm="1">
        <f t="array" ref="AF218">SQRT((_xlfn.STDEV.S(J211:J217)^2/COUNT(J211:J217)) + SUMPRODUCT(K211:K217^2)/COUNT(J211:J217))</f>
        <v>2.9627978694379502</v>
      </c>
      <c r="AG218" s="23">
        <f>AVERAGE(L211:L217)</f>
        <v>-3.2257418162831932</v>
      </c>
      <c r="AH218" s="23" cm="1">
        <f t="array" ref="AH218">SQRT((_xlfn.STDEV.S(L211:L217)^2/COUNT(L211:L217)) + SUMPRODUCT(M211:M217^2)/COUNT(L211:L217))</f>
        <v>4.3489828164846287</v>
      </c>
      <c r="AI218" s="23">
        <f>AVERAGE(N211:N217)</f>
        <v>17.322979994472071</v>
      </c>
      <c r="AJ218" s="23" cm="1">
        <f t="array" ref="AJ218">SQRT((_xlfn.STDEV.S(N211:N217)^2/COUNT(N211:N217)) + SUMPRODUCT(O211:O217^2)/COUNT(N211:N217))</f>
        <v>2.4646842902797879</v>
      </c>
      <c r="AK218" s="23">
        <f>AVERAGE(P211:P217)</f>
        <v>6.2394587765270684</v>
      </c>
      <c r="AL218" s="23" cm="1">
        <f t="array" ref="AL218">SQRT((_xlfn.STDEV.S(P211:P217)^2/COUNT(P211:P217)) + SUMPRODUCT(Q211:Q217^2)/COUNT(P211:P217))</f>
        <v>4.3160646783054899</v>
      </c>
      <c r="AM218" s="23" cm="1">
        <f t="array" ref="AM218">SQRT((_xlfn.STDEV.S(P211:P217)^2/COUNT(P211:P217)) + SUMPRODUCT(R211:R217^2)/COUNT(P211:P217))</f>
        <v>4.3144677223587324</v>
      </c>
      <c r="AN218" s="23">
        <f>AVERAGE(S211:S217)</f>
        <v>-6.4446211919466991</v>
      </c>
      <c r="AO218" s="23" cm="1">
        <f t="array" ref="AO218">SQRT((_xlfn.STDEV.S(S211:S217)^2/COUNT(S211:S217)) + SUMPRODUCT(T211:T217^2)/COUNT(S211:S217))</f>
        <v>5.7647256920296268</v>
      </c>
      <c r="AP218" s="23" cm="1">
        <f t="array" ref="AP218">SQRT((_xlfn.STDEV.S(S211:S217)^2/COUNT(S211:S217)) + SUMPRODUCT(U211:U217^2)/COUNT(S211:S217))</f>
        <v>5.7605975616925367</v>
      </c>
      <c r="AQ218" s="23">
        <f>AVERAGE(V211:V217)</f>
        <v>18.375213367837802</v>
      </c>
      <c r="AR218" s="23" cm="1">
        <f t="array" ref="AR218">SQRT((_xlfn.STDEV.S(V211:V217)^2/COUNT(V211:V217)) + SUMPRODUCT(W211:W217^2)/COUNT(V211:V217))</f>
        <v>3.1371706324288411</v>
      </c>
      <c r="AS218" s="23" cm="1">
        <f t="array" ref="AS218">SQRT((_xlfn.STDEV.S(V211:V217)^2/COUNT(V211:V217)) + SUMPRODUCT(X211:X217^2)/COUNT(V211:V217))</f>
        <v>3.1315873962872809</v>
      </c>
      <c r="AT218" s="23"/>
      <c r="AU218" s="23"/>
    </row>
    <row r="219" spans="1:47" x14ac:dyDescent="0.2">
      <c r="A219">
        <v>18</v>
      </c>
      <c r="B219" t="s">
        <v>16</v>
      </c>
      <c r="C219" s="19">
        <v>21000</v>
      </c>
      <c r="D219">
        <v>8.3752095783333296</v>
      </c>
      <c r="E219">
        <v>3.6439998128660598</v>
      </c>
      <c r="F219">
        <v>-2.9004575063333302</v>
      </c>
      <c r="G219">
        <v>5.3902399996382302</v>
      </c>
      <c r="H219">
        <v>19.979715349999999</v>
      </c>
      <c r="I219">
        <v>2.9289581173746502</v>
      </c>
      <c r="J219">
        <v>6.5223594071997804</v>
      </c>
      <c r="K219">
        <v>3.03723330645518</v>
      </c>
      <c r="L219">
        <v>-4.2750150509225104</v>
      </c>
      <c r="M219">
        <v>4.4814013881870496</v>
      </c>
      <c r="N219">
        <v>17.7361665350614</v>
      </c>
      <c r="O219">
        <v>2.52762038656277</v>
      </c>
      <c r="P219">
        <v>6.18766704688188</v>
      </c>
      <c r="Q219">
        <v>4.3337400834001398</v>
      </c>
      <c r="R219">
        <v>4.3405970851841209</v>
      </c>
      <c r="S219">
        <v>-7.1497577881229102</v>
      </c>
      <c r="T219">
        <v>5.7897119467444895</v>
      </c>
      <c r="U219">
        <v>5.8160909547062003</v>
      </c>
      <c r="V219">
        <v>17.766188307623899</v>
      </c>
      <c r="W219">
        <v>3.5890997633517987</v>
      </c>
      <c r="X219">
        <v>3.5964930330464</v>
      </c>
    </row>
    <row r="220" spans="1:47" x14ac:dyDescent="0.2">
      <c r="A220">
        <v>18</v>
      </c>
      <c r="B220" t="s">
        <v>16</v>
      </c>
      <c r="C220" s="19">
        <v>21000</v>
      </c>
      <c r="D220">
        <v>11.588680739999999</v>
      </c>
      <c r="E220">
        <v>4.0031681167135904</v>
      </c>
      <c r="F220">
        <v>0.49415846433333299</v>
      </c>
      <c r="G220">
        <v>5.5315215688743002</v>
      </c>
      <c r="H220">
        <v>23.19830958</v>
      </c>
      <c r="I220">
        <v>3.34394289429253</v>
      </c>
      <c r="J220">
        <v>5.8323335561025198</v>
      </c>
      <c r="K220">
        <v>3.1229481052813601</v>
      </c>
      <c r="L220">
        <v>-4.8571596861198998</v>
      </c>
      <c r="M220">
        <v>4.5927457745362599</v>
      </c>
      <c r="N220">
        <v>17.033687404159298</v>
      </c>
      <c r="O220">
        <v>2.5842543363906398</v>
      </c>
      <c r="P220">
        <v>4.7968781101345002</v>
      </c>
      <c r="Q220">
        <v>4.3836715068328473</v>
      </c>
      <c r="R220">
        <v>4.3807106842627004</v>
      </c>
      <c r="S220">
        <v>-8.3152510833316597</v>
      </c>
      <c r="T220">
        <v>5.8648389616908396</v>
      </c>
      <c r="U220">
        <v>5.9010439797798897</v>
      </c>
      <c r="V220">
        <v>16.276868824377701</v>
      </c>
      <c r="W220">
        <v>3.5314961380345</v>
      </c>
      <c r="X220">
        <v>3.5460426313502005</v>
      </c>
      <c r="Y220" s="31">
        <f>AVERAGE(D218:D220)</f>
        <v>9.698777830777777</v>
      </c>
      <c r="Z220" s="31" cm="1">
        <f t="array" ref="Z220">SQRT((_xlfn.STDEV.S(D218:D220)^2/COUNT(D218:D220)) + SUMPRODUCT(E218:E220^2)/COUNT(D218:D220))</f>
        <v>3.8029236852880377</v>
      </c>
      <c r="AA220" s="31">
        <f>AVERAGE(F218:F220)</f>
        <v>-0.86277438611111013</v>
      </c>
      <c r="AB220" s="31" cm="1">
        <f t="array" ref="AB220">SQRT((_xlfn.STDEV.S(F218:F220)^2/COUNT(F218:F220)) + SUMPRODUCT(G218:G220^2)/COUNT(F218:F220))</f>
        <v>5.3421183823202805</v>
      </c>
      <c r="AC220" s="31">
        <f>AVERAGE(H218:H220)</f>
        <v>20.881868999999998</v>
      </c>
      <c r="AD220" s="31" cm="1">
        <f t="array" ref="AD220">SQRT((_xlfn.STDEV.S(H218:H220)^2/COUNT(H218:H220)) + SUMPRODUCT(I218:I220^2)/COUNT(H218:H220))</f>
        <v>3.2810588945290524</v>
      </c>
      <c r="AE220" s="31">
        <f>AVERAGE(J218:J220)</f>
        <v>6.4780694170004871</v>
      </c>
      <c r="AF220" s="31" cm="1">
        <f t="array" ref="AF220">SQRT((_xlfn.STDEV.S(J218:J220)^2/COUNT(J218:J220)) + SUMPRODUCT(K218:K220^2)/COUNT(J218:J220))</f>
        <v>3.081772936383719</v>
      </c>
      <c r="AG220" s="31">
        <f>AVERAGE(L218:L220)</f>
        <v>-4.0629871647932907</v>
      </c>
      <c r="AH220" s="31" cm="1">
        <f t="array" ref="AH220">SQRT((_xlfn.STDEV.S(L218:L220)^2/COUNT(L218:L220)) + SUMPRODUCT(M218:M220^2)/COUNT(L218:L220))</f>
        <v>4.5428356385504634</v>
      </c>
      <c r="AI220" s="31">
        <f>AVERAGE(N218:N220)</f>
        <v>17.4452670152175</v>
      </c>
      <c r="AJ220" s="31" cm="1">
        <f t="array" ref="AJ220">SQRT((_xlfn.STDEV.S(N218:N220)^2/COUNT(N218:N220)) + SUMPRODUCT(O218:O220^2)/COUNT(N218:N220))</f>
        <v>2.5506620453516682</v>
      </c>
      <c r="AK220" s="31">
        <f>AVERAGE(P218:P220)</f>
        <v>6.3195753457636927</v>
      </c>
      <c r="AL220" s="31" cm="1">
        <f t="array" ref="AL220">SQRT((_xlfn.STDEV.S(P218:P220)^2/COUNT(P218:P220)) + SUMPRODUCT(Q218:Q220^2)/COUNT(P218:P220))</f>
        <v>4.2834554672313052</v>
      </c>
      <c r="AM220" s="31" cm="1">
        <f t="array" ref="AM220">SQRT((_xlfn.STDEV.S(P218:P220)^2/COUNT(P218:P220)) + SUMPRODUCT(R218:R220^2)/COUNT(P218:P220))</f>
        <v>4.2864247660786345</v>
      </c>
      <c r="AN220" s="31">
        <f>AVERAGE(S218:S220)</f>
        <v>-6.4889423871355563</v>
      </c>
      <c r="AO220" s="31" cm="1">
        <f t="array" ref="AO220">SQRT((_xlfn.STDEV.S(S218:S220)^2/COUNT(S218:S220)) + SUMPRODUCT(T218:T220^2)/COUNT(S218:S220))</f>
        <v>5.7524477971083927</v>
      </c>
      <c r="AP220" s="31" cm="1">
        <f t="array" ref="AP220">SQRT((_xlfn.STDEV.S(S218:S220)^2/COUNT(S218:S220)) + SUMPRODUCT(U218:U220^2)/COUNT(S218:S220))</f>
        <v>5.7658144935909164</v>
      </c>
      <c r="AQ220" s="31">
        <f>AVERAGE(V218:V220)</f>
        <v>17.702088576182433</v>
      </c>
      <c r="AR220" s="31" cm="1">
        <f t="array" ref="AR220">SQRT((_xlfn.STDEV.S(V218:V220)^2/COUNT(V218:V220)) + SUMPRODUCT(W218:W220^2)/COUNT(V218:V220))</f>
        <v>3.5325475165180906</v>
      </c>
      <c r="AS220" s="31" cm="1">
        <f t="array" ref="AS220">SQRT((_xlfn.STDEV.S(V218:V220)^2/COUNT(V218:V220)) + SUMPRODUCT(X218:X220^2)/COUNT(V218:V220))</f>
        <v>3.5418989754191998</v>
      </c>
      <c r="AT220" s="31"/>
      <c r="AU220" s="31"/>
    </row>
    <row r="221" spans="1:47" x14ac:dyDescent="0.2">
      <c r="A221">
        <v>19</v>
      </c>
      <c r="B221" t="s">
        <v>17</v>
      </c>
      <c r="C221" s="19">
        <v>20998</v>
      </c>
      <c r="D221">
        <v>-0.70089093499999999</v>
      </c>
      <c r="E221">
        <v>3.23202190753004</v>
      </c>
      <c r="F221">
        <v>-19.71570015</v>
      </c>
      <c r="G221">
        <v>4.7272152473328104</v>
      </c>
      <c r="H221">
        <v>16.7693891533333</v>
      </c>
      <c r="I221">
        <v>2.6334349675875002</v>
      </c>
      <c r="J221">
        <v>4.1137866620701304</v>
      </c>
      <c r="K221">
        <v>2.9537073633440598</v>
      </c>
      <c r="L221">
        <v>-7.9240221018951598</v>
      </c>
      <c r="M221">
        <v>4.3651114755527098</v>
      </c>
      <c r="N221">
        <v>16.122694191613199</v>
      </c>
      <c r="O221">
        <v>2.4382404396516302</v>
      </c>
      <c r="P221">
        <v>2.83779234735335</v>
      </c>
      <c r="Q221">
        <v>4.6156812918255801</v>
      </c>
      <c r="R221">
        <v>4.6289410193299902</v>
      </c>
      <c r="S221">
        <v>-13.646612765293</v>
      </c>
      <c r="T221">
        <v>5.856138610394801</v>
      </c>
      <c r="U221">
        <v>5.8697243210708896</v>
      </c>
      <c r="V221">
        <v>18.324439869027199</v>
      </c>
      <c r="W221">
        <v>3.1478515748800984</v>
      </c>
      <c r="X221">
        <v>3.173309005410001</v>
      </c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</row>
    <row r="222" spans="1:47" x14ac:dyDescent="0.2">
      <c r="A222">
        <v>19</v>
      </c>
      <c r="B222" t="s">
        <v>17</v>
      </c>
      <c r="C222" s="19">
        <v>22063</v>
      </c>
      <c r="D222">
        <v>3.87694750233333</v>
      </c>
      <c r="E222">
        <v>1.8584814825978899</v>
      </c>
      <c r="F222">
        <v>-14.338057514999999</v>
      </c>
      <c r="G222">
        <v>2.3817916394277798</v>
      </c>
      <c r="H222">
        <v>21.342358397999998</v>
      </c>
      <c r="I222">
        <v>1.87423862668245</v>
      </c>
      <c r="J222">
        <v>4.8997798508969099</v>
      </c>
      <c r="K222">
        <v>2.9617685128541398</v>
      </c>
      <c r="L222">
        <v>-6.6511975109919002</v>
      </c>
      <c r="M222">
        <v>4.3667344464727202</v>
      </c>
      <c r="N222">
        <v>16.306420658090602</v>
      </c>
      <c r="O222">
        <v>2.4321292259785698</v>
      </c>
      <c r="P222">
        <v>8.6579757312096692</v>
      </c>
      <c r="Q222">
        <v>2.812052769728929</v>
      </c>
      <c r="R222">
        <v>2.7907486309714304</v>
      </c>
      <c r="S222">
        <v>-2.1602981791859301</v>
      </c>
      <c r="T222">
        <v>3.9867753575824603</v>
      </c>
      <c r="U222">
        <v>3.9732046324125401</v>
      </c>
      <c r="V222">
        <v>19.450415255562199</v>
      </c>
      <c r="W222">
        <v>2.2988394676682979</v>
      </c>
      <c r="X222">
        <v>2.3054626834073026</v>
      </c>
      <c r="Y222" s="31">
        <f>AVERAGE(D221:D222)</f>
        <v>1.588028283666665</v>
      </c>
      <c r="Z222" s="31" cm="1">
        <f t="array" ref="Z222">SQRT((_xlfn.STDEV.S(D221:D222)^2/COUNT(D221:D222)) + SUMPRODUCT(E221:E222^2)/COUNT(D221:D222))</f>
        <v>3.4912906933594487</v>
      </c>
      <c r="AA222" s="31">
        <f>AVERAGE(F221:F222)</f>
        <v>-17.0268788325</v>
      </c>
      <c r="AB222" s="31" cm="1">
        <f t="array" ref="AB222">SQRT((_xlfn.STDEV.S(F221:F222)^2/COUNT(F221:F222)) + SUMPRODUCT(G221:G222^2)/COUNT(F221:F222))</f>
        <v>4.6086340472611118</v>
      </c>
      <c r="AC222" s="31">
        <f>AVERAGE(H221:H222)</f>
        <v>19.055873775666647</v>
      </c>
      <c r="AD222" s="31" cm="1">
        <f t="array" ref="AD222">SQRT((_xlfn.STDEV.S(H221:H222)^2/COUNT(H221:H222)) + SUMPRODUCT(I221:I222^2)/COUNT(H221:H222))</f>
        <v>3.2329378291729487</v>
      </c>
      <c r="AE222" s="31">
        <f>AVERAGE(J221:J222)</f>
        <v>4.5067832564835202</v>
      </c>
      <c r="AF222" s="31" cm="1">
        <f t="array" ref="AF222">SQRT((_xlfn.STDEV.S(J221:J222)^2/COUNT(J221:J222)) + SUMPRODUCT(K221:K222^2)/COUNT(J221:J222))</f>
        <v>2.9837352897373606</v>
      </c>
      <c r="AG222" s="31">
        <f>AVERAGE(L221:L222)</f>
        <v>-7.2876098064435304</v>
      </c>
      <c r="AH222" s="31" cm="1">
        <f t="array" ref="AH222">SQRT((_xlfn.STDEV.S(L221:L222)^2/COUNT(L221:L222)) + SUMPRODUCT(M221:M222^2)/COUNT(L221:L222))</f>
        <v>4.412063527399475</v>
      </c>
      <c r="AI222" s="31">
        <f>AVERAGE(N221:N222)</f>
        <v>16.2145574248519</v>
      </c>
      <c r="AJ222" s="31" cm="1">
        <f t="array" ref="AJ222">SQRT((_xlfn.STDEV.S(N221:N222)^2/COUNT(N221:N222)) + SUMPRODUCT(O221:O222^2)/COUNT(N221:N222))</f>
        <v>2.4369188251410661</v>
      </c>
      <c r="AK222" s="31">
        <f>AVERAGE(P221:P222)</f>
        <v>5.7478840392815096</v>
      </c>
      <c r="AL222" s="31" cm="1">
        <f t="array" ref="AL222">SQRT((_xlfn.STDEV.S(P221:P222)^2/COUNT(P221:P222)) + SUMPRODUCT(Q221:Q222^2)/COUNT(P221:P222))</f>
        <v>4.8036143620354972</v>
      </c>
      <c r="AM222" s="31" cm="1">
        <f t="array" ref="AM222">SQRT((_xlfn.STDEV.S(P221:P222)^2/COUNT(P221:P222)) + SUMPRODUCT(R221:R222^2)/COUNT(P221:P222))</f>
        <v>4.80378185352766</v>
      </c>
      <c r="AN222" s="31">
        <f>AVERAGE(S221:S222)</f>
        <v>-7.9034554722394645</v>
      </c>
      <c r="AO222" s="31" cm="1">
        <f t="array" ref="AO222">SQRT((_xlfn.STDEV.S(S221:S222)^2/COUNT(S221:S222)) + SUMPRODUCT(T221:T222^2)/COUNT(S221:S222))</f>
        <v>7.6209070510501418</v>
      </c>
      <c r="AP222" s="31" cm="1">
        <f t="array" ref="AP222">SQRT((_xlfn.STDEV.S(S221:S222)^2/COUNT(S221:S222)) + SUMPRODUCT(U221:U222^2)/COUNT(S221:S222))</f>
        <v>7.6225891284360721</v>
      </c>
      <c r="AQ222" s="31">
        <f>AVERAGE(V221:V222)</f>
        <v>18.887427562294697</v>
      </c>
      <c r="AR222" s="31" cm="1">
        <f t="array" ref="AR222">SQRT((_xlfn.STDEV.S(V221:V222)^2/COUNT(V221:V222)) + SUMPRODUCT(W221:W222^2)/COUNT(V221:V222))</f>
        <v>2.8131426129087287</v>
      </c>
      <c r="AS222" s="31" cm="1">
        <f t="array" ref="AS222">SQRT((_xlfn.STDEV.S(V221:V222)^2/COUNT(V221:V222)) + SUMPRODUCT(X221:X222^2)/COUNT(V221:V222))</f>
        <v>2.8301023403704972</v>
      </c>
      <c r="AT222" s="31"/>
      <c r="AU222" s="31"/>
    </row>
    <row r="223" spans="1:47" x14ac:dyDescent="0.2">
      <c r="A223">
        <v>20</v>
      </c>
      <c r="B223" t="s">
        <v>196</v>
      </c>
      <c r="C223" s="19">
        <v>19468</v>
      </c>
      <c r="D223">
        <v>9.1132009533333296</v>
      </c>
      <c r="E223">
        <v>2.54083304611907</v>
      </c>
      <c r="F223">
        <v>1.282440662</v>
      </c>
      <c r="G223">
        <v>4.2583407709620102</v>
      </c>
      <c r="H223">
        <v>18.622974394</v>
      </c>
      <c r="I223">
        <v>2.1166903453591699</v>
      </c>
      <c r="J223">
        <v>6.0142441971700604</v>
      </c>
      <c r="K223">
        <v>3.0983008630214801</v>
      </c>
      <c r="L223">
        <v>-5.5107395631423799</v>
      </c>
      <c r="M223">
        <v>4.61487684977795</v>
      </c>
      <c r="N223">
        <v>17.619770292447601</v>
      </c>
      <c r="O223">
        <v>2.60763730861414</v>
      </c>
      <c r="P223">
        <v>8.4564553992287497</v>
      </c>
      <c r="Q223">
        <v>1.9942242836709694</v>
      </c>
      <c r="R223">
        <v>2.0117787178297508</v>
      </c>
      <c r="S223">
        <v>-1.30351146002216</v>
      </c>
      <c r="T223">
        <v>3.0066436175166098</v>
      </c>
      <c r="U223">
        <v>2.9723458772307598</v>
      </c>
      <c r="V223">
        <v>18.522625845265399</v>
      </c>
      <c r="W223">
        <v>2.0213752199526986</v>
      </c>
      <c r="X223">
        <v>2.0106407880513011</v>
      </c>
      <c r="Y223" s="23">
        <f t="shared" ref="Y223:AP223" si="4">D223</f>
        <v>9.1132009533333296</v>
      </c>
      <c r="Z223" s="23">
        <f t="shared" si="4"/>
        <v>2.54083304611907</v>
      </c>
      <c r="AA223" s="23">
        <f t="shared" si="4"/>
        <v>1.282440662</v>
      </c>
      <c r="AB223" s="23">
        <f t="shared" si="4"/>
        <v>4.2583407709620102</v>
      </c>
      <c r="AC223" s="23">
        <f t="shared" si="4"/>
        <v>18.622974394</v>
      </c>
      <c r="AD223" s="23">
        <f t="shared" si="4"/>
        <v>2.1166903453591699</v>
      </c>
      <c r="AE223" s="23">
        <f t="shared" si="4"/>
        <v>6.0142441971700604</v>
      </c>
      <c r="AF223" s="23">
        <f t="shared" si="4"/>
        <v>3.0983008630214801</v>
      </c>
      <c r="AG223" s="23">
        <f t="shared" si="4"/>
        <v>-5.5107395631423799</v>
      </c>
      <c r="AH223" s="23">
        <f t="shared" si="4"/>
        <v>4.61487684977795</v>
      </c>
      <c r="AI223" s="23">
        <f t="shared" si="4"/>
        <v>17.619770292447601</v>
      </c>
      <c r="AJ223" s="23">
        <f t="shared" si="4"/>
        <v>2.60763730861414</v>
      </c>
      <c r="AK223" s="23">
        <f t="shared" si="4"/>
        <v>8.4564553992287497</v>
      </c>
      <c r="AL223" s="23">
        <f t="shared" si="4"/>
        <v>1.9942242836709694</v>
      </c>
      <c r="AM223" s="23">
        <f t="shared" si="4"/>
        <v>2.0117787178297508</v>
      </c>
      <c r="AN223" s="23">
        <f t="shared" si="4"/>
        <v>-1.30351146002216</v>
      </c>
      <c r="AO223" s="23">
        <f t="shared" si="4"/>
        <v>3.0066436175166098</v>
      </c>
      <c r="AP223" s="23">
        <f t="shared" si="4"/>
        <v>2.9723458772307598</v>
      </c>
      <c r="AQ223" s="23">
        <f t="shared" ref="AQ223" si="5">V223</f>
        <v>18.522625845265399</v>
      </c>
      <c r="AR223" s="23">
        <f>W223</f>
        <v>2.0213752199526986</v>
      </c>
      <c r="AS223" s="23">
        <f>X223</f>
        <v>2.0106407880513011</v>
      </c>
      <c r="AT223" s="23"/>
      <c r="AU223" s="23"/>
    </row>
    <row r="224" spans="1:47" x14ac:dyDescent="0.2">
      <c r="A224">
        <v>21</v>
      </c>
      <c r="B224" t="s">
        <v>19</v>
      </c>
      <c r="C224" s="19">
        <v>19254</v>
      </c>
      <c r="D224">
        <v>4.3333329310000002</v>
      </c>
      <c r="E224">
        <v>7.2644284921279203</v>
      </c>
      <c r="F224">
        <v>-7.3046742986666704</v>
      </c>
      <c r="G224">
        <v>9.5877822107745505</v>
      </c>
      <c r="H224">
        <v>16.710174562999999</v>
      </c>
      <c r="I224">
        <v>5.2931328963885802</v>
      </c>
      <c r="J224">
        <v>6.3410387709494298</v>
      </c>
      <c r="K224">
        <v>3.0363950270287798</v>
      </c>
      <c r="L224">
        <v>-3.5960940868589701</v>
      </c>
      <c r="M224">
        <v>4.45781021503897</v>
      </c>
      <c r="N224">
        <v>16.6635280387808</v>
      </c>
      <c r="O224">
        <v>2.5197460251981401</v>
      </c>
      <c r="P224">
        <v>1.2005782532768401</v>
      </c>
      <c r="Q224">
        <v>4.5992776029516804</v>
      </c>
      <c r="R224">
        <v>4.5853146931964002</v>
      </c>
      <c r="S224">
        <v>-12.9415436304579</v>
      </c>
      <c r="T224">
        <v>6.3210876851998989</v>
      </c>
      <c r="U224">
        <v>6.2852154663758606</v>
      </c>
      <c r="V224">
        <v>14.966129753774499</v>
      </c>
      <c r="W224">
        <v>3.2202568173063</v>
      </c>
      <c r="X224">
        <v>3.235971296750801</v>
      </c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</row>
    <row r="225" spans="1:47" x14ac:dyDescent="0.2">
      <c r="A225">
        <v>21</v>
      </c>
      <c r="B225" t="s">
        <v>19</v>
      </c>
      <c r="C225" s="19">
        <v>19475</v>
      </c>
      <c r="D225">
        <v>-0.83278860333333404</v>
      </c>
      <c r="E225">
        <v>6.4117716020835704</v>
      </c>
      <c r="F225">
        <v>-15.267542363</v>
      </c>
      <c r="G225">
        <v>8.0122296053724096</v>
      </c>
      <c r="H225">
        <v>13.9977925633333</v>
      </c>
      <c r="I225">
        <v>4.6934391728529299</v>
      </c>
      <c r="J225">
        <v>6.2265891169449201</v>
      </c>
      <c r="K225">
        <v>3.0383183637043301</v>
      </c>
      <c r="L225">
        <v>-3.59331207013178</v>
      </c>
      <c r="M225">
        <v>4.4600015132757598</v>
      </c>
      <c r="N225">
        <v>16.458244728971099</v>
      </c>
      <c r="O225">
        <v>2.5235519142742899</v>
      </c>
      <c r="P225">
        <v>0.58412672071272798</v>
      </c>
      <c r="Q225">
        <v>4.6131412279663584</v>
      </c>
      <c r="R225">
        <v>4.6314810831892217</v>
      </c>
      <c r="S225">
        <v>-13.811982291533599</v>
      </c>
      <c r="T225">
        <v>6.2910692342293011</v>
      </c>
      <c r="U225">
        <v>6.3152339173465091</v>
      </c>
      <c r="V225">
        <v>14.700460058391</v>
      </c>
      <c r="W225">
        <v>3.2517356962099004</v>
      </c>
      <c r="X225">
        <v>3.2315059246004996</v>
      </c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</row>
    <row r="226" spans="1:47" x14ac:dyDescent="0.2">
      <c r="A226">
        <v>21</v>
      </c>
      <c r="B226" t="s">
        <v>19</v>
      </c>
      <c r="C226" s="19">
        <v>19582</v>
      </c>
      <c r="D226">
        <v>2.67543829566667</v>
      </c>
      <c r="E226">
        <v>5.2190520894799599</v>
      </c>
      <c r="F226">
        <v>-8.8710848000000002</v>
      </c>
      <c r="G226">
        <v>8.1256189815147692</v>
      </c>
      <c r="H226">
        <v>14.924296695000001</v>
      </c>
      <c r="I226">
        <v>3.4458792095568902</v>
      </c>
      <c r="J226">
        <v>6.62630958228642</v>
      </c>
      <c r="K226">
        <v>3.0425885137435298</v>
      </c>
      <c r="L226">
        <v>-3.28120318394472</v>
      </c>
      <c r="M226">
        <v>4.4700961597338003</v>
      </c>
      <c r="N226">
        <v>16.886680037650699</v>
      </c>
      <c r="O226">
        <v>2.5300896348842001</v>
      </c>
      <c r="P226">
        <v>-0.76323640277921401</v>
      </c>
      <c r="Q226">
        <v>4.2562733520982263</v>
      </c>
      <c r="R226">
        <v>4.2379737714635546</v>
      </c>
      <c r="S226">
        <v>-15.7140813627454</v>
      </c>
      <c r="T226">
        <v>5.6696104831775997</v>
      </c>
      <c r="U226">
        <v>5.6560523482381004</v>
      </c>
      <c r="V226">
        <v>13.042073523606099</v>
      </c>
      <c r="W226">
        <v>2.7819434585735987</v>
      </c>
      <c r="X226">
        <v>2.7558254258686006</v>
      </c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</row>
    <row r="227" spans="1:47" x14ac:dyDescent="0.2">
      <c r="A227">
        <v>21</v>
      </c>
      <c r="B227" t="s">
        <v>19</v>
      </c>
      <c r="C227" s="19">
        <v>19762</v>
      </c>
      <c r="D227">
        <v>12.2371862406667</v>
      </c>
      <c r="E227">
        <v>3.4941039167504502</v>
      </c>
      <c r="F227">
        <v>4.4610144495000004</v>
      </c>
      <c r="G227">
        <v>4.5743197740122499</v>
      </c>
      <c r="H227">
        <v>22.13397462</v>
      </c>
      <c r="I227">
        <v>2.8631212347219801</v>
      </c>
      <c r="J227">
        <v>5.9155110590452598</v>
      </c>
      <c r="K227">
        <v>3.0766926179710099</v>
      </c>
      <c r="L227">
        <v>-3.8648287225905</v>
      </c>
      <c r="M227">
        <v>4.4982761745848299</v>
      </c>
      <c r="N227">
        <v>16.233086809853901</v>
      </c>
      <c r="O227">
        <v>2.5397882201114599</v>
      </c>
      <c r="P227">
        <v>14.2186076706815</v>
      </c>
      <c r="Q227">
        <v>2.0455211274099003</v>
      </c>
      <c r="R227">
        <v>2.0335183923500004</v>
      </c>
      <c r="S227">
        <v>7.5613639462097497</v>
      </c>
      <c r="T227">
        <v>1.9715690487610198</v>
      </c>
      <c r="U227">
        <v>1.960396934230471</v>
      </c>
      <c r="V227">
        <v>25.2240090726904</v>
      </c>
      <c r="W227">
        <v>1.4491216289684985</v>
      </c>
      <c r="X227">
        <v>1.4563310973945995</v>
      </c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</row>
    <row r="228" spans="1:47" x14ac:dyDescent="0.2">
      <c r="A228">
        <v>21</v>
      </c>
      <c r="B228" t="s">
        <v>19</v>
      </c>
      <c r="C228" s="19">
        <v>20012</v>
      </c>
      <c r="D228">
        <v>11.607682874</v>
      </c>
      <c r="E228">
        <v>3.5097543753759801</v>
      </c>
      <c r="F228">
        <v>4.4610144495000004</v>
      </c>
      <c r="G228">
        <v>4.5967118413812402</v>
      </c>
      <c r="H228">
        <v>22.084689821428601</v>
      </c>
      <c r="I228">
        <v>2.8950911552194198</v>
      </c>
      <c r="J228">
        <v>5.7696430386413997</v>
      </c>
      <c r="K228">
        <v>3.0787747575718001</v>
      </c>
      <c r="L228">
        <v>-3.9540278978339001</v>
      </c>
      <c r="M228">
        <v>4.4953198619099703</v>
      </c>
      <c r="N228">
        <v>16.115414703583198</v>
      </c>
      <c r="O228">
        <v>2.5300128368117401</v>
      </c>
      <c r="P228">
        <v>13.549512675555</v>
      </c>
      <c r="Q228">
        <v>2.1057908146245001</v>
      </c>
      <c r="R228">
        <v>2.1083162389021997</v>
      </c>
      <c r="S228">
        <v>7.5943560511961996</v>
      </c>
      <c r="T228">
        <v>2.0645911687549798</v>
      </c>
      <c r="U228">
        <v>2.0774798667627801</v>
      </c>
      <c r="V228">
        <v>25.186348080505901</v>
      </c>
      <c r="W228">
        <v>1.455482647789502</v>
      </c>
      <c r="X228">
        <v>1.4719810840764005</v>
      </c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</row>
    <row r="229" spans="1:47" x14ac:dyDescent="0.2">
      <c r="A229">
        <v>21</v>
      </c>
      <c r="B229" t="s">
        <v>19</v>
      </c>
      <c r="C229" s="19">
        <v>20192</v>
      </c>
      <c r="D229">
        <v>-7.4712883863333301</v>
      </c>
      <c r="E229">
        <v>4.7411910640385004</v>
      </c>
      <c r="F229">
        <v>-23.607069653333301</v>
      </c>
      <c r="G229">
        <v>6.4503672188764396</v>
      </c>
      <c r="H229">
        <v>9.0048872630000005</v>
      </c>
      <c r="I229">
        <v>2.9114866398778299</v>
      </c>
      <c r="J229">
        <v>6.1872135656503398</v>
      </c>
      <c r="K229">
        <v>3.0361277223438101</v>
      </c>
      <c r="L229">
        <v>-3.9125401573518199</v>
      </c>
      <c r="M229">
        <v>4.4575162861180297</v>
      </c>
      <c r="N229">
        <v>16.631047940461499</v>
      </c>
      <c r="O229">
        <v>2.5266025674396699</v>
      </c>
      <c r="P229">
        <v>-0.89363526521898495</v>
      </c>
      <c r="Q229">
        <v>4.4260245646959744</v>
      </c>
      <c r="R229">
        <v>4.4284026489108346</v>
      </c>
      <c r="S229">
        <v>-16.168637060884102</v>
      </c>
      <c r="T229">
        <v>6.0554749951439</v>
      </c>
      <c r="U229">
        <v>6.0305680263668009</v>
      </c>
      <c r="V229">
        <v>13.384053928025301</v>
      </c>
      <c r="W229">
        <v>2.9348293157191012</v>
      </c>
      <c r="X229">
        <v>2.927101649763598</v>
      </c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</row>
    <row r="230" spans="1:47" x14ac:dyDescent="0.2">
      <c r="A230">
        <v>21</v>
      </c>
      <c r="B230" t="s">
        <v>19</v>
      </c>
      <c r="C230" s="19">
        <v>20290</v>
      </c>
      <c r="D230">
        <v>-2.3348067136666701</v>
      </c>
      <c r="E230">
        <v>5.5821891135600801</v>
      </c>
      <c r="F230">
        <v>-16.393501084</v>
      </c>
      <c r="G230">
        <v>7.7715023838145303</v>
      </c>
      <c r="H230">
        <v>11.856797536666701</v>
      </c>
      <c r="I230">
        <v>3.2846209702063498</v>
      </c>
      <c r="J230">
        <v>6.0878674260830898</v>
      </c>
      <c r="K230">
        <v>3.0261619461851401</v>
      </c>
      <c r="L230">
        <v>-4.0167760543937598</v>
      </c>
      <c r="M230">
        <v>4.45207541976907</v>
      </c>
      <c r="N230">
        <v>16.4146827629801</v>
      </c>
      <c r="O230">
        <v>2.4961690266316299</v>
      </c>
      <c r="P230">
        <v>0.90729052645852204</v>
      </c>
      <c r="Q230">
        <v>4.5761249436671223</v>
      </c>
      <c r="R230">
        <v>4.5484373374734481</v>
      </c>
      <c r="S230">
        <v>-13.957611363532299</v>
      </c>
      <c r="T230">
        <v>5.7052200521755996</v>
      </c>
      <c r="U230">
        <v>5.74050280925516</v>
      </c>
      <c r="V230">
        <v>15.1384544227994</v>
      </c>
      <c r="W230">
        <v>2.9063383647704004</v>
      </c>
      <c r="X230">
        <v>2.9285790939589997</v>
      </c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</row>
    <row r="231" spans="1:47" x14ac:dyDescent="0.2">
      <c r="A231">
        <v>21</v>
      </c>
      <c r="B231" t="s">
        <v>19</v>
      </c>
      <c r="C231" s="19">
        <v>20381</v>
      </c>
      <c r="D231">
        <v>-4.1755913653333296</v>
      </c>
      <c r="E231">
        <v>4.8334354698164397</v>
      </c>
      <c r="F231">
        <v>-18.078989983666698</v>
      </c>
      <c r="G231">
        <v>7.2634924845158499</v>
      </c>
      <c r="H231">
        <v>10.40783755</v>
      </c>
      <c r="I231">
        <v>3.0205571456620399</v>
      </c>
      <c r="J231">
        <v>5.9231883883821999</v>
      </c>
      <c r="K231">
        <v>2.9935824718376098</v>
      </c>
      <c r="L231">
        <v>-3.8775083175204399</v>
      </c>
      <c r="M231">
        <v>4.3996159203818701</v>
      </c>
      <c r="N231">
        <v>16.1359563748425</v>
      </c>
      <c r="O231">
        <v>2.4922138947191002</v>
      </c>
      <c r="P231">
        <v>-0.19011323865577501</v>
      </c>
      <c r="Q231">
        <v>4.5592614486878951</v>
      </c>
      <c r="R231">
        <v>4.5653008324526754</v>
      </c>
      <c r="S231">
        <v>-15.128357409988199</v>
      </c>
      <c r="T231">
        <v>6.2553344359348007</v>
      </c>
      <c r="U231">
        <v>6.2309086856260087</v>
      </c>
      <c r="V231">
        <v>14.066942858182999</v>
      </c>
      <c r="W231">
        <v>3.1855021378227999</v>
      </c>
      <c r="X231">
        <v>3.1896854559741019</v>
      </c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</row>
    <row r="232" spans="1:47" x14ac:dyDescent="0.2">
      <c r="A232">
        <v>21</v>
      </c>
      <c r="B232" t="s">
        <v>19</v>
      </c>
      <c r="C232" s="19">
        <v>20538</v>
      </c>
      <c r="D232">
        <v>3.4843812803333298</v>
      </c>
      <c r="E232">
        <v>5.7134800281294797</v>
      </c>
      <c r="F232">
        <v>-7.6890294953333296</v>
      </c>
      <c r="G232">
        <v>8.3111012632604098</v>
      </c>
      <c r="H232">
        <v>15.022027968333299</v>
      </c>
      <c r="I232">
        <v>3.65508180351629</v>
      </c>
      <c r="J232">
        <v>4.9110095700389502</v>
      </c>
      <c r="K232">
        <v>3.0485022283041299</v>
      </c>
      <c r="L232">
        <v>-5.3180502321573</v>
      </c>
      <c r="M232">
        <v>4.4677985302644503</v>
      </c>
      <c r="N232">
        <v>15.5947589950012</v>
      </c>
      <c r="O232">
        <v>2.5074396284618499</v>
      </c>
      <c r="P232">
        <v>4.3036510255409901</v>
      </c>
      <c r="Q232">
        <v>3.7403693847205801</v>
      </c>
      <c r="R232">
        <v>3.7633824912173903</v>
      </c>
      <c r="S232">
        <v>-9.7506929344176303</v>
      </c>
      <c r="T232">
        <v>5.7500574407699698</v>
      </c>
      <c r="U232">
        <v>5.7356854306657601</v>
      </c>
      <c r="V232">
        <v>16.532213707382699</v>
      </c>
      <c r="W232">
        <v>2.571233217137598</v>
      </c>
      <c r="X232">
        <v>2.5613330660039999</v>
      </c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</row>
    <row r="233" spans="1:47" x14ac:dyDescent="0.2">
      <c r="A233">
        <v>21</v>
      </c>
      <c r="B233" t="s">
        <v>19</v>
      </c>
      <c r="C233" s="19">
        <v>21000</v>
      </c>
      <c r="D233">
        <v>3.4843812803333298</v>
      </c>
      <c r="E233">
        <v>5.4249821341846296</v>
      </c>
      <c r="F233">
        <v>-7.6890294953333296</v>
      </c>
      <c r="G233">
        <v>8.3389129620785294</v>
      </c>
      <c r="H233">
        <v>15.022027968333299</v>
      </c>
      <c r="I233">
        <v>3.4606679723728799</v>
      </c>
      <c r="J233">
        <v>6.6191313418692701</v>
      </c>
      <c r="K233">
        <v>3.0055247554023601</v>
      </c>
      <c r="L233">
        <v>-2.6519757015672401</v>
      </c>
      <c r="M233">
        <v>4.4047402759796803</v>
      </c>
      <c r="N233">
        <v>16.2693174375034</v>
      </c>
      <c r="O233">
        <v>2.4969728594041798</v>
      </c>
      <c r="P233">
        <v>1.2766828811694699</v>
      </c>
      <c r="Q233">
        <v>4.5853372083330495</v>
      </c>
      <c r="R233">
        <v>4.5692400803112703</v>
      </c>
      <c r="S233">
        <v>-12.2304358893913</v>
      </c>
      <c r="T233">
        <v>6.0316951761414987</v>
      </c>
      <c r="U233">
        <v>6.05434784536929</v>
      </c>
      <c r="V233">
        <v>14.321299142706801</v>
      </c>
      <c r="W233">
        <v>3.2237503683196014</v>
      </c>
      <c r="X233">
        <v>3.2324777457374001</v>
      </c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</row>
    <row r="234" spans="1:47" x14ac:dyDescent="0.2">
      <c r="A234">
        <v>21</v>
      </c>
      <c r="B234" t="s">
        <v>19</v>
      </c>
      <c r="C234" s="19">
        <v>21000</v>
      </c>
      <c r="D234">
        <v>10.411900507666701</v>
      </c>
      <c r="E234">
        <v>2.3495001482639202</v>
      </c>
      <c r="F234">
        <v>4.5039865375000003</v>
      </c>
      <c r="G234">
        <v>3.4290758416890998</v>
      </c>
      <c r="H234">
        <v>17.721698379999999</v>
      </c>
      <c r="I234">
        <v>2.13216983782914</v>
      </c>
      <c r="J234">
        <v>6.5109492636184099</v>
      </c>
      <c r="K234">
        <v>2.93567055436541</v>
      </c>
      <c r="L234">
        <v>-2.71704853425577</v>
      </c>
      <c r="M234">
        <v>4.3098292537624801</v>
      </c>
      <c r="N234">
        <v>16.083496382841201</v>
      </c>
      <c r="O234">
        <v>2.4437679821964</v>
      </c>
      <c r="P234">
        <v>7.1763073702234701</v>
      </c>
      <c r="Q234">
        <v>2.3949166748758</v>
      </c>
      <c r="R234">
        <v>2.3674645157195</v>
      </c>
      <c r="S234">
        <v>-3.6953823648936202</v>
      </c>
      <c r="T234">
        <v>2.9919613069422994</v>
      </c>
      <c r="U234">
        <v>2.9870281878050751</v>
      </c>
      <c r="V234">
        <v>18.618181998152401</v>
      </c>
      <c r="W234">
        <v>2.4811134638853005</v>
      </c>
      <c r="X234">
        <v>2.4613577717324979</v>
      </c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</row>
    <row r="235" spans="1:47" x14ac:dyDescent="0.2">
      <c r="A235">
        <v>21</v>
      </c>
      <c r="B235" t="s">
        <v>19</v>
      </c>
      <c r="C235" s="19">
        <v>21142</v>
      </c>
      <c r="D235">
        <v>10.5591872043333</v>
      </c>
      <c r="E235">
        <v>2.2935543669778999</v>
      </c>
      <c r="F235">
        <v>4.3533350229999996</v>
      </c>
      <c r="G235">
        <v>3.1869714679976502</v>
      </c>
      <c r="H235">
        <v>17.878322984</v>
      </c>
      <c r="I235">
        <v>2.0830248638375299</v>
      </c>
      <c r="J235">
        <v>7.0998830460699001</v>
      </c>
      <c r="K235">
        <v>2.8951181345861201</v>
      </c>
      <c r="L235">
        <v>-1.6452254570486899</v>
      </c>
      <c r="M235">
        <v>4.2496884654127198</v>
      </c>
      <c r="N235">
        <v>16.226138766163601</v>
      </c>
      <c r="O235">
        <v>2.3987098115695198</v>
      </c>
      <c r="P235">
        <v>7.8018631808362002</v>
      </c>
      <c r="Q235">
        <v>2.3761503244079805</v>
      </c>
      <c r="R235">
        <v>2.3582168591838002</v>
      </c>
      <c r="S235">
        <v>-2.9579350772414599</v>
      </c>
      <c r="T235">
        <v>2.6128503154548901</v>
      </c>
      <c r="U235">
        <v>2.6457789992024359</v>
      </c>
      <c r="V235">
        <v>18.099635993576602</v>
      </c>
      <c r="W235">
        <v>2.6389056283940011</v>
      </c>
      <c r="X235">
        <v>2.6157216852627982</v>
      </c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</row>
    <row r="236" spans="1:47" x14ac:dyDescent="0.2">
      <c r="A236">
        <v>21</v>
      </c>
      <c r="B236" t="s">
        <v>19</v>
      </c>
      <c r="C236" s="19">
        <v>21393</v>
      </c>
      <c r="D236">
        <v>10.346103244666701</v>
      </c>
      <c r="E236">
        <v>6.2986257254115303</v>
      </c>
      <c r="F236">
        <v>1.9535930966666699</v>
      </c>
      <c r="G236">
        <v>9.4235406781503208</v>
      </c>
      <c r="H236">
        <v>19.360899610000001</v>
      </c>
      <c r="I236">
        <v>3.6880425587991099</v>
      </c>
      <c r="J236">
        <v>5.8620576271309899</v>
      </c>
      <c r="K236">
        <v>3.0281603291355799</v>
      </c>
      <c r="L236">
        <v>-4.12238144640654</v>
      </c>
      <c r="M236">
        <v>4.4379607692951204</v>
      </c>
      <c r="N236">
        <v>16.250444110886502</v>
      </c>
      <c r="O236">
        <v>2.5212543731463199</v>
      </c>
      <c r="P236">
        <v>8.5772486944727402E-2</v>
      </c>
      <c r="Q236">
        <v>4.8051321667846478</v>
      </c>
      <c r="R236">
        <v>4.7996702344159523</v>
      </c>
      <c r="S236">
        <v>-14.984009782158299</v>
      </c>
      <c r="T236">
        <v>6.5597621037846991</v>
      </c>
      <c r="U236">
        <v>6.5668011778561493</v>
      </c>
      <c r="V236">
        <v>13.916225719695101</v>
      </c>
      <c r="W236">
        <v>3.1698525331018015</v>
      </c>
      <c r="X236">
        <v>3.1513080471882997</v>
      </c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</row>
    <row r="237" spans="1:47" x14ac:dyDescent="0.2">
      <c r="A237">
        <v>21</v>
      </c>
      <c r="B237" t="s">
        <v>19</v>
      </c>
      <c r="C237" s="19">
        <v>21589</v>
      </c>
      <c r="D237">
        <v>-0.83278860333333404</v>
      </c>
      <c r="E237">
        <v>7.0688281466696603</v>
      </c>
      <c r="F237">
        <v>-15.267542363</v>
      </c>
      <c r="G237">
        <v>8.9204901464317103</v>
      </c>
      <c r="H237">
        <v>13.9977925633333</v>
      </c>
      <c r="I237">
        <v>5.2684355632019901</v>
      </c>
      <c r="J237">
        <v>5.7631114848293201</v>
      </c>
      <c r="K237">
        <v>3.0630284390383302</v>
      </c>
      <c r="L237">
        <v>-4.01381929137135</v>
      </c>
      <c r="M237">
        <v>4.4814240409150301</v>
      </c>
      <c r="N237">
        <v>16.027053081242101</v>
      </c>
      <c r="O237">
        <v>2.5325092749597502</v>
      </c>
      <c r="P237">
        <v>4.4211387700836502</v>
      </c>
      <c r="Q237">
        <v>3.7678121067519852</v>
      </c>
      <c r="R237">
        <v>3.7659547766897399</v>
      </c>
      <c r="S237">
        <v>-9.2046979170205692</v>
      </c>
      <c r="T237">
        <v>5.7357723180970304</v>
      </c>
      <c r="U237">
        <v>5.7099505433337292</v>
      </c>
      <c r="V237">
        <v>16.500514338982001</v>
      </c>
      <c r="W237">
        <v>2.5935608622436011</v>
      </c>
      <c r="X237">
        <v>2.593032434404698</v>
      </c>
      <c r="Y237" s="31">
        <f>AVERAGE(D224:D238)</f>
        <v>3.5747621511333376</v>
      </c>
      <c r="Z237" s="31" cm="1">
        <f t="array" ref="Z237">SQRT((_xlfn.STDEV.S(D224:D238)^2/COUNT(D224:D238)) + SUMPRODUCT(E224:E238^2)/COUNT(D224:D238))</f>
        <v>5.4758323729028575</v>
      </c>
      <c r="AA237" s="31">
        <f>AVERAGE(F224:F238)</f>
        <v>-7.5165724202999984</v>
      </c>
      <c r="AB237" s="31" cm="1">
        <f t="array" ref="AB237">SQRT((_xlfn.STDEV.S(F224:F238)^2/COUNT(F224:F238)) + SUMPRODUCT(G224:G238^2)/COUNT(F224:F238))</f>
        <v>7.7155953867136491</v>
      </c>
      <c r="AC237" s="31">
        <f>AVERAGE(H224:H238)</f>
        <v>15.535558719206344</v>
      </c>
      <c r="AD237" s="31" cm="1">
        <f t="array" ref="AD237">SQRT((_xlfn.STDEV.S(H224:H238)^2/COUNT(H224:H238)) + SUMPRODUCT(I224:I238^2)/COUNT(H224:H238))</f>
        <v>3.722465896803925</v>
      </c>
      <c r="AE237" s="31">
        <f>AVERAGE(J224:J238)</f>
        <v>6.156527188553345</v>
      </c>
      <c r="AF237" s="31" cm="1">
        <f t="array" ref="AF237">SQRT((_xlfn.STDEV.S(J224:J238)^2/COUNT(J224:J238)) + SUMPRODUCT(K224:K238^2)/COUNT(J224:J238))</f>
        <v>3.0261839687620062</v>
      </c>
      <c r="AG237" s="31">
        <f>AVERAGE(L224:L238)</f>
        <v>-3.5782805975245648</v>
      </c>
      <c r="AH237" s="31" cm="1">
        <f t="array" ref="AH237">SQRT((_xlfn.STDEV.S(L224:L238)^2/COUNT(L224:L238)) + SUMPRODUCT(M224:M238^2)/COUNT(L224:L238))</f>
        <v>4.4391386640977286</v>
      </c>
      <c r="AI237" s="31">
        <f>AVERAGE(N224:N238)</f>
        <v>16.293192143206703</v>
      </c>
      <c r="AJ237" s="31" cm="1">
        <f t="array" ref="AJ237">SQRT((_xlfn.STDEV.S(N224:N238)^2/COUNT(N224:N238)) + SUMPRODUCT(O224:O238^2)/COUNT(N224:N238))</f>
        <v>2.506618023300156</v>
      </c>
      <c r="AK237" s="31">
        <f>AVERAGE(P224:P238)</f>
        <v>3.592421900133135</v>
      </c>
      <c r="AL237" s="31" cm="1">
        <f t="array" ref="AL237">SQRT((_xlfn.STDEV.S(P224:P238)^2/COUNT(P224:P238)) + SUMPRODUCT(Q224:Q238^2)/COUNT(P224:P238))</f>
        <v>4.1475394603291429</v>
      </c>
      <c r="AM237" s="31" cm="1">
        <f t="array" ref="AM237">SQRT((_xlfn.STDEV.S(P224:P238)^2/COUNT(P224:P238)) + SUMPRODUCT(R224:R238^2)/COUNT(P224:P238))</f>
        <v>4.1442808255512782</v>
      </c>
      <c r="AN237" s="31">
        <f>AVERAGE(S224:S238)</f>
        <v>-9.2916125045682225</v>
      </c>
      <c r="AO237" s="31" cm="1">
        <f t="array" ref="AO237">SQRT((_xlfn.STDEV.S(S224:S238)^2/COUNT(S224:S238)) + SUMPRODUCT(T224:T238^2)/COUNT(S224:S238))</f>
        <v>5.6837308706028979</v>
      </c>
      <c r="AP237" s="31" cm="1">
        <f t="array" ref="AP237">SQRT((_xlfn.STDEV.S(S224:S238)^2/COUNT(S224:S238)) + SUMPRODUCT(U224:U238^2)/COUNT(S224:S238))</f>
        <v>5.6790675945540725</v>
      </c>
      <c r="AQ237" s="31">
        <f>AVERAGE(V224:V238)</f>
        <v>16.483803701476756</v>
      </c>
      <c r="AR237" s="31" cm="1">
        <f t="array" ref="AR237">SQRT((_xlfn.STDEV.S(V224:V238)^2/COUNT(V224:V238)) + SUMPRODUCT(W224:W238^2)/COUNT(V224:V238))</f>
        <v>2.9548707278486712</v>
      </c>
      <c r="AS237" s="31" cm="1">
        <f t="array" ref="AS237">SQRT((_xlfn.STDEV.S(V224:V238)^2/COUNT(V224:V238)) + SUMPRODUCT(X224:X238^2)/COUNT(V224:V238))</f>
        <v>2.9523421282004532</v>
      </c>
      <c r="AT237" s="31"/>
      <c r="AU237" s="31"/>
    </row>
    <row r="238" spans="1:47" x14ac:dyDescent="0.2">
      <c r="A238">
        <v>21</v>
      </c>
      <c r="B238" t="s">
        <v>19</v>
      </c>
      <c r="C238" s="19">
        <v>22128</v>
      </c>
      <c r="D238">
        <v>0.12910208033333301</v>
      </c>
      <c r="E238">
        <v>5.0332697362092</v>
      </c>
      <c r="F238">
        <v>-12.313066324333301</v>
      </c>
      <c r="G238">
        <v>7.43956716796884</v>
      </c>
      <c r="H238">
        <v>12.910160701666699</v>
      </c>
      <c r="I238">
        <v>3.2477334497324102</v>
      </c>
      <c r="J238">
        <v>6.50440454676027</v>
      </c>
      <c r="K238">
        <v>3.0390374483785201</v>
      </c>
      <c r="L238">
        <v>-3.1094178094356999</v>
      </c>
      <c r="M238">
        <v>4.4587133722747403</v>
      </c>
      <c r="N238">
        <v>16.408031977338801</v>
      </c>
      <c r="O238">
        <v>2.51751629012317</v>
      </c>
      <c r="P238">
        <v>0.20778184716791001</v>
      </c>
      <c r="Q238">
        <v>4.35685638443654</v>
      </c>
      <c r="R238">
        <v>4.3775107991552504</v>
      </c>
      <c r="S238">
        <v>-13.984540481664901</v>
      </c>
      <c r="T238">
        <v>5.6782909340429981</v>
      </c>
      <c r="U238">
        <v>5.64737189737275</v>
      </c>
      <c r="V238">
        <v>13.560512923680101</v>
      </c>
      <c r="W238">
        <v>2.9492072708536998</v>
      </c>
      <c r="X238">
        <v>2.9667507081357982</v>
      </c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</row>
    <row r="239" spans="1:47" x14ac:dyDescent="0.2">
      <c r="A239">
        <v>22</v>
      </c>
      <c r="B239" t="s">
        <v>197</v>
      </c>
      <c r="C239" s="19">
        <v>22315</v>
      </c>
      <c r="D239">
        <v>5.1099071173333304</v>
      </c>
      <c r="E239">
        <v>3.5642821968403799</v>
      </c>
      <c r="F239">
        <v>-2.6473940116666701</v>
      </c>
      <c r="G239">
        <v>4.8287579066273496</v>
      </c>
      <c r="H239">
        <v>14.391097390000001</v>
      </c>
      <c r="I239">
        <v>3.16016393795055</v>
      </c>
      <c r="J239">
        <v>6.2297475501647099</v>
      </c>
      <c r="K239">
        <v>3.0994739429965401</v>
      </c>
      <c r="L239">
        <v>-3.4343476014356402</v>
      </c>
      <c r="M239">
        <v>4.5478488785106697</v>
      </c>
      <c r="N239">
        <v>16.2471325096393</v>
      </c>
      <c r="O239">
        <v>2.55204774980084</v>
      </c>
      <c r="P239">
        <v>4.8471905940143998</v>
      </c>
      <c r="Q239">
        <v>4.1638489231789819</v>
      </c>
      <c r="R239">
        <v>4.1503081553602907</v>
      </c>
      <c r="S239">
        <v>-7.6034560571434504</v>
      </c>
      <c r="T239">
        <v>5.5361137277489494</v>
      </c>
      <c r="U239">
        <v>5.509409033631691</v>
      </c>
      <c r="V239">
        <v>16.1920266783711</v>
      </c>
      <c r="W239">
        <v>3.1495054177407997</v>
      </c>
      <c r="X239">
        <v>3.1716551625493992</v>
      </c>
      <c r="Y239" s="23">
        <f t="shared" ref="Y239:AP239" si="6">D239</f>
        <v>5.1099071173333304</v>
      </c>
      <c r="Z239" s="23">
        <f t="shared" si="6"/>
        <v>3.5642821968403799</v>
      </c>
      <c r="AA239" s="23">
        <f t="shared" si="6"/>
        <v>-2.6473940116666701</v>
      </c>
      <c r="AB239" s="23">
        <f t="shared" si="6"/>
        <v>4.8287579066273496</v>
      </c>
      <c r="AC239" s="23">
        <f t="shared" si="6"/>
        <v>14.391097390000001</v>
      </c>
      <c r="AD239" s="23">
        <f t="shared" si="6"/>
        <v>3.16016393795055</v>
      </c>
      <c r="AE239" s="23">
        <f t="shared" si="6"/>
        <v>6.2297475501647099</v>
      </c>
      <c r="AF239" s="23">
        <f t="shared" si="6"/>
        <v>3.0994739429965401</v>
      </c>
      <c r="AG239" s="23">
        <f t="shared" si="6"/>
        <v>-3.4343476014356402</v>
      </c>
      <c r="AH239" s="23">
        <f t="shared" si="6"/>
        <v>4.5478488785106697</v>
      </c>
      <c r="AI239" s="23">
        <f t="shared" si="6"/>
        <v>16.2471325096393</v>
      </c>
      <c r="AJ239" s="23">
        <f t="shared" si="6"/>
        <v>2.55204774980084</v>
      </c>
      <c r="AK239" s="23">
        <f t="shared" si="6"/>
        <v>4.8471905940143998</v>
      </c>
      <c r="AL239" s="23">
        <f t="shared" si="6"/>
        <v>4.1638489231789819</v>
      </c>
      <c r="AM239" s="23">
        <f t="shared" si="6"/>
        <v>4.1503081553602907</v>
      </c>
      <c r="AN239" s="23">
        <f t="shared" si="6"/>
        <v>-7.6034560571434504</v>
      </c>
      <c r="AO239" s="23">
        <f t="shared" si="6"/>
        <v>5.5361137277489494</v>
      </c>
      <c r="AP239" s="23">
        <f t="shared" si="6"/>
        <v>5.509409033631691</v>
      </c>
      <c r="AQ239" s="23">
        <f t="shared" ref="AQ239" si="7">V239</f>
        <v>16.1920266783711</v>
      </c>
      <c r="AR239" s="23">
        <f>W239</f>
        <v>3.1495054177407997</v>
      </c>
      <c r="AS239" s="23">
        <f>X239</f>
        <v>3.1716551625493992</v>
      </c>
      <c r="AT239" s="23"/>
      <c r="AU239" s="23"/>
    </row>
    <row r="240" spans="1:47" x14ac:dyDescent="0.2">
      <c r="A240">
        <v>23</v>
      </c>
      <c r="B240" t="s">
        <v>21</v>
      </c>
      <c r="C240" s="19">
        <v>20648</v>
      </c>
      <c r="D240">
        <v>1.4756815455000001</v>
      </c>
      <c r="E240">
        <v>2.5304414032405398</v>
      </c>
      <c r="F240">
        <v>-15.292754410000001</v>
      </c>
      <c r="G240">
        <v>4.5067181636598397</v>
      </c>
      <c r="H240">
        <v>17.553442955000001</v>
      </c>
      <c r="I240">
        <v>1.84186293460555</v>
      </c>
      <c r="J240">
        <v>4.0969050113847096</v>
      </c>
      <c r="K240">
        <v>3.10763585253033</v>
      </c>
      <c r="L240">
        <v>-7.8222797547955398</v>
      </c>
      <c r="M240">
        <v>4.7131860428200101</v>
      </c>
      <c r="N240">
        <v>15.9382375837368</v>
      </c>
      <c r="O240">
        <v>2.5867308435645202</v>
      </c>
      <c r="P240">
        <v>-0.91056272804899896</v>
      </c>
      <c r="Q240">
        <v>2.7062456761531011</v>
      </c>
      <c r="R240">
        <v>2.728471682526239</v>
      </c>
      <c r="S240">
        <v>-13.0437086370288</v>
      </c>
      <c r="T240">
        <v>4.1268766556175009</v>
      </c>
      <c r="U240">
        <v>4.1212474064134899</v>
      </c>
      <c r="V240">
        <v>13.541517334577099</v>
      </c>
      <c r="W240">
        <v>2.236865008414</v>
      </c>
      <c r="X240">
        <v>2.2273671076440014</v>
      </c>
    </row>
    <row r="241" spans="1:47" x14ac:dyDescent="0.2">
      <c r="A241">
        <v>23</v>
      </c>
      <c r="B241" t="s">
        <v>21</v>
      </c>
      <c r="C241" s="19">
        <v>21000</v>
      </c>
      <c r="D241">
        <v>-0.49371780650000002</v>
      </c>
      <c r="E241">
        <v>2.3548119038372199</v>
      </c>
      <c r="F241">
        <v>-19.790336610000001</v>
      </c>
      <c r="G241">
        <v>3.98484812791932</v>
      </c>
      <c r="H241">
        <v>16.39205694</v>
      </c>
      <c r="I241">
        <v>1.8250460654741301</v>
      </c>
      <c r="J241">
        <v>4.9874967249305699</v>
      </c>
      <c r="K241">
        <v>3.06349311603313</v>
      </c>
      <c r="L241">
        <v>-6.6923416981555404</v>
      </c>
      <c r="M241">
        <v>4.6034962233043402</v>
      </c>
      <c r="N241">
        <v>16.516191632697499</v>
      </c>
      <c r="O241">
        <v>2.6038121043363498</v>
      </c>
      <c r="P241">
        <v>-1.1377774541537</v>
      </c>
      <c r="Q241">
        <v>1.7786807749608602</v>
      </c>
      <c r="R241">
        <v>1.751084107480364</v>
      </c>
      <c r="S241">
        <v>-17.594203734548799</v>
      </c>
      <c r="T241">
        <v>3.0701284315342008</v>
      </c>
      <c r="U241">
        <v>3.0889511082355998</v>
      </c>
      <c r="V241">
        <v>14.015584774775901</v>
      </c>
      <c r="W241">
        <v>1.6984261954863005</v>
      </c>
      <c r="X241">
        <v>1.7072766559394985</v>
      </c>
    </row>
    <row r="242" spans="1:47" x14ac:dyDescent="0.2">
      <c r="A242">
        <v>23</v>
      </c>
      <c r="B242" t="s">
        <v>21</v>
      </c>
      <c r="C242" s="19">
        <v>21260</v>
      </c>
      <c r="D242">
        <v>4.0979517044999998</v>
      </c>
      <c r="E242">
        <v>3.2878590486169998</v>
      </c>
      <c r="F242">
        <v>-10.4680841375</v>
      </c>
      <c r="G242">
        <v>6.5115140497399597</v>
      </c>
      <c r="H242">
        <v>17.695105552499999</v>
      </c>
      <c r="I242">
        <v>1.8871906368347799</v>
      </c>
      <c r="J242">
        <v>4.6458036524607698</v>
      </c>
      <c r="K242">
        <v>3.05685203745574</v>
      </c>
      <c r="L242">
        <v>-6.9857472991556797</v>
      </c>
      <c r="M242">
        <v>4.6086890562513299</v>
      </c>
      <c r="N242">
        <v>16.121250555052999</v>
      </c>
      <c r="O242">
        <v>2.59261917935028</v>
      </c>
      <c r="P242">
        <v>-0.89362983649866701</v>
      </c>
      <c r="Q242">
        <v>2.7511925747069328</v>
      </c>
      <c r="R242">
        <v>2.7395527979794068</v>
      </c>
      <c r="S242">
        <v>-11.854424998465801</v>
      </c>
      <c r="T242">
        <v>3.7673859069868989</v>
      </c>
      <c r="U242">
        <v>3.7603779749540411</v>
      </c>
      <c r="V242">
        <v>12.714791021112401</v>
      </c>
      <c r="W242">
        <v>1.9394033272655005</v>
      </c>
      <c r="X242">
        <v>1.949541144970599</v>
      </c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</row>
    <row r="243" spans="1:47" x14ac:dyDescent="0.2">
      <c r="A243">
        <v>23</v>
      </c>
      <c r="B243" t="s">
        <v>21</v>
      </c>
      <c r="C243" s="19">
        <v>22364</v>
      </c>
      <c r="D243">
        <v>4.1206525972500003</v>
      </c>
      <c r="E243">
        <v>3.3567656593077699</v>
      </c>
      <c r="F243">
        <v>-7.8622377324999997</v>
      </c>
      <c r="G243">
        <v>6.0342987936404304</v>
      </c>
      <c r="H243">
        <v>15.66954422075</v>
      </c>
      <c r="I243">
        <v>2.38057283111069</v>
      </c>
      <c r="J243">
        <v>4.5116642339614099</v>
      </c>
      <c r="K243">
        <v>3.1383140023444298</v>
      </c>
      <c r="L243">
        <v>-7.0316389309769898</v>
      </c>
      <c r="M243">
        <v>4.7619806932987103</v>
      </c>
      <c r="N243">
        <v>15.8528731716385</v>
      </c>
      <c r="O243">
        <v>2.6414863107826498</v>
      </c>
      <c r="P243">
        <v>-0.55425896206623504</v>
      </c>
      <c r="Q243">
        <v>2.7263813580938447</v>
      </c>
      <c r="R243">
        <v>2.736350007588995</v>
      </c>
      <c r="S243">
        <v>-11.466099487410199</v>
      </c>
      <c r="T243">
        <v>3.6154412829750004</v>
      </c>
      <c r="U243">
        <v>3.6241785269299589</v>
      </c>
      <c r="V243">
        <v>12.9186967487634</v>
      </c>
      <c r="W243">
        <v>1.9822285146462999</v>
      </c>
      <c r="X243">
        <v>1.9757504748484003</v>
      </c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</row>
    <row r="244" spans="1:47" x14ac:dyDescent="0.2">
      <c r="A244">
        <v>23</v>
      </c>
      <c r="B244" t="s">
        <v>21</v>
      </c>
      <c r="C244" s="19">
        <v>22429</v>
      </c>
      <c r="D244">
        <v>2.0124363982500002</v>
      </c>
      <c r="E244">
        <v>3.12548349641891</v>
      </c>
      <c r="F244">
        <v>-12.15602263475</v>
      </c>
      <c r="G244">
        <v>5.6413093890213197</v>
      </c>
      <c r="H244">
        <v>15.048089503250001</v>
      </c>
      <c r="I244">
        <v>2.3556740093016</v>
      </c>
      <c r="J244">
        <v>5.4050337676385096</v>
      </c>
      <c r="K244">
        <v>3.1256323585297401</v>
      </c>
      <c r="L244">
        <v>-5.68821674707225</v>
      </c>
      <c r="M244">
        <v>4.7265380798671996</v>
      </c>
      <c r="N244">
        <v>16.284012554721301</v>
      </c>
      <c r="O244">
        <v>2.64034247953159</v>
      </c>
      <c r="P244">
        <v>-0.22150812365175801</v>
      </c>
      <c r="Q244">
        <v>2.6669360984592916</v>
      </c>
      <c r="R244">
        <v>2.6557252322060383</v>
      </c>
      <c r="S244">
        <v>-11.6808370958111</v>
      </c>
      <c r="T244">
        <v>3.4727396925831009</v>
      </c>
      <c r="U244">
        <v>3.4787360452858405</v>
      </c>
      <c r="V244">
        <v>13.750630787621301</v>
      </c>
      <c r="W244">
        <v>1.9627368406478016</v>
      </c>
      <c r="X244">
        <v>1.9492191373411991</v>
      </c>
      <c r="Y244" s="31">
        <f>AVERAGE(D240:D244)</f>
        <v>2.2426008877999997</v>
      </c>
      <c r="Z244" s="31" cm="1">
        <f t="array" ref="Z244">SQRT((_xlfn.STDEV.S(D240:D244)^2/COUNT(D240:D244)) + SUMPRODUCT(E240:E244^2)/COUNT(D240:D244))</f>
        <v>3.0844548678788994</v>
      </c>
      <c r="AA244" s="31">
        <f>AVERAGE(F240:F244)</f>
        <v>-13.113887104949999</v>
      </c>
      <c r="AB244" s="31" cm="1">
        <f t="array" ref="AB244">SQRT((_xlfn.STDEV.S(F240:F244)^2/COUNT(F240:F244)) + SUMPRODUCT(G240:G244^2)/COUNT(F240:F244))</f>
        <v>5.7970937868671388</v>
      </c>
      <c r="AC244" s="31">
        <f>AVERAGE(H240:H244)</f>
        <v>16.471647834299997</v>
      </c>
      <c r="AD244" s="31" cm="1">
        <f t="array" ref="AD244">SQRT((_xlfn.STDEV.S(H240:H244)^2/COUNT(H240:H244)) + SUMPRODUCT(I240:I244^2)/COUNT(H240:H244))</f>
        <v>2.137143230142045</v>
      </c>
      <c r="AE244" s="31">
        <f>AVERAGE(J240:J244)</f>
        <v>4.7293806780751941</v>
      </c>
      <c r="AF244" s="31" cm="1">
        <f t="array" ref="AF244">SQRT((_xlfn.STDEV.S(J240:J244)^2/COUNT(J240:J244)) + SUMPRODUCT(K240:K244^2)/COUNT(J240:J244))</f>
        <v>3.1064356735053114</v>
      </c>
      <c r="AG244" s="31">
        <f>AVERAGE(L240:L244)</f>
        <v>-6.8440448860311989</v>
      </c>
      <c r="AH244" s="31" cm="1">
        <f t="array" ref="AH244">SQRT((_xlfn.STDEV.S(L240:L244)^2/COUNT(L240:L244)) + SUMPRODUCT(M240:M244^2)/COUNT(L240:L244))</f>
        <v>4.6958647571820844</v>
      </c>
      <c r="AI244" s="31">
        <f>AVERAGE(N240:N244)</f>
        <v>16.14251309956942</v>
      </c>
      <c r="AJ244" s="31" cm="1">
        <f t="array" ref="AJ244">SQRT((_xlfn.STDEV.S(N240:N244)^2/COUNT(N240:N244)) + SUMPRODUCT(O240:O244^2)/COUNT(N240:N244))</f>
        <v>2.6158355790504038</v>
      </c>
      <c r="AK244" s="31">
        <f>AVERAGE(P240:P244)</f>
        <v>-0.74354742088387182</v>
      </c>
      <c r="AL244" s="31" cm="1">
        <f t="array" ref="AL244">SQRT((_xlfn.STDEV.S(P240:P244)^2/COUNT(P240:P244)) + SUMPRODUCT(Q240:Q244^2)/COUNT(P240:P244))</f>
        <v>2.5585457913840539</v>
      </c>
      <c r="AM244" s="31" cm="1">
        <f t="array" ref="AM244">SQRT((_xlfn.STDEV.S(P240:P244)^2/COUNT(P240:P244)) + SUMPRODUCT(R240:R244^2)/COUNT(P240:P244))</f>
        <v>2.5567572629299735</v>
      </c>
      <c r="AN244" s="31">
        <f>AVERAGE(S240:S244)</f>
        <v>-13.127854790652941</v>
      </c>
      <c r="AO244" s="31" cm="1">
        <f t="array" ref="AO244">SQRT((_xlfn.STDEV.S(S240:S244)^2/COUNT(S240:S244)) + SUMPRODUCT(T240:T244^2)/COUNT(S240:S244))</f>
        <v>3.8049809376962949</v>
      </c>
      <c r="AP244" s="31" cm="1">
        <f t="array" ref="AP244">SQRT((_xlfn.STDEV.S(S240:S244)^2/COUNT(S240:S244)) + SUMPRODUCT(U240:U244^2)/COUNT(S240:S244))</f>
        <v>3.8081775973662371</v>
      </c>
      <c r="AQ244" s="31">
        <f>AVERAGE(V240:V244)</f>
        <v>13.388244133370019</v>
      </c>
      <c r="AR244" s="31" cm="1">
        <f t="array" ref="AR244">SQRT((_xlfn.STDEV.S(V240:V244)^2/COUNT(V240:V244)) + SUMPRODUCT(W240:W244^2)/COUNT(V240:V244))</f>
        <v>1.9867895904568973</v>
      </c>
      <c r="AS244" s="31" cm="1">
        <f t="array" ref="AS244">SQRT((_xlfn.STDEV.S(V240:V244)^2/COUNT(V240:V244)) + SUMPRODUCT(X240:X244^2)/COUNT(V240:V244))</f>
        <v>1.9842031344064244</v>
      </c>
      <c r="AT244" s="31"/>
      <c r="AU244" s="31"/>
    </row>
    <row r="245" spans="1:47" x14ac:dyDescent="0.2">
      <c r="A245">
        <v>23</v>
      </c>
      <c r="B245" t="s">
        <v>21</v>
      </c>
      <c r="C245" s="19">
        <v>23794</v>
      </c>
      <c r="D245">
        <v>-1.3687000195000001</v>
      </c>
      <c r="E245">
        <v>2.76209187606546</v>
      </c>
      <c r="F245">
        <v>-19.137896059999999</v>
      </c>
      <c r="G245">
        <v>4.9475256832538799</v>
      </c>
      <c r="H245">
        <v>14.864786385</v>
      </c>
      <c r="I245">
        <v>2.1851165785959799</v>
      </c>
      <c r="J245">
        <v>3.8440051604005498</v>
      </c>
      <c r="K245">
        <v>3.1426083435940702</v>
      </c>
      <c r="L245">
        <v>-8.1174720760534296</v>
      </c>
      <c r="M245">
        <v>4.7813852832986399</v>
      </c>
      <c r="N245">
        <v>15.611833189161301</v>
      </c>
      <c r="O245">
        <v>2.6204922099471002</v>
      </c>
      <c r="P245">
        <v>-1.05951699296204</v>
      </c>
      <c r="Q245">
        <v>2.6413334322505699</v>
      </c>
      <c r="R245">
        <v>2.62529988440776</v>
      </c>
      <c r="S245">
        <v>-13.4245066133743</v>
      </c>
      <c r="T245">
        <v>3.7820966882765017</v>
      </c>
      <c r="U245">
        <v>3.8177032116734502</v>
      </c>
      <c r="V245">
        <v>12.752403165650801</v>
      </c>
      <c r="W245">
        <v>1.7699119200280009</v>
      </c>
      <c r="X245">
        <v>1.7508484601620999</v>
      </c>
      <c r="Y245" s="23">
        <f>AVERAGE(D240:D245)</f>
        <v>1.6407174032499998</v>
      </c>
      <c r="Z245" s="23" cm="1">
        <f t="array" ref="Z245">SQRT((_xlfn.STDEV.S(D240:D245)^2/COUNT(D240:D245)) + SUMPRODUCT(E240:E245^2)/COUNT(D240:D245))</f>
        <v>3.0718383142517305</v>
      </c>
      <c r="AA245" s="23">
        <f>AVERAGE(F240:F245)</f>
        <v>-14.117888597458332</v>
      </c>
      <c r="AB245" s="23" cm="1">
        <f t="array" ref="AB245">SQRT((_xlfn.STDEV.S(F240:F245)^2/COUNT(F240:F245)) + SUMPRODUCT(G240:G245^2)/COUNT(F240:F245))</f>
        <v>5.690878729155159</v>
      </c>
      <c r="AC245" s="23">
        <f>AVERAGE(H240:H245)</f>
        <v>16.203837592749998</v>
      </c>
      <c r="AD245" s="23" cm="1">
        <f t="array" ref="AD245">SQRT((_xlfn.STDEV.S(H240:H245)^2/COUNT(H240:H245)) + SUMPRODUCT(I240:I245^2)/COUNT(H240:H245))</f>
        <v>2.1515423425265667</v>
      </c>
      <c r="AE245" s="23">
        <f>AVERAGE(J240:J245)</f>
        <v>4.5818180917960865</v>
      </c>
      <c r="AF245" s="23" cm="1">
        <f t="array" ref="AF245">SQRT((_xlfn.STDEV.S(J240:J245)^2/COUNT(J240:J245)) + SUMPRODUCT(K240:K245^2)/COUNT(J240:J245))</f>
        <v>3.1146822034013653</v>
      </c>
      <c r="AG245" s="23">
        <f>AVERAGE(L240:L245)</f>
        <v>-7.056282751034904</v>
      </c>
      <c r="AH245" s="23" cm="1">
        <f t="array" ref="AH245">SQRT((_xlfn.STDEV.S(L240:L245)^2/COUNT(L240:L245)) + SUMPRODUCT(M240:M245^2)/COUNT(L240:L245))</f>
        <v>4.7129093178384869</v>
      </c>
      <c r="AI245" s="23">
        <f>AVERAGE(N240:N245)</f>
        <v>16.054066447834732</v>
      </c>
      <c r="AJ245" s="23" cm="1">
        <f t="array" ref="AJ245">SQRT((_xlfn.STDEV.S(N240:N245)^2/COUNT(N240:N245)) + SUMPRODUCT(O240:O245^2)/COUNT(N240:N245))</f>
        <v>2.6176518958201278</v>
      </c>
      <c r="AK245" s="23">
        <f>AVERAGE(P240:P245)</f>
        <v>-0.79620901623023321</v>
      </c>
      <c r="AL245" s="23" cm="1">
        <f t="array" ref="AL245">SQRT((_xlfn.STDEV.S(P240:P245)^2/COUNT(P240:P245)) + SUMPRODUCT(Q240:Q245^2)/COUNT(P240:P245))</f>
        <v>2.5722349241311457</v>
      </c>
      <c r="AM245" s="23" cm="1">
        <f t="array" ref="AM245">SQRT((_xlfn.STDEV.S(P240:P245)^2/COUNT(P240:P245)) + SUMPRODUCT(R240:R245^2)/COUNT(P240:P245))</f>
        <v>2.5680137553807088</v>
      </c>
      <c r="AN245" s="23">
        <f>AVERAGE(S240:S245)</f>
        <v>-13.177296761106502</v>
      </c>
      <c r="AO245" s="23" cm="1">
        <f t="array" ref="AO245">SQRT((_xlfn.STDEV.S(S240:S245)^2/COUNT(S240:S245)) + SUMPRODUCT(T240:T245^2)/COUNT(S240:S245))</f>
        <v>3.7724154221016648</v>
      </c>
      <c r="AP245" s="23" cm="1">
        <f t="array" ref="AP245">SQRT((_xlfn.STDEV.S(S240:S245)^2/COUNT(S240:S245)) + SUMPRODUCT(U240:U245^2)/COUNT(S240:S245))</f>
        <v>3.781071156402247</v>
      </c>
      <c r="AQ245" s="23">
        <f>AVERAGE(V240:V245)</f>
        <v>13.28227063875015</v>
      </c>
      <c r="AR245" s="23" cm="1">
        <f t="array" ref="AR245">SQRT((_xlfn.STDEV.S(V240:V245)^2/COUNT(V240:V245)) + SUMPRODUCT(W240:W245^2)/COUNT(V240:V245))</f>
        <v>1.9525844212923265</v>
      </c>
      <c r="AS245" s="23" cm="1">
        <f t="array" ref="AS245">SQRT((_xlfn.STDEV.S(V240:V245)^2/COUNT(V240:V245)) + SUMPRODUCT(X240:X245^2)/COUNT(V240:V245))</f>
        <v>1.9475216587857542</v>
      </c>
      <c r="AT245" s="23"/>
      <c r="AU245" s="23"/>
    </row>
    <row r="246" spans="1:47" x14ac:dyDescent="0.2">
      <c r="A246">
        <v>24</v>
      </c>
      <c r="B246" t="s">
        <v>486</v>
      </c>
      <c r="C246" s="19">
        <v>19092.68216</v>
      </c>
      <c r="D246">
        <v>1.768103558</v>
      </c>
      <c r="E246">
        <v>6.0698195429836401</v>
      </c>
      <c r="F246">
        <v>-14.2915014263333</v>
      </c>
      <c r="G246">
        <v>10.7649368307566</v>
      </c>
      <c r="H246">
        <v>17.90316455</v>
      </c>
      <c r="I246">
        <v>3.3736250320801999</v>
      </c>
      <c r="J246">
        <v>6.3872489877643899</v>
      </c>
      <c r="K246">
        <v>2.96292661778894</v>
      </c>
      <c r="L246">
        <v>-3.89934652035442</v>
      </c>
      <c r="M246">
        <v>4.3572176048424804</v>
      </c>
      <c r="N246">
        <v>16.968938395203299</v>
      </c>
      <c r="O246">
        <v>2.4860797631373299</v>
      </c>
      <c r="P246">
        <v>3.2979992242424001</v>
      </c>
      <c r="Q246">
        <v>5.1059031762183906</v>
      </c>
      <c r="R246">
        <v>5.1292143825610097</v>
      </c>
      <c r="S246">
        <v>-9.6008262768702899</v>
      </c>
      <c r="T246">
        <v>6.8203843284324108</v>
      </c>
      <c r="U246">
        <v>6.8664590932784897</v>
      </c>
      <c r="V246">
        <v>15.7459182493791</v>
      </c>
      <c r="W246">
        <v>3.7839372588839009</v>
      </c>
      <c r="X246">
        <v>3.7798446320615984</v>
      </c>
    </row>
    <row r="247" spans="1:47" x14ac:dyDescent="0.2">
      <c r="A247">
        <v>24</v>
      </c>
      <c r="B247" t="s">
        <v>486</v>
      </c>
      <c r="C247" s="19">
        <v>19242.736250000002</v>
      </c>
      <c r="D247">
        <v>-2.5668447976666702</v>
      </c>
      <c r="E247">
        <v>6.0182778934957497</v>
      </c>
      <c r="F247">
        <v>-21.1070380226667</v>
      </c>
      <c r="G247">
        <v>11.4310996803999</v>
      </c>
      <c r="H247">
        <v>15.4991973266667</v>
      </c>
      <c r="I247">
        <v>3.3490577752948401</v>
      </c>
      <c r="J247">
        <v>5.3259290070081899</v>
      </c>
      <c r="K247">
        <v>2.9869909970983102</v>
      </c>
      <c r="L247">
        <v>-5.8431177222932398</v>
      </c>
      <c r="M247">
        <v>4.40559171219095</v>
      </c>
      <c r="N247">
        <v>16.6280023380945</v>
      </c>
      <c r="O247">
        <v>2.4975085023965802</v>
      </c>
      <c r="P247">
        <v>2.6849183316899699</v>
      </c>
      <c r="Q247">
        <v>4.8530023737109804</v>
      </c>
      <c r="R247">
        <v>4.8418450500008809</v>
      </c>
      <c r="S247">
        <v>-12.322132205725399</v>
      </c>
      <c r="T247">
        <v>6.1801189198374011</v>
      </c>
      <c r="U247">
        <v>6.1460441617033892</v>
      </c>
      <c r="V247">
        <v>17.302467113033199</v>
      </c>
      <c r="W247">
        <v>3.2334325957745982</v>
      </c>
      <c r="X247">
        <v>3.2227955182825028</v>
      </c>
    </row>
    <row r="248" spans="1:47" x14ac:dyDescent="0.2">
      <c r="A248">
        <v>24</v>
      </c>
      <c r="B248" t="s">
        <v>486</v>
      </c>
      <c r="C248" s="19">
        <v>19392.732650000002</v>
      </c>
      <c r="D248">
        <v>-0.55901926400000002</v>
      </c>
      <c r="E248">
        <v>5.6151607402052397</v>
      </c>
      <c r="F248">
        <v>-16.165560564666698</v>
      </c>
      <c r="G248">
        <v>11.8072377319767</v>
      </c>
      <c r="H248">
        <v>15.128558480000001</v>
      </c>
      <c r="I248">
        <v>2.85416903936241</v>
      </c>
      <c r="J248">
        <v>6.8587850556616603</v>
      </c>
      <c r="K248">
        <v>2.96103503227347</v>
      </c>
      <c r="L248">
        <v>-3.0834214559775499</v>
      </c>
      <c r="M248">
        <v>4.3688258902801396</v>
      </c>
      <c r="N248">
        <v>16.984459382634402</v>
      </c>
      <c r="O248">
        <v>2.4711609981757898</v>
      </c>
      <c r="P248">
        <v>5.5715699548514701</v>
      </c>
      <c r="Q248">
        <v>4.5880782089785344</v>
      </c>
      <c r="R248">
        <v>4.5664990796658307</v>
      </c>
      <c r="S248">
        <v>-10.9557087845646</v>
      </c>
      <c r="T248">
        <v>5.0252817106830001</v>
      </c>
      <c r="U248">
        <v>5.0197408005725999</v>
      </c>
      <c r="V248">
        <v>19.368014180490299</v>
      </c>
      <c r="W248">
        <v>2.7597100284143004</v>
      </c>
      <c r="X248">
        <v>2.7780588560280002</v>
      </c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</row>
    <row r="249" spans="1:47" x14ac:dyDescent="0.2">
      <c r="A249">
        <v>24</v>
      </c>
      <c r="B249" t="s">
        <v>486</v>
      </c>
      <c r="C249" s="19">
        <v>19578.365300000001</v>
      </c>
      <c r="D249">
        <v>10.726478955199999</v>
      </c>
      <c r="E249">
        <v>2.3281677407214101</v>
      </c>
      <c r="F249">
        <v>1.1283550739999999</v>
      </c>
      <c r="G249">
        <v>2.9031744737205698</v>
      </c>
      <c r="H249">
        <v>21.48527374</v>
      </c>
      <c r="I249">
        <v>2.3343580007125002</v>
      </c>
      <c r="J249">
        <v>6.7303114465076401</v>
      </c>
      <c r="K249">
        <v>2.8891848754465901</v>
      </c>
      <c r="L249">
        <v>-3.7493942821271098</v>
      </c>
      <c r="M249">
        <v>4.2532147409599697</v>
      </c>
      <c r="N249">
        <v>17.3423274378925</v>
      </c>
      <c r="O249">
        <v>2.4357220975834299</v>
      </c>
      <c r="P249">
        <v>14.292499579591899</v>
      </c>
      <c r="Q249">
        <v>1.9453259927984998</v>
      </c>
      <c r="R249">
        <v>1.9506219811884993</v>
      </c>
      <c r="S249">
        <v>5.3855892750896599</v>
      </c>
      <c r="T249">
        <v>2.6382155882462399</v>
      </c>
      <c r="U249">
        <v>2.6424247319138408</v>
      </c>
      <c r="V249">
        <v>24.083586051869201</v>
      </c>
      <c r="W249">
        <v>1.6923904540702992</v>
      </c>
      <c r="X249">
        <v>1.6893003913524005</v>
      </c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</row>
    <row r="250" spans="1:47" x14ac:dyDescent="0.2">
      <c r="A250">
        <v>24</v>
      </c>
      <c r="B250" t="s">
        <v>486</v>
      </c>
      <c r="C250" s="19">
        <v>19727.60529</v>
      </c>
      <c r="D250">
        <v>1.768103558</v>
      </c>
      <c r="E250">
        <v>6.7317165077079899</v>
      </c>
      <c r="F250">
        <v>-14.2915014263333</v>
      </c>
      <c r="G250">
        <v>12.4883915520206</v>
      </c>
      <c r="H250">
        <v>17.90316455</v>
      </c>
      <c r="I250">
        <v>3.32478623988179</v>
      </c>
      <c r="J250">
        <v>6.4953008908103902</v>
      </c>
      <c r="K250">
        <v>2.89306393883487</v>
      </c>
      <c r="L250">
        <v>-3.9980421761807401</v>
      </c>
      <c r="M250">
        <v>4.2587376736446103</v>
      </c>
      <c r="N250">
        <v>17.1686459352001</v>
      </c>
      <c r="O250">
        <v>2.4347855800654998</v>
      </c>
      <c r="P250">
        <v>3.6318337950706501</v>
      </c>
      <c r="Q250">
        <v>4.9895126344903602</v>
      </c>
      <c r="R250">
        <v>5.0054848642590208</v>
      </c>
      <c r="S250">
        <v>-12.7245370065984</v>
      </c>
      <c r="T250">
        <v>5.6176340789444019</v>
      </c>
      <c r="U250">
        <v>5.62798873246133</v>
      </c>
      <c r="V250">
        <v>18.499505413890599</v>
      </c>
      <c r="W250">
        <v>2.9717415319495988</v>
      </c>
      <c r="X250">
        <v>2.9712299537932019</v>
      </c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</row>
    <row r="251" spans="1:47" x14ac:dyDescent="0.2">
      <c r="A251">
        <v>24</v>
      </c>
      <c r="B251" t="s">
        <v>486</v>
      </c>
      <c r="C251" s="19">
        <v>19900.698850000001</v>
      </c>
      <c r="D251">
        <v>1.768103558</v>
      </c>
      <c r="E251">
        <v>6.6915305615685998</v>
      </c>
      <c r="F251">
        <v>-14.2915014263333</v>
      </c>
      <c r="G251">
        <v>12.5229528896338</v>
      </c>
      <c r="H251">
        <v>17.90316455</v>
      </c>
      <c r="I251">
        <v>3.2094378156052601</v>
      </c>
      <c r="J251">
        <v>6.39271219630416</v>
      </c>
      <c r="K251">
        <v>2.9008211364416101</v>
      </c>
      <c r="L251">
        <v>-4.1138575118996599</v>
      </c>
      <c r="M251">
        <v>4.2706957003956099</v>
      </c>
      <c r="N251">
        <v>17.097395655113498</v>
      </c>
      <c r="O251">
        <v>2.44041578605303</v>
      </c>
      <c r="P251">
        <v>3.3951637758453002</v>
      </c>
      <c r="Q251">
        <v>5.1130227053100299</v>
      </c>
      <c r="R251">
        <v>5.0920798459656007</v>
      </c>
      <c r="S251">
        <v>-11.8088268734683</v>
      </c>
      <c r="T251">
        <v>6.1331441120243984</v>
      </c>
      <c r="U251">
        <v>6.1529989595113204</v>
      </c>
      <c r="V251">
        <v>17.5828916556938</v>
      </c>
      <c r="W251">
        <v>3.2977490844081991</v>
      </c>
      <c r="X251">
        <v>3.2935465634157985</v>
      </c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</row>
    <row r="252" spans="1:47" x14ac:dyDescent="0.2">
      <c r="A252">
        <v>24</v>
      </c>
      <c r="B252" t="s">
        <v>486</v>
      </c>
      <c r="C252" s="19">
        <v>20070.605930000002</v>
      </c>
      <c r="D252">
        <v>1.768103558</v>
      </c>
      <c r="E252">
        <v>6.0625341586051498</v>
      </c>
      <c r="F252">
        <v>-14.2915014263333</v>
      </c>
      <c r="G252">
        <v>10.7541447536252</v>
      </c>
      <c r="H252">
        <v>17.90316455</v>
      </c>
      <c r="I252">
        <v>3.3736250320801999</v>
      </c>
      <c r="J252">
        <v>6.12814066901948</v>
      </c>
      <c r="K252">
        <v>2.9284958223735198</v>
      </c>
      <c r="L252">
        <v>-4.3693052763826996</v>
      </c>
      <c r="M252">
        <v>4.3112309465702801</v>
      </c>
      <c r="N252">
        <v>16.891461026431202</v>
      </c>
      <c r="O252">
        <v>2.4619202272432799</v>
      </c>
      <c r="P252">
        <v>3.0530080390774801</v>
      </c>
      <c r="Q252">
        <v>5.2511070886022395</v>
      </c>
      <c r="R252">
        <v>5.2241305302071703</v>
      </c>
      <c r="S252">
        <v>-10.178800554789801</v>
      </c>
      <c r="T252">
        <v>7.002790240607899</v>
      </c>
      <c r="U252">
        <v>7.0442332711479807</v>
      </c>
      <c r="V252">
        <v>15.718140697196899</v>
      </c>
      <c r="W252">
        <v>3.8642137337152</v>
      </c>
      <c r="X252">
        <v>3.8616491977505998</v>
      </c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</row>
    <row r="253" spans="1:47" x14ac:dyDescent="0.2">
      <c r="A253">
        <v>24</v>
      </c>
      <c r="B253" t="s">
        <v>486</v>
      </c>
      <c r="C253" s="19">
        <v>20202.840250000001</v>
      </c>
      <c r="D253">
        <v>1.768103558</v>
      </c>
      <c r="E253">
        <v>6.0625341586051498</v>
      </c>
      <c r="F253">
        <v>-14.2915014263333</v>
      </c>
      <c r="G253">
        <v>10.7415442270554</v>
      </c>
      <c r="H253">
        <v>17.90316455</v>
      </c>
      <c r="I253">
        <v>3.3736250320801999</v>
      </c>
      <c r="J253">
        <v>6.12287046471309</v>
      </c>
      <c r="K253">
        <v>2.9230291111841198</v>
      </c>
      <c r="L253">
        <v>-4.3668416002708899</v>
      </c>
      <c r="M253">
        <v>4.3030598029627498</v>
      </c>
      <c r="N253">
        <v>16.869606509177899</v>
      </c>
      <c r="O253">
        <v>2.4564907097789699</v>
      </c>
      <c r="P253">
        <v>3.10443860205483</v>
      </c>
      <c r="Q253">
        <v>5.24250763657209</v>
      </c>
      <c r="R253">
        <v>5.2627449897410701</v>
      </c>
      <c r="S253">
        <v>-10.144470731792</v>
      </c>
      <c r="T253">
        <v>6.9971000536007022</v>
      </c>
      <c r="U253">
        <v>7.0499234581551793</v>
      </c>
      <c r="V253">
        <v>15.744740515687401</v>
      </c>
      <c r="W253">
        <v>3.8638000454523009</v>
      </c>
      <c r="X253">
        <v>3.8890763927667997</v>
      </c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</row>
    <row r="254" spans="1:47" x14ac:dyDescent="0.2">
      <c r="A254">
        <v>24</v>
      </c>
      <c r="B254" t="s">
        <v>486</v>
      </c>
      <c r="C254" s="19">
        <v>20352.707920000001</v>
      </c>
      <c r="D254">
        <v>1.768103558</v>
      </c>
      <c r="E254">
        <v>5.8922356303976899</v>
      </c>
      <c r="F254">
        <v>-14.2915014263333</v>
      </c>
      <c r="G254">
        <v>10.7130870649668</v>
      </c>
      <c r="H254">
        <v>17.90316455</v>
      </c>
      <c r="I254">
        <v>3.2086357019446199</v>
      </c>
      <c r="J254">
        <v>6.1193836500987704</v>
      </c>
      <c r="K254">
        <v>2.9199945403368601</v>
      </c>
      <c r="L254">
        <v>-4.3430590043691604</v>
      </c>
      <c r="M254">
        <v>4.2983108660563998</v>
      </c>
      <c r="N254">
        <v>16.841864395580401</v>
      </c>
      <c r="O254">
        <v>2.4534971772544698</v>
      </c>
      <c r="P254">
        <v>3.1073809303877402</v>
      </c>
      <c r="Q254">
        <v>5.2454499649050002</v>
      </c>
      <c r="R254">
        <v>5.2598026614081599</v>
      </c>
      <c r="S254">
        <v>-10.151989025497301</v>
      </c>
      <c r="T254">
        <v>7.029601769900399</v>
      </c>
      <c r="U254">
        <v>7.0174217418554807</v>
      </c>
      <c r="V254">
        <v>15.736951183167401</v>
      </c>
      <c r="W254">
        <v>3.8830242196857014</v>
      </c>
      <c r="X254">
        <v>3.8968657252867995</v>
      </c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</row>
    <row r="255" spans="1:47" x14ac:dyDescent="0.2">
      <c r="A255">
        <v>24</v>
      </c>
      <c r="B255" t="s">
        <v>486</v>
      </c>
      <c r="C255" s="19">
        <v>20524.32375</v>
      </c>
      <c r="D255">
        <v>1.768103558</v>
      </c>
      <c r="E255">
        <v>5.9258759196715802</v>
      </c>
      <c r="F255">
        <v>-14.2915014263333</v>
      </c>
      <c r="G255">
        <v>10.734008971447</v>
      </c>
      <c r="H255">
        <v>17.90316455</v>
      </c>
      <c r="I255">
        <v>3.2551236225119302</v>
      </c>
      <c r="J255">
        <v>6.1057782055281402</v>
      </c>
      <c r="K255">
        <v>2.9148991740800501</v>
      </c>
      <c r="L255">
        <v>-4.3693749744622599</v>
      </c>
      <c r="M255">
        <v>4.29080231973838</v>
      </c>
      <c r="N255">
        <v>16.829742413008599</v>
      </c>
      <c r="O255">
        <v>2.4483406901045801</v>
      </c>
      <c r="P255">
        <v>3.1463156717210401</v>
      </c>
      <c r="Q255">
        <v>5.2543696987345498</v>
      </c>
      <c r="R255">
        <v>5.2808979350823693</v>
      </c>
      <c r="S255">
        <v>-10.1616379571213</v>
      </c>
      <c r="T255">
        <v>7.0199528382763994</v>
      </c>
      <c r="U255">
        <v>7.0270706734794803</v>
      </c>
      <c r="V255">
        <v>15.781844000909899</v>
      </c>
      <c r="W255">
        <v>3.9009035306747997</v>
      </c>
      <c r="X255">
        <v>3.9059999210511016</v>
      </c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</row>
    <row r="256" spans="1:47" x14ac:dyDescent="0.2">
      <c r="A256">
        <v>24</v>
      </c>
      <c r="B256" t="s">
        <v>486</v>
      </c>
      <c r="C256" s="19">
        <v>20718.998739999999</v>
      </c>
      <c r="D256">
        <v>1.768103558</v>
      </c>
      <c r="E256">
        <v>6.3145692131953304</v>
      </c>
      <c r="F256">
        <v>-14.2915014263333</v>
      </c>
      <c r="G256">
        <v>12.295321172678101</v>
      </c>
      <c r="H256">
        <v>17.90316455</v>
      </c>
      <c r="I256">
        <v>2.9390811030573798</v>
      </c>
      <c r="J256">
        <v>5.19600749246914</v>
      </c>
      <c r="K256">
        <v>2.9443693395297901</v>
      </c>
      <c r="L256">
        <v>-5.6331031294488803</v>
      </c>
      <c r="M256">
        <v>4.3523169568800197</v>
      </c>
      <c r="N256">
        <v>16.245013113327499</v>
      </c>
      <c r="O256">
        <v>2.4639664533252001</v>
      </c>
      <c r="P256">
        <v>3.0095077192191502</v>
      </c>
      <c r="Q256">
        <v>5.2376217762476607</v>
      </c>
      <c r="R256">
        <v>5.2376158425617403</v>
      </c>
      <c r="S256">
        <v>-10.3352248481677</v>
      </c>
      <c r="T256">
        <v>6.9664259772450006</v>
      </c>
      <c r="U256">
        <v>7.0005575145008603</v>
      </c>
      <c r="V256">
        <v>15.710144853843801</v>
      </c>
      <c r="W256">
        <v>3.9102449038688007</v>
      </c>
      <c r="X256">
        <v>3.8966585478570011</v>
      </c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</row>
    <row r="257" spans="1:47" x14ac:dyDescent="0.2">
      <c r="A257">
        <v>24</v>
      </c>
      <c r="B257" t="s">
        <v>486</v>
      </c>
      <c r="C257" s="19">
        <v>20833.79233</v>
      </c>
      <c r="D257">
        <v>-1.56188915166667</v>
      </c>
      <c r="E257">
        <v>5.5159615886652702</v>
      </c>
      <c r="F257">
        <v>-20.359062355999999</v>
      </c>
      <c r="G257">
        <v>11.2396652546641</v>
      </c>
      <c r="H257">
        <v>16.669016523333301</v>
      </c>
      <c r="I257">
        <v>2.7107626295626499</v>
      </c>
      <c r="J257">
        <v>6.3750026135643996</v>
      </c>
      <c r="K257">
        <v>3.0495493264539002</v>
      </c>
      <c r="L257">
        <v>-3.7328947099843002</v>
      </c>
      <c r="M257">
        <v>4.49600832487452</v>
      </c>
      <c r="N257">
        <v>16.677117719946899</v>
      </c>
      <c r="O257">
        <v>2.5122752734449501</v>
      </c>
      <c r="P257">
        <v>4.4022786124590301</v>
      </c>
      <c r="Q257">
        <v>4.7094321892474245</v>
      </c>
      <c r="R257">
        <v>4.6852651594269208</v>
      </c>
      <c r="S257">
        <v>-10.850361292327401</v>
      </c>
      <c r="T257">
        <v>5.5708493129752998</v>
      </c>
      <c r="U257">
        <v>5.5947334784204505</v>
      </c>
      <c r="V257">
        <v>18.416053157043802</v>
      </c>
      <c r="W257">
        <v>3.0773838223765022</v>
      </c>
      <c r="X257">
        <v>3.0816957173933979</v>
      </c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</row>
    <row r="258" spans="1:47" x14ac:dyDescent="0.2">
      <c r="A258">
        <v>24</v>
      </c>
      <c r="B258" t="s">
        <v>486</v>
      </c>
      <c r="C258" s="19">
        <v>21005.559600000001</v>
      </c>
      <c r="D258">
        <v>1.768103558</v>
      </c>
      <c r="E258">
        <v>5.9127920600207204</v>
      </c>
      <c r="F258">
        <v>-14.2915014263333</v>
      </c>
      <c r="G258">
        <v>10.7167472328772</v>
      </c>
      <c r="H258">
        <v>17.90316455</v>
      </c>
      <c r="I258">
        <v>3.2086357019446199</v>
      </c>
      <c r="J258">
        <v>6.2175630367566299</v>
      </c>
      <c r="K258">
        <v>2.9494996801368201</v>
      </c>
      <c r="L258">
        <v>-4.2984140833186002</v>
      </c>
      <c r="M258">
        <v>4.3402889369426196</v>
      </c>
      <c r="N258">
        <v>17.102983411991701</v>
      </c>
      <c r="O258">
        <v>2.4661250400718302</v>
      </c>
      <c r="P258">
        <v>2.7582897223678402</v>
      </c>
      <c r="Q258">
        <v>5.4066138844488805</v>
      </c>
      <c r="R258">
        <v>5.4288038244055503</v>
      </c>
      <c r="S258">
        <v>-11.1577198453626</v>
      </c>
      <c r="T258">
        <v>7.5846513402301987</v>
      </c>
      <c r="U258">
        <v>7.6229524616707494</v>
      </c>
      <c r="V258">
        <v>15.802420162144999</v>
      </c>
      <c r="W258">
        <v>3.8134256648963998</v>
      </c>
      <c r="X258">
        <v>3.8313967463092009</v>
      </c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</row>
    <row r="259" spans="1:47" x14ac:dyDescent="0.2">
      <c r="A259">
        <v>24</v>
      </c>
      <c r="B259" t="s">
        <v>486</v>
      </c>
      <c r="C259" s="19">
        <v>21174.568009999999</v>
      </c>
      <c r="D259">
        <v>1.768103558</v>
      </c>
      <c r="E259">
        <v>5.99575899209559</v>
      </c>
      <c r="F259">
        <v>-14.2915014263333</v>
      </c>
      <c r="G259">
        <v>10.7665651714962</v>
      </c>
      <c r="H259">
        <v>17.90316455</v>
      </c>
      <c r="I259">
        <v>3.3291416226816399</v>
      </c>
      <c r="J259">
        <v>6.2640474911439004</v>
      </c>
      <c r="K259">
        <v>2.9262532152031802</v>
      </c>
      <c r="L259">
        <v>-4.3041049261011404</v>
      </c>
      <c r="M259">
        <v>4.3091501921722504</v>
      </c>
      <c r="N259">
        <v>17.128204773535401</v>
      </c>
      <c r="O259">
        <v>2.4532664982810699</v>
      </c>
      <c r="P259">
        <v>3.9126608623393202</v>
      </c>
      <c r="Q259">
        <v>5.00020463422526</v>
      </c>
      <c r="R259">
        <v>4.9947928645241095</v>
      </c>
      <c r="S259">
        <v>-10.0613649262917</v>
      </c>
      <c r="T259">
        <v>7.2803059091259978</v>
      </c>
      <c r="U259">
        <v>7.2869777326949006</v>
      </c>
      <c r="V259">
        <v>16.078546636673</v>
      </c>
      <c r="W259">
        <v>3.7383765516305001</v>
      </c>
      <c r="X259">
        <v>3.7443648190549013</v>
      </c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</row>
    <row r="260" spans="1:47" x14ac:dyDescent="0.2">
      <c r="A260">
        <v>24</v>
      </c>
      <c r="B260" t="s">
        <v>486</v>
      </c>
      <c r="C260" s="19">
        <v>21345.991559999999</v>
      </c>
      <c r="D260">
        <v>1.768103558</v>
      </c>
      <c r="E260">
        <v>6.0031698194276197</v>
      </c>
      <c r="F260">
        <v>-14.2915014263333</v>
      </c>
      <c r="G260">
        <v>10.698813171376599</v>
      </c>
      <c r="H260">
        <v>17.90316455</v>
      </c>
      <c r="I260">
        <v>3.35789068738619</v>
      </c>
      <c r="J260">
        <v>6.1721349501088003</v>
      </c>
      <c r="K260">
        <v>2.9800439589371899</v>
      </c>
      <c r="L260">
        <v>-4.0109876267674096</v>
      </c>
      <c r="M260">
        <v>4.3607069514828503</v>
      </c>
      <c r="N260">
        <v>16.6678969632381</v>
      </c>
      <c r="O260">
        <v>2.45834086556932</v>
      </c>
      <c r="P260">
        <v>1.96253009909793</v>
      </c>
      <c r="Q260">
        <v>4.6108542611789698</v>
      </c>
      <c r="R260">
        <v>4.6337680499765996</v>
      </c>
      <c r="S260">
        <v>-13.758647380336001</v>
      </c>
      <c r="T260">
        <v>5.5039839353217985</v>
      </c>
      <c r="U260">
        <v>5.5415388260588614</v>
      </c>
      <c r="V260">
        <v>16.839682664465101</v>
      </c>
      <c r="W260">
        <v>2.7976616539598016</v>
      </c>
      <c r="X260">
        <v>2.7941342439890988</v>
      </c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</row>
    <row r="261" spans="1:47" x14ac:dyDescent="0.2">
      <c r="A261">
        <v>24</v>
      </c>
      <c r="B261" t="s">
        <v>486</v>
      </c>
      <c r="C261" s="19">
        <v>21519.981179999999</v>
      </c>
      <c r="D261">
        <v>1.768103558</v>
      </c>
      <c r="E261">
        <v>6.47610207234227</v>
      </c>
      <c r="F261">
        <v>-14.2915014263333</v>
      </c>
      <c r="G261">
        <v>12.427914647846301</v>
      </c>
      <c r="H261">
        <v>17.90316455</v>
      </c>
      <c r="I261">
        <v>2.8960340710633599</v>
      </c>
      <c r="J261">
        <v>6.3815478659313198</v>
      </c>
      <c r="K261">
        <v>2.9507626522030401</v>
      </c>
      <c r="L261">
        <v>-4.4088773878881398</v>
      </c>
      <c r="M261">
        <v>4.3491178797709704</v>
      </c>
      <c r="N261">
        <v>17.402184295999501</v>
      </c>
      <c r="O261">
        <v>2.4515949143811402</v>
      </c>
      <c r="P261">
        <v>1.3406699863614999</v>
      </c>
      <c r="Q261">
        <v>4.7693843435400902</v>
      </c>
      <c r="R261">
        <v>4.7753880426530095</v>
      </c>
      <c r="S261">
        <v>-13.951124964913401</v>
      </c>
      <c r="T261">
        <v>6.5121066508944985</v>
      </c>
      <c r="U261">
        <v>6.5344166107363106</v>
      </c>
      <c r="V261">
        <v>14.7514408891944</v>
      </c>
      <c r="W261">
        <v>3.2757030202599005</v>
      </c>
      <c r="X261">
        <v>3.288579120810601</v>
      </c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</row>
    <row r="262" spans="1:47" x14ac:dyDescent="0.2">
      <c r="A262">
        <v>24</v>
      </c>
      <c r="B262" t="s">
        <v>486</v>
      </c>
      <c r="C262" s="19">
        <v>21655.042130000002</v>
      </c>
      <c r="D262">
        <v>10.137500279999999</v>
      </c>
      <c r="E262">
        <v>4.5731704030662996</v>
      </c>
      <c r="F262">
        <v>-0.119970031</v>
      </c>
      <c r="G262">
        <v>7.2493387411273904</v>
      </c>
      <c r="H262">
        <v>21.198911670000001</v>
      </c>
      <c r="I262">
        <v>2.7166812286435098</v>
      </c>
      <c r="J262">
        <v>6.1385955971047697</v>
      </c>
      <c r="K262">
        <v>2.90914376848685</v>
      </c>
      <c r="L262">
        <v>-4.9080854367851003</v>
      </c>
      <c r="M262">
        <v>4.29039707222449</v>
      </c>
      <c r="N262">
        <v>17.3492841511795</v>
      </c>
      <c r="O262">
        <v>2.4179944181878299</v>
      </c>
      <c r="P262">
        <v>3.5033432309471602</v>
      </c>
      <c r="Q262">
        <v>5.2512171679156499</v>
      </c>
      <c r="R262">
        <v>5.22402045089376</v>
      </c>
      <c r="S262">
        <v>-11.5863410573967</v>
      </c>
      <c r="T262">
        <v>7.1960501382011</v>
      </c>
      <c r="U262">
        <v>7.2511734736047995</v>
      </c>
      <c r="V262">
        <v>16.9863198744555</v>
      </c>
      <c r="W262">
        <v>3.8357445868116997</v>
      </c>
      <c r="X262">
        <v>3.8090778243938992</v>
      </c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</row>
    <row r="263" spans="1:47" x14ac:dyDescent="0.2">
      <c r="A263">
        <v>24</v>
      </c>
      <c r="B263" t="s">
        <v>486</v>
      </c>
      <c r="C263" s="19">
        <v>21826.763490000001</v>
      </c>
      <c r="D263">
        <v>2.7397019230000001</v>
      </c>
      <c r="E263">
        <v>4.7806534353753101</v>
      </c>
      <c r="F263">
        <v>-12.4638759903333</v>
      </c>
      <c r="G263">
        <v>7.5114491160214003</v>
      </c>
      <c r="H263">
        <v>17.6023610433333</v>
      </c>
      <c r="I263">
        <v>3.1976732640851599</v>
      </c>
      <c r="J263">
        <v>5.0984509387420003</v>
      </c>
      <c r="K263">
        <v>3.0533969086905302</v>
      </c>
      <c r="L263">
        <v>-5.5907514118454404</v>
      </c>
      <c r="M263">
        <v>4.47106074757163</v>
      </c>
      <c r="N263">
        <v>16.078035552321399</v>
      </c>
      <c r="O263">
        <v>2.51068141048684</v>
      </c>
      <c r="P263">
        <v>1.4637809273324001</v>
      </c>
      <c r="Q263">
        <v>5.04257032202975</v>
      </c>
      <c r="R263">
        <v>5.0124571917271297</v>
      </c>
      <c r="S263">
        <v>-11.817180760897299</v>
      </c>
      <c r="T263">
        <v>7.2453505047354998</v>
      </c>
      <c r="U263">
        <v>7.2819131270803892</v>
      </c>
      <c r="V263">
        <v>14.2714612885108</v>
      </c>
      <c r="W263">
        <v>3.3089800478905005</v>
      </c>
      <c r="X263">
        <v>3.3093291066867998</v>
      </c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</row>
    <row r="264" spans="1:47" x14ac:dyDescent="0.2">
      <c r="A264">
        <v>24</v>
      </c>
      <c r="B264" t="s">
        <v>486</v>
      </c>
      <c r="C264" s="19">
        <v>21999.736389999998</v>
      </c>
      <c r="D264">
        <v>-0.69433361199999999</v>
      </c>
      <c r="E264">
        <v>3.9585091301267101</v>
      </c>
      <c r="F264">
        <v>-19.657962163333298</v>
      </c>
      <c r="G264">
        <v>5.8324261089573799</v>
      </c>
      <c r="H264">
        <v>16.977842330000001</v>
      </c>
      <c r="I264">
        <v>2.92167963061048</v>
      </c>
      <c r="J264">
        <v>4.91024011127835</v>
      </c>
      <c r="K264">
        <v>2.9938364497606802</v>
      </c>
      <c r="L264">
        <v>-6.0695047743444199</v>
      </c>
      <c r="M264">
        <v>4.4310540545455499</v>
      </c>
      <c r="N264">
        <v>16.119198998987201</v>
      </c>
      <c r="O264">
        <v>2.4620199378344401</v>
      </c>
      <c r="P264">
        <v>3.2781373756381602</v>
      </c>
      <c r="Q264">
        <v>5.2361163651329097</v>
      </c>
      <c r="R264">
        <v>5.2091062461727411</v>
      </c>
      <c r="S264">
        <v>-10.624696670648101</v>
      </c>
      <c r="T264">
        <v>7.0771542548145998</v>
      </c>
      <c r="U264">
        <v>7.0899292869562505</v>
      </c>
      <c r="V264">
        <v>15.908729712404901</v>
      </c>
      <c r="W264">
        <v>3.6496001476225004</v>
      </c>
      <c r="X264">
        <v>3.6710601825425986</v>
      </c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</row>
    <row r="265" spans="1:47" x14ac:dyDescent="0.2">
      <c r="A265">
        <v>24</v>
      </c>
      <c r="B265" t="s">
        <v>486</v>
      </c>
      <c r="C265" s="19">
        <v>22155.32159</v>
      </c>
      <c r="D265">
        <v>-0.69433361199999999</v>
      </c>
      <c r="E265">
        <v>3.7975393789622198</v>
      </c>
      <c r="F265">
        <v>-19.657962163333298</v>
      </c>
      <c r="G265">
        <v>4.8683495873303997</v>
      </c>
      <c r="H265">
        <v>16.977842330000001</v>
      </c>
      <c r="I265">
        <v>3.44323765501519</v>
      </c>
      <c r="J265">
        <v>5.0332607541843899</v>
      </c>
      <c r="K265">
        <v>2.9654231495902601</v>
      </c>
      <c r="L265">
        <v>-6.1387680426515496</v>
      </c>
      <c r="M265">
        <v>4.4096462056469798</v>
      </c>
      <c r="N265">
        <v>16.325271756648998</v>
      </c>
      <c r="O265">
        <v>2.4401258694428498</v>
      </c>
      <c r="P265">
        <v>3.8386936629556101</v>
      </c>
      <c r="Q265">
        <v>5.1963725023753202</v>
      </c>
      <c r="R265">
        <v>5.2188351014265795</v>
      </c>
      <c r="S265">
        <v>-10.320235413518301</v>
      </c>
      <c r="T265">
        <v>6.9413954018893982</v>
      </c>
      <c r="U265">
        <v>6.9855680798514612</v>
      </c>
      <c r="V265">
        <v>16.8080664071943</v>
      </c>
      <c r="W265">
        <v>3.8195721600707007</v>
      </c>
      <c r="X265">
        <v>3.8252502511349</v>
      </c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</row>
    <row r="266" spans="1:47" x14ac:dyDescent="0.2">
      <c r="A266">
        <v>24</v>
      </c>
      <c r="B266" t="s">
        <v>486</v>
      </c>
      <c r="C266" s="19">
        <v>22325.377179999999</v>
      </c>
      <c r="D266">
        <v>-1.637969979</v>
      </c>
      <c r="E266">
        <v>3.7879753651519801</v>
      </c>
      <c r="F266">
        <v>-18.9527953433333</v>
      </c>
      <c r="G266">
        <v>5.13058715601532</v>
      </c>
      <c r="H266">
        <v>15.0740006753333</v>
      </c>
      <c r="I266">
        <v>3.2730431040688299</v>
      </c>
      <c r="J266">
        <v>5.1763651901625201</v>
      </c>
      <c r="K266">
        <v>3.1270885120460501</v>
      </c>
      <c r="L266">
        <v>-4.9646168986688499</v>
      </c>
      <c r="M266">
        <v>4.6054074537457499</v>
      </c>
      <c r="N266">
        <v>15.5426530140304</v>
      </c>
      <c r="O266">
        <v>2.5444569408168101</v>
      </c>
      <c r="P266">
        <v>2.4287136627706598</v>
      </c>
      <c r="Q266">
        <v>4.2066026072428899</v>
      </c>
      <c r="R266">
        <v>4.2276145013113799</v>
      </c>
      <c r="S266">
        <v>-10.7330526148054</v>
      </c>
      <c r="T266">
        <v>5.7281780005022984</v>
      </c>
      <c r="U266">
        <v>5.7575648709334599</v>
      </c>
      <c r="V266">
        <v>14.362790402104499</v>
      </c>
      <c r="W266">
        <v>3.1842011074572003</v>
      </c>
      <c r="X266">
        <v>3.1639729795862994</v>
      </c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</row>
    <row r="267" spans="1:47" x14ac:dyDescent="0.2">
      <c r="A267">
        <v>24</v>
      </c>
      <c r="B267" t="s">
        <v>486</v>
      </c>
      <c r="C267" s="19">
        <v>22452.53644</v>
      </c>
      <c r="D267">
        <v>1.768103558</v>
      </c>
      <c r="E267">
        <v>6.3479004285030998</v>
      </c>
      <c r="F267">
        <v>-14.2915014263333</v>
      </c>
      <c r="G267">
        <v>12.091476297468001</v>
      </c>
      <c r="H267">
        <v>17.90316455</v>
      </c>
      <c r="I267">
        <v>2.95753839435609</v>
      </c>
      <c r="J267">
        <v>5.7018735660920701</v>
      </c>
      <c r="K267">
        <v>2.96573057480536</v>
      </c>
      <c r="L267">
        <v>-5.2964122214091898</v>
      </c>
      <c r="M267">
        <v>4.3925169967771298</v>
      </c>
      <c r="N267">
        <v>16.901720031613898</v>
      </c>
      <c r="O267">
        <v>2.4581672584746199</v>
      </c>
      <c r="P267">
        <v>3.5239175940326999</v>
      </c>
      <c r="Q267">
        <v>5.1817465084899297</v>
      </c>
      <c r="R267">
        <v>5.1734310803044714</v>
      </c>
      <c r="S267">
        <v>-12.3982876974116</v>
      </c>
      <c r="T267">
        <v>6.344083488181198</v>
      </c>
      <c r="U267">
        <v>6.3822796934096004</v>
      </c>
      <c r="V267">
        <v>17.8475474542523</v>
      </c>
      <c r="W267">
        <v>3.2652563086795006</v>
      </c>
      <c r="X267">
        <v>3.244998818884298</v>
      </c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</row>
    <row r="268" spans="1:47" x14ac:dyDescent="0.2">
      <c r="A268">
        <v>24</v>
      </c>
      <c r="B268" t="s">
        <v>486</v>
      </c>
      <c r="C268" s="19">
        <v>22619.418150000001</v>
      </c>
      <c r="D268">
        <v>1.768103558</v>
      </c>
      <c r="E268">
        <v>6.0719351436544802</v>
      </c>
      <c r="F268">
        <v>-14.2915014263333</v>
      </c>
      <c r="G268">
        <v>10.654377363357799</v>
      </c>
      <c r="H268">
        <v>17.90316455</v>
      </c>
      <c r="I268">
        <v>3.5400507218315802</v>
      </c>
      <c r="J268">
        <v>6.9747823942122196</v>
      </c>
      <c r="K268">
        <v>2.9420714584019199</v>
      </c>
      <c r="L268">
        <v>-3.3932240746835598</v>
      </c>
      <c r="M268">
        <v>4.3392462867819903</v>
      </c>
      <c r="N268">
        <v>17.5158806031681</v>
      </c>
      <c r="O268">
        <v>2.4562866237111001</v>
      </c>
      <c r="P268">
        <v>3.9601710500355698</v>
      </c>
      <c r="Q268">
        <v>5.0777298294252597</v>
      </c>
      <c r="R268">
        <v>5.0673427068428705</v>
      </c>
      <c r="S268">
        <v>-12.522286906197801</v>
      </c>
      <c r="T268">
        <v>5.8198841793450011</v>
      </c>
      <c r="U268">
        <v>5.8259387321107603</v>
      </c>
      <c r="V268">
        <v>18.514292886720298</v>
      </c>
      <c r="W268">
        <v>3.0135425115326981</v>
      </c>
      <c r="X268">
        <v>3.0104694944703034</v>
      </c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</row>
    <row r="269" spans="1:47" x14ac:dyDescent="0.2">
      <c r="A269">
        <v>24</v>
      </c>
      <c r="B269" t="s">
        <v>486</v>
      </c>
      <c r="C269" s="19">
        <v>23947</v>
      </c>
      <c r="D269">
        <v>-1.56188915166667</v>
      </c>
      <c r="E269">
        <v>5.3472479400940696</v>
      </c>
      <c r="F269">
        <v>-20.359062355999999</v>
      </c>
      <c r="G269">
        <v>10.6442057636256</v>
      </c>
      <c r="H269">
        <v>16.669016523333301</v>
      </c>
      <c r="I269">
        <v>2.7641692115755698</v>
      </c>
      <c r="J269">
        <v>6.0143899559509002</v>
      </c>
      <c r="K269">
        <v>2.9915897323582299</v>
      </c>
      <c r="L269">
        <v>-3.94797370768261</v>
      </c>
      <c r="M269">
        <v>4.4182011691510699</v>
      </c>
      <c r="N269">
        <v>16.1637437606704</v>
      </c>
      <c r="O269">
        <v>2.4762986128925801</v>
      </c>
      <c r="P269">
        <v>4.5154852749566601</v>
      </c>
      <c r="Q269">
        <v>4.7926238442413016</v>
      </c>
      <c r="R269">
        <v>4.7821635494555501</v>
      </c>
      <c r="S269">
        <v>-11.8078066422313</v>
      </c>
      <c r="T269">
        <v>5.1336640931364013</v>
      </c>
      <c r="U269">
        <v>5.1114584681442601</v>
      </c>
      <c r="V269">
        <v>18.898069823761201</v>
      </c>
      <c r="W269">
        <v>2.8030222999993022</v>
      </c>
      <c r="X269">
        <v>2.7887735979496995</v>
      </c>
      <c r="Y269" s="31">
        <f>AVERAGE(D246:D268)</f>
        <v>1.7670756762550721</v>
      </c>
      <c r="Z269" s="31" cm="1">
        <f t="array" ref="Z269">SQRT((_xlfn.STDEV.S(D246:D268)^2/COUNT(D246:D268)) + SUMPRODUCT(E246:E268^2)/COUNT(D246:D268))</f>
        <v>5.6628710972539666</v>
      </c>
      <c r="AA269" s="31">
        <f>AVERAGE(F246:F268)</f>
        <v>-14.236386588231861</v>
      </c>
      <c r="AB269" s="31" cm="1">
        <f t="array" ref="AB269">SQRT((_xlfn.STDEV.S(F246:F268)^2/COUNT(F246:F268)) + SUMPRODUCT(G246:G268^2)/COUNT(F246:F268))</f>
        <v>10.269752971661235</v>
      </c>
      <c r="AC269" s="31">
        <f>AVERAGE(H246:H268)</f>
        <v>17.706839470376803</v>
      </c>
      <c r="AD269" s="31" cm="1">
        <f t="array" ref="AD269">SQRT((_xlfn.STDEV.S(H246:H268)^2/COUNT(H246:H268)) + SUMPRODUCT(I246:I268^2)/COUNT(H246:H268))</f>
        <v>3.1649072962625935</v>
      </c>
      <c r="AE269" s="31">
        <f>AVERAGE(J246:J268)</f>
        <v>6.0133188076159305</v>
      </c>
      <c r="AF269" s="31" cm="1">
        <f t="array" ref="AF269">SQRT((_xlfn.STDEV.S(J246:J268)^2/COUNT(J246:J268)) + SUMPRODUCT(K246:K268^2)/COUNT(J246:J268))</f>
        <v>2.9613711881286289</v>
      </c>
      <c r="AG269" s="31">
        <f>AVERAGE(L246:L268)</f>
        <v>-4.5602393586180137</v>
      </c>
      <c r="AH269" s="31" cm="1">
        <f t="array" ref="AH269">SQRT((_xlfn.STDEV.S(L246:L268)^2/COUNT(L246:L268)) + SUMPRODUCT(M246:M268^2)/COUNT(L246:L268))</f>
        <v>4.3637026504198166</v>
      </c>
      <c r="AI269" s="31">
        <f>AVERAGE(N246:N268)</f>
        <v>16.812082081492392</v>
      </c>
      <c r="AJ269" s="31" cm="1">
        <f t="array" ref="AJ269">SQRT((_xlfn.STDEV.S(N246:N268)^2/COUNT(N246:N268)) + SUMPRODUCT(O246:O268^2)/COUNT(N246:N268))</f>
        <v>2.4666234371331623</v>
      </c>
      <c r="AK269" s="31">
        <f>AVERAGE(P246:P268)</f>
        <v>3.6812096700039048</v>
      </c>
      <c r="AL269" s="31" cm="1">
        <f t="array" ref="AL269">SQRT((_xlfn.STDEV.S(P246:P268)^2/COUNT(P246:P268)) + SUMPRODUCT(Q246:Q268^2)/COUNT(P246:P268))</f>
        <v>4.9670853852797121</v>
      </c>
      <c r="AM269" s="31" cm="1">
        <f t="array" ref="AM269">SQRT((_xlfn.STDEV.S(P246:P268)^2/COUNT(P246:P268)) + SUMPRODUCT(R246:R268^2)/COUNT(P246:P268))</f>
        <v>4.9663761251610934</v>
      </c>
      <c r="AN269" s="31">
        <f>AVERAGE(S246:S268)</f>
        <v>-10.555646283461378</v>
      </c>
      <c r="AO269" s="31" cm="1">
        <f t="array" ref="AO269">SQRT((_xlfn.STDEV.S(S246:S268)^2/COUNT(S246:S268)) + SUMPRODUCT(T246:T268^2)/COUNT(S246:S268))</f>
        <v>6.4894590520327959</v>
      </c>
      <c r="AP269" s="31" cm="1">
        <f t="array" ref="AP269">SQRT((_xlfn.STDEV.S(S246:S268)^2/COUNT(S246:S268)) + SUMPRODUCT(U246:U268^2)/COUNT(S246:S268))</f>
        <v>6.5126572740266688</v>
      </c>
      <c r="AQ269" s="31">
        <f>AVERAGE(V246:V268)</f>
        <v>16.863545889144586</v>
      </c>
      <c r="AR269" s="31" cm="1">
        <f t="array" ref="AR269">SQRT((_xlfn.STDEV.S(V246:V268)^2/COUNT(V246:V268)) + SUMPRODUCT(W246:W268^2)/COUNT(V246:V268))</f>
        <v>3.4562420680968953</v>
      </c>
      <c r="AS269" s="31" cm="1">
        <f t="array" ref="AS269">SQRT((_xlfn.STDEV.S(V246:V268)^2/COUNT(V246:V268)) + SUMPRODUCT(X246:X268^2)/COUNT(V246:V268))</f>
        <v>3.4573240508605307</v>
      </c>
      <c r="AT269" s="31"/>
      <c r="AU269" s="31"/>
    </row>
    <row r="270" spans="1:47" x14ac:dyDescent="0.2">
      <c r="A270">
        <v>24</v>
      </c>
      <c r="B270" t="s">
        <v>486</v>
      </c>
      <c r="C270" s="19">
        <v>24758</v>
      </c>
      <c r="D270">
        <v>6.9220073496666696</v>
      </c>
      <c r="E270">
        <v>2.8454026423893</v>
      </c>
      <c r="F270">
        <v>-8.6096022150000007</v>
      </c>
      <c r="G270">
        <v>5.2793656281019299</v>
      </c>
      <c r="H270">
        <v>19.941518781999999</v>
      </c>
      <c r="I270">
        <v>2.0284594939112899</v>
      </c>
      <c r="J270">
        <v>7.1542510869281797</v>
      </c>
      <c r="K270">
        <v>2.9524253409769599</v>
      </c>
      <c r="L270">
        <v>-3.1630987730015701</v>
      </c>
      <c r="M270">
        <v>4.3540713647230103</v>
      </c>
      <c r="N270">
        <v>17.583505465293602</v>
      </c>
      <c r="O270">
        <v>2.47172342890432</v>
      </c>
      <c r="P270">
        <v>8.9489103363504601</v>
      </c>
      <c r="Q270">
        <v>2.8508613118381998</v>
      </c>
      <c r="R270">
        <v>2.8359821098726403</v>
      </c>
      <c r="S270">
        <v>-1.1620400862898399</v>
      </c>
      <c r="T270">
        <v>3.9044931803434797</v>
      </c>
      <c r="U270">
        <v>3.8753967646290097</v>
      </c>
      <c r="V270">
        <v>19.360729972017001</v>
      </c>
      <c r="W270">
        <v>2.5213102621620997</v>
      </c>
      <c r="X270">
        <v>2.5252129994686996</v>
      </c>
      <c r="Y270" s="23">
        <f>AVERAGE(D246:D270)</f>
        <v>1.8401143500746664</v>
      </c>
      <c r="Z270" s="23" cm="1">
        <f t="array" ref="Z270">SQRT((_xlfn.STDEV.S(D246:D270)^2/COUNT(D246:D270)) + SUMPRODUCT(E246:E270^2)/COUNT(D246:D270))</f>
        <v>5.5678463729580399</v>
      </c>
      <c r="AA270" s="23">
        <f>AVERAGE(F246:F270)</f>
        <v>-14.25622224401331</v>
      </c>
      <c r="AB270" s="23" cm="1">
        <f t="array" ref="AB270">SQRT((_xlfn.STDEV.S(F246:F270)^2/COUNT(F246:F270)) + SUMPRODUCT(G246:G270^2)/COUNT(F246:F270))</f>
        <v>10.134117856507077</v>
      </c>
      <c r="AC270" s="23">
        <f>AVERAGE(H246:H270)</f>
        <v>17.754713724959991</v>
      </c>
      <c r="AD270" s="23" cm="1">
        <f t="array" ref="AD270">SQRT((_xlfn.STDEV.S(H246:H270)^2/COUNT(H246:H270)) + SUMPRODUCT(I246:I270^2)/COUNT(H246:H270))</f>
        <v>3.1126076824507218</v>
      </c>
      <c r="AE270" s="23">
        <f>AVERAGE(J246:J270)</f>
        <v>6.0589989447218189</v>
      </c>
      <c r="AF270" s="23" cm="1">
        <f t="array" ref="AF270">SQRT((_xlfn.STDEV.S(J246:J270)^2/COUNT(J246:J270)) + SUMPRODUCT(K246:K270^2)/COUNT(J246:J270))</f>
        <v>2.9623735973753171</v>
      </c>
      <c r="AG270" s="23">
        <f>AVERAGE(L246:L270)</f>
        <v>-4.4798631091559393</v>
      </c>
      <c r="AH270" s="23" cm="1">
        <f t="array" ref="AH270">SQRT((_xlfn.STDEV.S(L246:L270)^2/COUNT(L246:L270)) + SUMPRODUCT(M246:M270^2)/COUNT(L246:L270))</f>
        <v>4.3656482842697022</v>
      </c>
      <c r="AI270" s="23">
        <f>AVERAGE(N246:N270)</f>
        <v>16.81700548401156</v>
      </c>
      <c r="AJ270" s="23" cm="1">
        <f t="array" ref="AJ270">SQRT((_xlfn.STDEV.S(N246:N270)^2/COUNT(N246:N270)) + SUMPRODUCT(O246:O270^2)/COUNT(N246:N270))</f>
        <v>2.4674002385805709</v>
      </c>
      <c r="AK270" s="23">
        <f>AVERAGE(P246:P270)</f>
        <v>3.9252887208558773</v>
      </c>
      <c r="AL270" s="23" cm="1">
        <f t="array" ref="AL270">SQRT((_xlfn.STDEV.S(P246:P270)^2/COUNT(P246:P270)) + SUMPRODUCT(Q246:Q270^2)/COUNT(P246:P270))</f>
        <v>4.8955479604713465</v>
      </c>
      <c r="AM270" s="23" cm="1">
        <f t="array" ref="AM270">SQRT((_xlfn.STDEV.S(P246:P270)^2/COUNT(P246:P270)) + SUMPRODUCT(R246:R270^2)/COUNT(P246:P270))</f>
        <v>4.8941308959011733</v>
      </c>
      <c r="AN270" s="23">
        <f>AVERAGE(S246:S270)</f>
        <v>-10.229988449925314</v>
      </c>
      <c r="AO270" s="23" cm="1">
        <f t="array" ref="AO270">SQRT((_xlfn.STDEV.S(S246:S270)^2/COUNT(S246:S270)) + SUMPRODUCT(T246:T270^2)/COUNT(S246:S270))</f>
        <v>6.3646022076300968</v>
      </c>
      <c r="AP270" s="23" cm="1">
        <f t="array" ref="AP270">SQRT((_xlfn.STDEV.S(S246:S270)^2/COUNT(S246:S270)) + SUMPRODUCT(U246:U270^2)/COUNT(S246:S270))</f>
        <v>6.3849434228779494</v>
      </c>
      <c r="AQ270" s="23">
        <f>AVERAGE(V246:V270)</f>
        <v>17.044814209844148</v>
      </c>
      <c r="AR270" s="23" cm="1">
        <f t="array" ref="AR270">SQRT((_xlfn.STDEV.S(V246:V270)^2/COUNT(V246:V270)) + SUMPRODUCT(W246:W270^2)/COUNT(V246:V270))</f>
        <v>3.3999939986085987</v>
      </c>
      <c r="AS270" s="23" cm="1">
        <f t="array" ref="AS270">SQRT((_xlfn.STDEV.S(V246:V270)^2/COUNT(V246:V270)) + SUMPRODUCT(X246:X270^2)/COUNT(V246:V270))</f>
        <v>3.4006531575621715</v>
      </c>
      <c r="AT270" s="23"/>
      <c r="AU270" s="23"/>
    </row>
    <row r="271" spans="1:47" x14ac:dyDescent="0.2">
      <c r="A271">
        <v>25</v>
      </c>
      <c r="B271" t="s">
        <v>22</v>
      </c>
      <c r="C271" s="19">
        <v>18600</v>
      </c>
      <c r="D271">
        <v>-0.68133516174999997</v>
      </c>
      <c r="E271">
        <v>4.0543943225071102</v>
      </c>
      <c r="F271">
        <v>-15.3181485215</v>
      </c>
      <c r="G271">
        <v>6.1006340967599</v>
      </c>
      <c r="H271">
        <v>13.772270439250001</v>
      </c>
      <c r="I271">
        <v>2.5960420443523899</v>
      </c>
      <c r="J271">
        <v>4.57026261370798</v>
      </c>
      <c r="K271">
        <v>3.0999939419871398</v>
      </c>
      <c r="L271">
        <v>-6.3001240747216798</v>
      </c>
      <c r="M271">
        <v>4.5907373579819399</v>
      </c>
      <c r="N271">
        <v>15.726732160557001</v>
      </c>
      <c r="O271">
        <v>2.5763444399672699</v>
      </c>
      <c r="P271">
        <v>-2.1782669948251101</v>
      </c>
      <c r="Q271">
        <v>2.8392417595520802</v>
      </c>
      <c r="R271">
        <v>2.8195876551552761</v>
      </c>
      <c r="S271">
        <v>-14.066892247329699</v>
      </c>
      <c r="T271">
        <v>4.4363593784832016</v>
      </c>
      <c r="U271">
        <v>4.4600888456288494</v>
      </c>
      <c r="V271">
        <v>11.499612833178</v>
      </c>
      <c r="W271">
        <v>2.1969615075151712</v>
      </c>
      <c r="X271">
        <v>2.1752245855313994</v>
      </c>
    </row>
    <row r="272" spans="1:47" x14ac:dyDescent="0.2">
      <c r="A272">
        <v>25</v>
      </c>
      <c r="B272" t="s">
        <v>22</v>
      </c>
      <c r="C272" s="19">
        <v>18750</v>
      </c>
      <c r="D272">
        <v>-1.8233205072500001</v>
      </c>
      <c r="E272">
        <v>2.3573164712972501</v>
      </c>
      <c r="F272">
        <v>-12.572188855</v>
      </c>
      <c r="G272">
        <v>4.0405373934511797</v>
      </c>
      <c r="H272">
        <v>10.947148561000001</v>
      </c>
      <c r="I272">
        <v>2.01003738597614</v>
      </c>
      <c r="J272">
        <v>3.45240092080738</v>
      </c>
      <c r="K272">
        <v>3.18849029579015</v>
      </c>
      <c r="L272">
        <v>-7.8421332752823796</v>
      </c>
      <c r="M272">
        <v>4.7921421139555598</v>
      </c>
      <c r="N272">
        <v>14.9654877530985</v>
      </c>
      <c r="O272">
        <v>2.6201479309899902</v>
      </c>
      <c r="P272">
        <v>-1.54700168128445</v>
      </c>
      <c r="Q272">
        <v>2.6861148769946901</v>
      </c>
      <c r="R272">
        <v>2.69257446767765</v>
      </c>
      <c r="S272">
        <v>-12.6629838895968</v>
      </c>
      <c r="T272">
        <v>3.9313132589774984</v>
      </c>
      <c r="U272">
        <v>3.9206127040040002</v>
      </c>
      <c r="V272">
        <v>11.3191081273101</v>
      </c>
      <c r="W272">
        <v>2.0854913189059001</v>
      </c>
      <c r="X272">
        <v>2.1026027281175992</v>
      </c>
    </row>
    <row r="273" spans="1:47" x14ac:dyDescent="0.2">
      <c r="A273">
        <v>25</v>
      </c>
      <c r="B273" t="s">
        <v>22</v>
      </c>
      <c r="C273" s="19">
        <v>19400</v>
      </c>
      <c r="D273">
        <v>-3.2097895455000001</v>
      </c>
      <c r="E273">
        <v>2.85225671817755</v>
      </c>
      <c r="F273">
        <v>-19.863809345</v>
      </c>
      <c r="G273">
        <v>4.0243466298755504</v>
      </c>
      <c r="H273">
        <v>13.03701567425</v>
      </c>
      <c r="I273">
        <v>2.4464402430769998</v>
      </c>
      <c r="J273">
        <v>3.9425720979881902</v>
      </c>
      <c r="K273">
        <v>3.1457750910058002</v>
      </c>
      <c r="L273">
        <v>-7.48593936899442</v>
      </c>
      <c r="M273">
        <v>4.7137225278630801</v>
      </c>
      <c r="N273">
        <v>15.4123873848221</v>
      </c>
      <c r="O273">
        <v>2.6090727537262901</v>
      </c>
      <c r="P273">
        <v>-1.5423770693486001</v>
      </c>
      <c r="Q273">
        <v>2.7467675029375398</v>
      </c>
      <c r="R273">
        <v>2.7719918767523</v>
      </c>
      <c r="S273">
        <v>-13.137625568075</v>
      </c>
      <c r="T273">
        <v>3.9609237065622995</v>
      </c>
      <c r="U273">
        <v>3.9630382744281807</v>
      </c>
      <c r="V273">
        <v>12.0161819031175</v>
      </c>
      <c r="W273">
        <v>2.0922199221270006</v>
      </c>
      <c r="X273">
        <v>2.0728626191435993</v>
      </c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</row>
    <row r="274" spans="1:47" x14ac:dyDescent="0.2">
      <c r="A274">
        <v>25</v>
      </c>
      <c r="B274" t="s">
        <v>22</v>
      </c>
      <c r="C274" s="19">
        <v>20400</v>
      </c>
      <c r="D274">
        <v>-4.5779697802500001</v>
      </c>
      <c r="E274">
        <v>2.8428173472284999</v>
      </c>
      <c r="F274">
        <v>-21.222394942499999</v>
      </c>
      <c r="G274">
        <v>4.2372458215173197</v>
      </c>
      <c r="H274">
        <v>12.21876978675</v>
      </c>
      <c r="I274">
        <v>2.2466925316230602</v>
      </c>
      <c r="J274">
        <v>4.9014428779086403</v>
      </c>
      <c r="K274">
        <v>3.0769560840393599</v>
      </c>
      <c r="L274">
        <v>-5.8077176685364797</v>
      </c>
      <c r="M274">
        <v>4.5597429273796397</v>
      </c>
      <c r="N274">
        <v>15.7881113052762</v>
      </c>
      <c r="O274">
        <v>2.5607127580097901</v>
      </c>
      <c r="P274">
        <v>-1.7911338670492001</v>
      </c>
      <c r="Q274">
        <v>2.8341787892789601</v>
      </c>
      <c r="R274">
        <v>2.8246506254283901</v>
      </c>
      <c r="S274">
        <v>-12.813988002958901</v>
      </c>
      <c r="T274">
        <v>4.1044712266558996</v>
      </c>
      <c r="U274">
        <v>4.1076348263706102</v>
      </c>
      <c r="V274">
        <v>11.4362916408683</v>
      </c>
      <c r="W274">
        <v>2.1796633267112195</v>
      </c>
      <c r="X274">
        <v>2.1925227663353013</v>
      </c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</row>
    <row r="275" spans="1:47" x14ac:dyDescent="0.2">
      <c r="A275">
        <v>25</v>
      </c>
      <c r="B275" t="s">
        <v>22</v>
      </c>
      <c r="C275" s="19">
        <v>21400</v>
      </c>
      <c r="D275">
        <v>-3.7740930107500001</v>
      </c>
      <c r="E275">
        <v>3.06489492216796</v>
      </c>
      <c r="F275">
        <v>-20.092746495</v>
      </c>
      <c r="G275">
        <v>4.5474103346940504</v>
      </c>
      <c r="H275">
        <v>12.51817345425</v>
      </c>
      <c r="I275">
        <v>2.3741879204598799</v>
      </c>
      <c r="J275">
        <v>4.8813862395208103</v>
      </c>
      <c r="K275">
        <v>3.1336856717532799</v>
      </c>
      <c r="L275">
        <v>-6.1628489775843196</v>
      </c>
      <c r="M275">
        <v>4.6385863798040399</v>
      </c>
      <c r="N275">
        <v>15.966035166337299</v>
      </c>
      <c r="O275">
        <v>2.6131651566441301</v>
      </c>
      <c r="P275">
        <v>-1.0873559647425</v>
      </c>
      <c r="Q275">
        <v>2.8936345305051203</v>
      </c>
      <c r="R275">
        <v>2.87725091221624</v>
      </c>
      <c r="S275">
        <v>-11.033480012086001</v>
      </c>
      <c r="T275">
        <v>3.940006731285699</v>
      </c>
      <c r="U275">
        <v>3.9479372407003002</v>
      </c>
      <c r="V275">
        <v>11.6086928079127</v>
      </c>
      <c r="W275">
        <v>2.3060414822498707</v>
      </c>
      <c r="X275">
        <v>2.2962596683253995</v>
      </c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</row>
    <row r="276" spans="1:47" x14ac:dyDescent="0.2">
      <c r="A276">
        <v>25</v>
      </c>
      <c r="B276" t="s">
        <v>22</v>
      </c>
      <c r="C276" s="19">
        <v>22789.610639999999</v>
      </c>
      <c r="D276">
        <v>-5.28402724675</v>
      </c>
      <c r="E276">
        <v>3.4498441612031301</v>
      </c>
      <c r="F276">
        <v>-21.620334147499999</v>
      </c>
      <c r="G276">
        <v>5.6559677090533098</v>
      </c>
      <c r="H276">
        <v>11.52591538175</v>
      </c>
      <c r="I276">
        <v>2.25383067872336</v>
      </c>
      <c r="J276">
        <v>5.4399441626556904</v>
      </c>
      <c r="K276">
        <v>3.1127967184235401</v>
      </c>
      <c r="L276">
        <v>-4.9423462164202396</v>
      </c>
      <c r="M276">
        <v>4.5986187708054898</v>
      </c>
      <c r="N276">
        <v>16.000798068706398</v>
      </c>
      <c r="O276">
        <v>2.5852625380983598</v>
      </c>
      <c r="P276">
        <v>-1.58501345807767</v>
      </c>
      <c r="Q276">
        <v>2.9002291632329804</v>
      </c>
      <c r="R276">
        <v>2.8986702864918801</v>
      </c>
      <c r="S276">
        <v>-12.246180799822801</v>
      </c>
      <c r="T276">
        <v>4.1680263037289986</v>
      </c>
      <c r="U276">
        <v>4.1521337763110413</v>
      </c>
      <c r="V276">
        <v>11.3009652808305</v>
      </c>
      <c r="W276">
        <v>2.2054175069435598</v>
      </c>
      <c r="X276">
        <v>2.2127915976086996</v>
      </c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</row>
    <row r="277" spans="1:47" x14ac:dyDescent="0.2">
      <c r="A277">
        <v>25</v>
      </c>
      <c r="B277" t="s">
        <v>22</v>
      </c>
      <c r="C277" s="19">
        <v>22934.18505</v>
      </c>
      <c r="D277">
        <v>-5.28402724675</v>
      </c>
      <c r="E277">
        <v>3.0220562863092302</v>
      </c>
      <c r="F277">
        <v>-21.620334147499999</v>
      </c>
      <c r="G277">
        <v>4.7521067268334596</v>
      </c>
      <c r="H277">
        <v>11.52591538175</v>
      </c>
      <c r="I277">
        <v>2.2289941607700698</v>
      </c>
      <c r="J277">
        <v>4.6594414557089197</v>
      </c>
      <c r="K277">
        <v>3.1116476987492598</v>
      </c>
      <c r="L277">
        <v>-6.1113680920337696</v>
      </c>
      <c r="M277">
        <v>4.60509863606321</v>
      </c>
      <c r="N277">
        <v>15.6121819941369</v>
      </c>
      <c r="O277">
        <v>2.58282464035935</v>
      </c>
      <c r="P277">
        <v>-1.81772158658121</v>
      </c>
      <c r="Q277">
        <v>2.8636190837539601</v>
      </c>
      <c r="R277">
        <v>2.8792523519638999</v>
      </c>
      <c r="S277">
        <v>-12.769238833839101</v>
      </c>
      <c r="T277">
        <v>4.1492203957756999</v>
      </c>
      <c r="U277">
        <v>4.1709396842643098</v>
      </c>
      <c r="V277">
        <v>11.340708447786801</v>
      </c>
      <c r="W277">
        <v>2.1531146508883516</v>
      </c>
      <c r="X277">
        <v>2.1730484306523987</v>
      </c>
      <c r="Y277" s="31">
        <f>AVERAGE(D273:D277)</f>
        <v>-4.4259813660000002</v>
      </c>
      <c r="Z277" s="31" cm="1">
        <f t="array" ref="Z277">SQRT((_xlfn.STDEV.S(D273:D277)^2/COUNT(D273:D277)) + SUMPRODUCT(E273:E277^2)/COUNT(D273:D277))</f>
        <v>3.0820358662246177</v>
      </c>
      <c r="AA277" s="31">
        <f>AVERAGE(F273:F277)</f>
        <v>-20.883923815500001</v>
      </c>
      <c r="AB277" s="31" cm="1">
        <f t="array" ref="AB277">SQRT((_xlfn.STDEV.S(F273:F277)^2/COUNT(F273:F277)) + SUMPRODUCT(G273:G277^2)/COUNT(F273:F277))</f>
        <v>4.6929199291347192</v>
      </c>
      <c r="AC277" s="31">
        <f>AVERAGE(H273:H277)</f>
        <v>12.165157935749999</v>
      </c>
      <c r="AD277" s="31" cm="1">
        <f t="array" ref="AD277">SQRT((_xlfn.STDEV.S(H273:H277)^2/COUNT(H273:H277)) + SUMPRODUCT(I273:I277^2)/COUNT(H273:H277))</f>
        <v>2.3299723698165153</v>
      </c>
      <c r="AE277" s="31">
        <f>AVERAGE(J273:J277)</f>
        <v>4.76495736675645</v>
      </c>
      <c r="AF277" s="31" cm="1">
        <f t="array" ref="AF277">SQRT((_xlfn.STDEV.S(J273:J277)^2/COUNT(J273:J277)) + SUMPRODUCT(K273:K277^2)/COUNT(J273:J277))</f>
        <v>3.1256746772306747</v>
      </c>
      <c r="AG277" s="31">
        <f>AVERAGE(L273:L277)</f>
        <v>-6.1020440647138461</v>
      </c>
      <c r="AH277" s="31" cm="1">
        <f t="array" ref="AH277">SQRT((_xlfn.STDEV.S(L273:L277)^2/COUNT(L273:L277)) + SUMPRODUCT(M273:M277^2)/COUNT(L273:L277))</f>
        <v>4.6415248930106783</v>
      </c>
      <c r="AI277" s="31">
        <f>AVERAGE(N273:N277)</f>
        <v>15.755902783855779</v>
      </c>
      <c r="AJ277" s="31" cm="1">
        <f t="array" ref="AJ277">SQRT((_xlfn.STDEV.S(N273:N277)^2/COUNT(N273:N277)) + SUMPRODUCT(O273:O277^2)/COUNT(N273:N277))</f>
        <v>2.5926304948254835</v>
      </c>
      <c r="AK277" s="31">
        <f>AVERAGE(P273:P277)</f>
        <v>-1.564720389159836</v>
      </c>
      <c r="AL277" s="31" cm="1">
        <f t="array" ref="AL277">SQRT((_xlfn.STDEV.S(P273:P277)^2/COUNT(P273:P277)) + SUMPRODUCT(Q273:Q277^2)/COUNT(P273:P277))</f>
        <v>2.8512481653065231</v>
      </c>
      <c r="AM277" s="31" cm="1">
        <f t="array" ref="AM277">SQRT((_xlfn.STDEV.S(P273:P277)^2/COUNT(P273:P277)) + SUMPRODUCT(R273:R277^2)/COUNT(P273:P277))</f>
        <v>2.853754074626317</v>
      </c>
      <c r="AN277" s="31">
        <f>AVERAGE(S273:S277)</f>
        <v>-12.400102643356362</v>
      </c>
      <c r="AO277" s="31" cm="1">
        <f t="array" ref="AO277">SQRT((_xlfn.STDEV.S(S273:S277)^2/COUNT(S273:S277)) + SUMPRODUCT(T273:T277^2)/COUNT(S273:S277))</f>
        <v>4.0824855142843539</v>
      </c>
      <c r="AP277" s="31" cm="1">
        <f t="array" ref="AP277">SQRT((_xlfn.STDEV.S(S273:S277)^2/COUNT(S273:S277)) + SUMPRODUCT(U273:U277^2)/COUNT(S273:S277))</f>
        <v>4.0862503702596973</v>
      </c>
      <c r="AQ277" s="31">
        <f>AVERAGE(V273:V277)</f>
        <v>11.540568016103162</v>
      </c>
      <c r="AR277" s="31" cm="1">
        <f t="array" ref="AR277">SQRT((_xlfn.STDEV.S(V273:V277)^2/COUNT(V273:V277)) + SUMPRODUCT(W273:W277^2)/COUNT(V273:V277))</f>
        <v>2.1922902146963934</v>
      </c>
      <c r="AS277" s="31" cm="1">
        <f t="array" ref="AS277">SQRT((_xlfn.STDEV.S(V273:V277)^2/COUNT(V273:V277)) + SUMPRODUCT(X273:X277^2)/COUNT(V273:V277))</f>
        <v>2.1945422861626667</v>
      </c>
      <c r="AT277" s="31"/>
      <c r="AU277" s="31"/>
    </row>
    <row r="278" spans="1:47" x14ac:dyDescent="0.2">
      <c r="A278">
        <v>25</v>
      </c>
      <c r="B278" t="s">
        <v>22</v>
      </c>
      <c r="C278" s="19">
        <v>23100</v>
      </c>
      <c r="D278">
        <v>-5.28402724675</v>
      </c>
      <c r="E278">
        <v>3.3024414199719598</v>
      </c>
      <c r="F278">
        <v>-21.620334147499999</v>
      </c>
      <c r="G278">
        <v>5.6720555814724003</v>
      </c>
      <c r="H278">
        <v>11.52591538175</v>
      </c>
      <c r="I278">
        <v>2.2510387546775901</v>
      </c>
      <c r="J278">
        <v>5.2978555969085503</v>
      </c>
      <c r="K278">
        <v>3.10206917272482</v>
      </c>
      <c r="L278">
        <v>-5.0615598014635204</v>
      </c>
      <c r="M278">
        <v>4.5875659394960602</v>
      </c>
      <c r="N278">
        <v>15.8771246964863</v>
      </c>
      <c r="O278">
        <v>2.57200550718962</v>
      </c>
      <c r="P278">
        <v>-1.6687231696634599</v>
      </c>
      <c r="Q278">
        <v>2.8445334586506998</v>
      </c>
      <c r="R278">
        <v>2.8423099630601598</v>
      </c>
      <c r="S278">
        <v>-12.4938452668408</v>
      </c>
      <c r="T278">
        <v>4.1004518817334983</v>
      </c>
      <c r="U278">
        <v>4.111654171293031</v>
      </c>
      <c r="V278">
        <v>11.2793537249379</v>
      </c>
      <c r="W278">
        <v>2.1607944452980803</v>
      </c>
      <c r="X278">
        <v>2.1653686362427003</v>
      </c>
      <c r="Y278" s="23">
        <f>AVERAGE(D271:D278)</f>
        <v>-3.7398237182187501</v>
      </c>
      <c r="Z278" s="23" cm="1">
        <f t="array" ref="Z278">SQRT((_xlfn.STDEV.S(D271:D278)^2/COUNT(D271:D278)) + SUMPRODUCT(E271:E278^2)/COUNT(D271:D278))</f>
        <v>3.212663297055566</v>
      </c>
      <c r="AA278" s="23">
        <f>AVERAGE(F271:F278)</f>
        <v>-19.241286325187499</v>
      </c>
      <c r="AB278" s="23" cm="1">
        <f t="array" ref="AB278">SQRT((_xlfn.STDEV.S(F271:F278)^2/COUNT(F271:F278)) + SUMPRODUCT(G271:G278^2)/COUNT(F271:F278))</f>
        <v>5.0844710627107883</v>
      </c>
      <c r="AC278" s="23">
        <f>AVERAGE(H271:H278)</f>
        <v>12.133890507593749</v>
      </c>
      <c r="AD278" s="23" cm="1">
        <f t="array" ref="AD278">SQRT((_xlfn.STDEV.S(H271:H278)^2/COUNT(H271:H278)) + SUMPRODUCT(I271:I278^2)/COUNT(H271:H278))</f>
        <v>2.3304027553245272</v>
      </c>
      <c r="AE278" s="23">
        <f>AVERAGE(J271:J278)</f>
        <v>4.6431632456507703</v>
      </c>
      <c r="AF278" s="23" cm="1">
        <f t="array" ref="AF278">SQRT((_xlfn.STDEV.S(J271:J278)^2/COUNT(J271:J278)) + SUMPRODUCT(K271:K278^2)/COUNT(J271:J278))</f>
        <v>3.1304493262123159</v>
      </c>
      <c r="AG278" s="23">
        <f>AVERAGE(L271:L278)</f>
        <v>-6.2142546843796005</v>
      </c>
      <c r="AH278" s="23" cm="1">
        <f t="array" ref="AH278">SQRT((_xlfn.STDEV.S(L271:L278)^2/COUNT(L271:L278)) + SUMPRODUCT(M271:M278^2)/COUNT(L271:L278))</f>
        <v>4.6505843139479168</v>
      </c>
      <c r="AI278" s="23">
        <f>AVERAGE(N271:N278)</f>
        <v>15.668607316177591</v>
      </c>
      <c r="AJ278" s="23" cm="1">
        <f t="array" ref="AJ278">SQRT((_xlfn.STDEV.S(N271:N278)^2/COUNT(N271:N278)) + SUMPRODUCT(O271:O278^2)/COUNT(N271:N278))</f>
        <v>2.5928565565523281</v>
      </c>
      <c r="AK278" s="23">
        <f>AVERAGE(P271:P278)</f>
        <v>-1.6521992239465251</v>
      </c>
      <c r="AL278" s="23" cm="1">
        <f t="array" ref="AL278">SQRT((_xlfn.STDEV.S(P271:P278)^2/COUNT(P271:P278)) + SUMPRODUCT(Q271:Q278^2)/COUNT(P271:P278))</f>
        <v>2.828995310754673</v>
      </c>
      <c r="AM278" s="23" cm="1">
        <f t="array" ref="AM278">SQRT((_xlfn.STDEV.S(P271:P278)^2/COUNT(P271:P278)) + SUMPRODUCT(R271:R278^2)/COUNT(P271:P278))</f>
        <v>2.8286055989173509</v>
      </c>
      <c r="AN278" s="23">
        <f>AVERAGE(S271:S278)</f>
        <v>-12.653029327568639</v>
      </c>
      <c r="AO278" s="23" cm="1">
        <f t="array" ref="AO278">SQRT((_xlfn.STDEV.S(S271:S278)^2/COUNT(S271:S278)) + SUMPRODUCT(T271:T278^2)/COUNT(S271:S278))</f>
        <v>4.1128560319126999</v>
      </c>
      <c r="AP278" s="23" cm="1">
        <f t="array" ref="AP278">SQRT((_xlfn.STDEV.S(S271:S278)^2/COUNT(S271:S278)) + SUMPRODUCT(U271:U278^2)/COUNT(S271:S278))</f>
        <v>4.1185181024973501</v>
      </c>
      <c r="AQ278" s="23">
        <f>AVERAGE(V271:V278)</f>
        <v>11.475114345742725</v>
      </c>
      <c r="AR278" s="23" cm="1">
        <f t="array" ref="AR278">SQRT((_xlfn.STDEV.S(V271:V278)^2/COUNT(V271:V278)) + SUMPRODUCT(W271:W278^2)/COUNT(V271:V278))</f>
        <v>2.1751837902874245</v>
      </c>
      <c r="AS278" s="23" cm="1">
        <f t="array" ref="AS278">SQRT((_xlfn.STDEV.S(V271:V278)^2/COUNT(V271:V278)) + SUMPRODUCT(X271:X278^2)/COUNT(V271:V278))</f>
        <v>2.1764997269926027</v>
      </c>
      <c r="AT278" s="23"/>
      <c r="AU278" s="23"/>
    </row>
    <row r="279" spans="1:47" x14ac:dyDescent="0.2">
      <c r="A279">
        <v>26</v>
      </c>
      <c r="B279" t="s">
        <v>23</v>
      </c>
      <c r="C279" s="19">
        <v>23200</v>
      </c>
      <c r="D279">
        <v>2.2284651817499999</v>
      </c>
      <c r="E279">
        <v>3.2663826533037299</v>
      </c>
      <c r="F279">
        <v>-9.8175469639999999</v>
      </c>
      <c r="G279">
        <v>6.7610990870257597</v>
      </c>
      <c r="H279">
        <v>13.96839570825</v>
      </c>
      <c r="I279">
        <v>2.6084336229653302</v>
      </c>
      <c r="J279">
        <v>4.1154913235947497</v>
      </c>
      <c r="K279">
        <v>3.0495126323625601</v>
      </c>
      <c r="L279">
        <v>-7.5184277246427103</v>
      </c>
      <c r="M279">
        <v>4.56799364854648</v>
      </c>
      <c r="N279">
        <v>15.5944550808013</v>
      </c>
      <c r="O279">
        <v>2.6358511676038701</v>
      </c>
      <c r="P279">
        <v>-1.7541446661473901</v>
      </c>
      <c r="Q279">
        <v>2.0587617870792201</v>
      </c>
      <c r="R279">
        <v>2.0592972424355342</v>
      </c>
      <c r="S279">
        <v>-18.1387649995206</v>
      </c>
      <c r="T279">
        <v>3.5340714186885016</v>
      </c>
      <c r="U279">
        <v>3.5614763551983994</v>
      </c>
      <c r="V279">
        <v>13.442813832307399</v>
      </c>
      <c r="W279">
        <v>1.8850349428626991</v>
      </c>
      <c r="X279">
        <v>1.8658404948562008</v>
      </c>
      <c r="Y279" s="31">
        <f t="shared" ref="Y279:AP279" si="8">D279</f>
        <v>2.2284651817499999</v>
      </c>
      <c r="Z279" s="31">
        <f t="shared" si="8"/>
        <v>3.2663826533037299</v>
      </c>
      <c r="AA279" s="31">
        <f t="shared" si="8"/>
        <v>-9.8175469639999999</v>
      </c>
      <c r="AB279" s="31">
        <f t="shared" si="8"/>
        <v>6.7610990870257597</v>
      </c>
      <c r="AC279" s="31">
        <f t="shared" si="8"/>
        <v>13.96839570825</v>
      </c>
      <c r="AD279" s="31">
        <f t="shared" si="8"/>
        <v>2.6084336229653302</v>
      </c>
      <c r="AE279" s="31">
        <f t="shared" si="8"/>
        <v>4.1154913235947497</v>
      </c>
      <c r="AF279" s="31">
        <f t="shared" si="8"/>
        <v>3.0495126323625601</v>
      </c>
      <c r="AG279" s="31">
        <f t="shared" si="8"/>
        <v>-7.5184277246427103</v>
      </c>
      <c r="AH279" s="31">
        <f t="shared" si="8"/>
        <v>4.56799364854648</v>
      </c>
      <c r="AI279" s="31">
        <f t="shared" si="8"/>
        <v>15.5944550808013</v>
      </c>
      <c r="AJ279" s="31">
        <f t="shared" si="8"/>
        <v>2.6358511676038701</v>
      </c>
      <c r="AK279" s="31">
        <f t="shared" si="8"/>
        <v>-1.7541446661473901</v>
      </c>
      <c r="AL279" s="31">
        <f t="shared" si="8"/>
        <v>2.0587617870792201</v>
      </c>
      <c r="AM279" s="31">
        <f t="shared" si="8"/>
        <v>2.0592972424355342</v>
      </c>
      <c r="AN279" s="31">
        <f t="shared" si="8"/>
        <v>-18.1387649995206</v>
      </c>
      <c r="AO279" s="31">
        <f t="shared" si="8"/>
        <v>3.5340714186885016</v>
      </c>
      <c r="AP279" s="31">
        <f t="shared" si="8"/>
        <v>3.5614763551983994</v>
      </c>
      <c r="AQ279" s="31">
        <f t="shared" ref="AQ279" si="9">V279</f>
        <v>13.442813832307399</v>
      </c>
      <c r="AR279" s="31">
        <f>W279</f>
        <v>1.8850349428626991</v>
      </c>
      <c r="AS279" s="31">
        <f>X279</f>
        <v>1.8658404948562008</v>
      </c>
      <c r="AT279" s="31"/>
      <c r="AU279" s="31"/>
    </row>
    <row r="280" spans="1:47" x14ac:dyDescent="0.2">
      <c r="A280">
        <v>27</v>
      </c>
      <c r="B280" t="s">
        <v>24</v>
      </c>
      <c r="C280" s="19">
        <v>20531</v>
      </c>
      <c r="D280">
        <v>4.1283823310000001</v>
      </c>
      <c r="E280">
        <v>4.0659751755100304</v>
      </c>
      <c r="F280">
        <v>-8.8410175727499993</v>
      </c>
      <c r="G280">
        <v>6.10769605058388</v>
      </c>
      <c r="H280">
        <v>17.533888815000001</v>
      </c>
      <c r="I280">
        <v>2.6883655913061899</v>
      </c>
      <c r="J280">
        <v>4.1255948826256601</v>
      </c>
      <c r="K280">
        <v>3.0537444559794902</v>
      </c>
      <c r="L280">
        <v>-7.0807061818456898</v>
      </c>
      <c r="M280">
        <v>4.5343618537030803</v>
      </c>
      <c r="N280">
        <v>15.6505983208388</v>
      </c>
      <c r="O280">
        <v>2.5086925997494598</v>
      </c>
      <c r="P280">
        <v>-3.0602577106880502</v>
      </c>
      <c r="Q280">
        <v>3.04979731682571</v>
      </c>
      <c r="R280">
        <v>3.0292422029341721</v>
      </c>
      <c r="S280">
        <v>-17.219191408897998</v>
      </c>
      <c r="T280">
        <v>5.6062212974552033</v>
      </c>
      <c r="U280">
        <v>5.5953795029449989</v>
      </c>
      <c r="V280">
        <v>11.9401016983169</v>
      </c>
      <c r="W280">
        <v>2.2462547748551689</v>
      </c>
      <c r="X280">
        <v>2.2640003527085995</v>
      </c>
    </row>
    <row r="281" spans="1:47" x14ac:dyDescent="0.2">
      <c r="A281">
        <v>27</v>
      </c>
      <c r="B281" t="s">
        <v>24</v>
      </c>
      <c r="C281" s="19">
        <v>21000</v>
      </c>
      <c r="D281">
        <v>0.93834868650000003</v>
      </c>
      <c r="E281">
        <v>3.88228983678373</v>
      </c>
      <c r="F281">
        <v>-14.638711808749999</v>
      </c>
      <c r="G281">
        <v>6.0747137498955004</v>
      </c>
      <c r="H281">
        <v>16.919400215</v>
      </c>
      <c r="I281">
        <v>2.39063781044013</v>
      </c>
      <c r="J281">
        <v>3.7557127616469099</v>
      </c>
      <c r="K281">
        <v>3.0814584510715899</v>
      </c>
      <c r="L281">
        <v>-7.6386478696279401</v>
      </c>
      <c r="M281">
        <v>4.5858190486269104</v>
      </c>
      <c r="N281">
        <v>15.436799078610299</v>
      </c>
      <c r="O281">
        <v>2.5187985736534202</v>
      </c>
      <c r="P281">
        <v>-3.2260926057777102</v>
      </c>
      <c r="Q281">
        <v>3.0240324567535497</v>
      </c>
      <c r="R281">
        <v>2.9989790489993222</v>
      </c>
      <c r="S281">
        <v>-17.3118923760507</v>
      </c>
      <c r="T281">
        <v>5.5495383393069986</v>
      </c>
      <c r="U281">
        <v>5.5440084340797</v>
      </c>
      <c r="V281">
        <v>11.9277910017016</v>
      </c>
      <c r="W281">
        <v>2.25695558399274</v>
      </c>
      <c r="X281">
        <v>2.2532995435709999</v>
      </c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</row>
    <row r="282" spans="1:47" x14ac:dyDescent="0.2">
      <c r="A282">
        <v>27</v>
      </c>
      <c r="B282" t="s">
        <v>24</v>
      </c>
      <c r="C282" s="19">
        <v>22478</v>
      </c>
      <c r="D282">
        <v>0.56621789524999899</v>
      </c>
      <c r="E282">
        <v>3.8580535826525599</v>
      </c>
      <c r="F282">
        <v>-12.869183897499999</v>
      </c>
      <c r="G282">
        <v>6.1818560362426602</v>
      </c>
      <c r="H282">
        <v>14.884595155</v>
      </c>
      <c r="I282">
        <v>2.6342926295238702</v>
      </c>
      <c r="J282">
        <v>4.4846767465782804</v>
      </c>
      <c r="K282">
        <v>3.0381116761506601</v>
      </c>
      <c r="L282">
        <v>-6.5533635011923597</v>
      </c>
      <c r="M282">
        <v>4.5040808608067504</v>
      </c>
      <c r="N282">
        <v>15.876941893794999</v>
      </c>
      <c r="O282">
        <v>2.5024997259496899</v>
      </c>
      <c r="P282">
        <v>-3.6470747915741599</v>
      </c>
      <c r="Q282">
        <v>3.1353164040236399</v>
      </c>
      <c r="R282">
        <v>3.1118071577572519</v>
      </c>
      <c r="S282">
        <v>-18.392155544487899</v>
      </c>
      <c r="T282">
        <v>5.9099955310499013</v>
      </c>
      <c r="U282">
        <v>5.9399294314313984</v>
      </c>
      <c r="V282">
        <v>12.130964808146199</v>
      </c>
      <c r="W282">
        <v>2.2760373444143287</v>
      </c>
      <c r="X282">
        <v>2.2572292889023</v>
      </c>
      <c r="Y282" s="31">
        <f>AVERAGE(D280:D282)</f>
        <v>1.8776496375833329</v>
      </c>
      <c r="Z282" s="31" cm="1">
        <f t="array" ref="Z282">SQRT((_xlfn.STDEV.S(D280:D282)^2/COUNT(D280:D282)) + SUMPRODUCT(E280:E282^2)/COUNT(D280:D282))</f>
        <v>4.0956429908557048</v>
      </c>
      <c r="AA282" s="31">
        <f>AVERAGE(F280:F282)</f>
        <v>-12.116304426333334</v>
      </c>
      <c r="AB282" s="31" cm="1">
        <f t="array" ref="AB282">SQRT((_xlfn.STDEV.S(F280:F282)^2/COUNT(F280:F282)) + SUMPRODUCT(G280:G282^2)/COUNT(F280:F282))</f>
        <v>6.3574071622381876</v>
      </c>
      <c r="AC282" s="31">
        <f>AVERAGE(H280:H282)</f>
        <v>16.445961395000001</v>
      </c>
      <c r="AD282" s="31" cm="1">
        <f t="array" ref="AD282">SQRT((_xlfn.STDEV.S(H280:H282)^2/COUNT(H280:H282)) + SUMPRODUCT(I280:I282^2)/COUNT(H280:H282))</f>
        <v>2.695969449173472</v>
      </c>
      <c r="AE282" s="31">
        <f>AVERAGE(J280:J282)</f>
        <v>4.1219947969502835</v>
      </c>
      <c r="AF282" s="31" cm="1">
        <f t="array" ref="AF282">SQRT((_xlfn.STDEV.S(J280:J282)^2/COUNT(J280:J282)) + SUMPRODUCT(K280:K282^2)/COUNT(J280:J282))</f>
        <v>3.0650568666917843</v>
      </c>
      <c r="AG282" s="31">
        <f>AVERAGE(L280:L282)</f>
        <v>-7.0909058508886629</v>
      </c>
      <c r="AH282" s="31" cm="1">
        <f t="array" ref="AH282">SQRT((_xlfn.STDEV.S(L280:L282)^2/COUNT(L280:L282)) + SUMPRODUCT(M280:M282^2)/COUNT(L280:L282))</f>
        <v>4.5523421346519282</v>
      </c>
      <c r="AI282" s="31">
        <f>AVERAGE(N280:N282)</f>
        <v>15.654779764414698</v>
      </c>
      <c r="AJ282" s="31" cm="1">
        <f t="array" ref="AJ282">SQRT((_xlfn.STDEV.S(N280:N282)^2/COUNT(N280:N282)) + SUMPRODUCT(O280:O282^2)/COUNT(N280:N282))</f>
        <v>2.5132206582289944</v>
      </c>
      <c r="AK282" s="31">
        <f>AVERAGE(P280:P282)</f>
        <v>-3.3111417026799734</v>
      </c>
      <c r="AL282" s="31" cm="1">
        <f t="array" ref="AL282">SQRT((_xlfn.STDEV.S(P280:P282)^2/COUNT(P280:P282)) + SUMPRODUCT(Q280:Q282^2)/COUNT(P280:P282))</f>
        <v>3.0750478863384538</v>
      </c>
      <c r="AM282" s="31" cm="1">
        <f t="array" ref="AM282">SQRT((_xlfn.STDEV.S(P280:P282)^2/COUNT(P280:P282)) + SUMPRODUCT(R280:R282^2)/COUNT(P280:P282))</f>
        <v>3.0520507330160522</v>
      </c>
      <c r="AN282" s="31">
        <f>AVERAGE(S280:S282)</f>
        <v>-17.641079776478865</v>
      </c>
      <c r="AO282" s="31" cm="1">
        <f t="array" ref="AO282">SQRT((_xlfn.STDEV.S(S280:S282)^2/COUNT(S280:S282)) + SUMPRODUCT(T280:T282^2)/COUNT(S280:S282))</f>
        <v>5.7032264163016801</v>
      </c>
      <c r="AP282" s="31" cm="1">
        <f t="array" ref="AP282">SQRT((_xlfn.STDEV.S(S280:S282)^2/COUNT(S280:S282)) + SUMPRODUCT(U280:U282^2)/COUNT(S280:S282))</f>
        <v>5.7082483426413848</v>
      </c>
      <c r="AQ282" s="31">
        <f>AVERAGE(V280:V282)</f>
        <v>11.999619169388234</v>
      </c>
      <c r="AR282" s="31" cm="1">
        <f t="array" ref="AR282">SQRT((_xlfn.STDEV.S(V280:V282)^2/COUNT(V280:V282)) + SUMPRODUCT(W280:W282^2)/COUNT(V280:V282))</f>
        <v>2.2607396769473942</v>
      </c>
      <c r="AS282" s="31" cm="1">
        <f t="array" ref="AS282">SQRT((_xlfn.STDEV.S(V280:V282)^2/COUNT(V280:V282)) + SUMPRODUCT(X280:X282^2)/COUNT(V280:V282))</f>
        <v>2.2591382677714869</v>
      </c>
      <c r="AT282" s="31"/>
      <c r="AU282" s="31"/>
    </row>
    <row r="283" spans="1:47" x14ac:dyDescent="0.2">
      <c r="A283">
        <v>27</v>
      </c>
      <c r="B283" t="s">
        <v>24</v>
      </c>
      <c r="C283" s="19">
        <v>23250</v>
      </c>
      <c r="D283">
        <v>0.93834868650000003</v>
      </c>
      <c r="E283">
        <v>3.91485269692236</v>
      </c>
      <c r="F283">
        <v>-14.638711808749999</v>
      </c>
      <c r="G283">
        <v>6.2793487256019898</v>
      </c>
      <c r="H283">
        <v>16.919400215</v>
      </c>
      <c r="I283">
        <v>2.3910742916199599</v>
      </c>
      <c r="J283">
        <v>3.6056985651044</v>
      </c>
      <c r="K283">
        <v>3.0824653482979301</v>
      </c>
      <c r="L283">
        <v>-7.8286821139246001</v>
      </c>
      <c r="M283">
        <v>4.5941314717170103</v>
      </c>
      <c r="N283">
        <v>15.3567808080155</v>
      </c>
      <c r="O283">
        <v>2.5240740390708898</v>
      </c>
      <c r="P283">
        <v>-2.90605194733662</v>
      </c>
      <c r="Q283">
        <v>2.9798910241491199</v>
      </c>
      <c r="R283">
        <v>2.9870924675967516</v>
      </c>
      <c r="S283">
        <v>-16.5392470239019</v>
      </c>
      <c r="T283">
        <v>5.4217334663431984</v>
      </c>
      <c r="U283">
        <v>5.4557052530165002</v>
      </c>
      <c r="V283">
        <v>11.813223203031599</v>
      </c>
      <c r="W283">
        <v>2.2574453140871302</v>
      </c>
      <c r="X283">
        <v>2.2528098134767003</v>
      </c>
      <c r="Y283" s="23">
        <f>AVERAGE(D280:D283)</f>
        <v>1.6428243998124998</v>
      </c>
      <c r="Z283" s="23" cm="1">
        <f t="array" ref="Z283">SQRT((_xlfn.STDEV.S(D280:D283)^2/COUNT(D280:D283)) + SUMPRODUCT(E280:E283^2)/COUNT(D280:D283))</f>
        <v>4.018442739688675</v>
      </c>
      <c r="AA283" s="23">
        <f>AVERAGE(F280:F283)</f>
        <v>-12.746906271937501</v>
      </c>
      <c r="AB283" s="23" cm="1">
        <f t="array" ref="AB283">SQRT((_xlfn.STDEV.S(F280:F283)^2/COUNT(F280:F283)) + SUMPRODUCT(G280:G283^2)/COUNT(F280:F283))</f>
        <v>6.311258212554848</v>
      </c>
      <c r="AC283" s="23">
        <f>AVERAGE(H280:H283)</f>
        <v>16.564321100000001</v>
      </c>
      <c r="AD283" s="23" cm="1">
        <f t="array" ref="AD283">SQRT((_xlfn.STDEV.S(H280:H283)^2/COUNT(H280:H283)) + SUMPRODUCT(I280:I283^2)/COUNT(H280:H283))</f>
        <v>2.5950478643273462</v>
      </c>
      <c r="AE283" s="23">
        <f>AVERAGE(J280:J283)</f>
        <v>3.9929207389888131</v>
      </c>
      <c r="AF283" s="23" cm="1">
        <f t="array" ref="AF283">SQRT((_xlfn.STDEV.S(J280:J283)^2/COUNT(J280:J283)) + SUMPRODUCT(K280:K283^2)/COUNT(J280:J283))</f>
        <v>3.0703284941087312</v>
      </c>
      <c r="AG283" s="23">
        <f>AVERAGE(L280:L283)</f>
        <v>-7.275349916647647</v>
      </c>
      <c r="AH283" s="23" cm="1">
        <f t="array" ref="AH283">SQRT((_xlfn.STDEV.S(L280:L283)^2/COUNT(L280:L283)) + SUMPRODUCT(M280:M283^2)/COUNT(L280:L283))</f>
        <v>4.5638634851433988</v>
      </c>
      <c r="AI283" s="23">
        <f>AVERAGE(N280:N283)</f>
        <v>15.580280025314899</v>
      </c>
      <c r="AJ283" s="23" cm="1">
        <f t="array" ref="AJ283">SQRT((_xlfn.STDEV.S(N280:N283)^2/COUNT(N280:N283)) + SUMPRODUCT(O280:O283^2)/COUNT(N280:N283))</f>
        <v>2.5162390909250938</v>
      </c>
      <c r="AK283" s="23">
        <f>AVERAGE(P280:P283)</f>
        <v>-3.2098692638441348</v>
      </c>
      <c r="AL283" s="23" cm="1">
        <f t="array" ref="AL283">SQRT((_xlfn.STDEV.S(P280:P283)^2/COUNT(P280:P283)) + SUMPRODUCT(Q280:Q283^2)/COUNT(P280:P283))</f>
        <v>3.0519677638100702</v>
      </c>
      <c r="AM283" s="23" cm="1">
        <f t="array" ref="AM283">SQRT((_xlfn.STDEV.S(P280:P283)^2/COUNT(P280:P283)) + SUMPRODUCT(R280:R283^2)/COUNT(P280:P283))</f>
        <v>3.0363745791815528</v>
      </c>
      <c r="AN283" s="23">
        <f>AVERAGE(S280:S283)</f>
        <v>-17.365621588334626</v>
      </c>
      <c r="AO283" s="23" cm="1">
        <f t="array" ref="AO283">SQRT((_xlfn.STDEV.S(S280:S283)^2/COUNT(S280:S283)) + SUMPRODUCT(T280:T283^2)/COUNT(S280:S283))</f>
        <v>5.6377595832867735</v>
      </c>
      <c r="AP283" s="23" cm="1">
        <f t="array" ref="AP283">SQRT((_xlfn.STDEV.S(S280:S283)^2/COUNT(S280:S283)) + SUMPRODUCT(U280:U283^2)/COUNT(S280:S283))</f>
        <v>5.6497517923465859</v>
      </c>
      <c r="AQ283" s="23">
        <f>AVERAGE(V280:V283)</f>
        <v>11.953020177799075</v>
      </c>
      <c r="AR283" s="23" cm="1">
        <f t="array" ref="AR283">SQRT((_xlfn.STDEV.S(V280:V283)^2/COUNT(V280:V283)) + SUMPRODUCT(W280:W283^2)/COUNT(V280:V283))</f>
        <v>2.2601577003769169</v>
      </c>
      <c r="AS283" s="23" cm="1">
        <f t="array" ref="AS283">SQRT((_xlfn.STDEV.S(V280:V283)^2/COUNT(V280:V283)) + SUMPRODUCT(X280:X283^2)/COUNT(V280:V283))</f>
        <v>2.257799233205386</v>
      </c>
      <c r="AT283" s="23"/>
      <c r="AU283" s="23"/>
    </row>
    <row r="284" spans="1:47" x14ac:dyDescent="0.2">
      <c r="A284">
        <v>28</v>
      </c>
      <c r="B284" t="s">
        <v>25</v>
      </c>
      <c r="C284" s="19">
        <v>21785.4</v>
      </c>
      <c r="D284">
        <v>6.3001282982499998</v>
      </c>
      <c r="E284">
        <v>4.1747556699155997</v>
      </c>
      <c r="F284">
        <v>-0.25943797800000001</v>
      </c>
      <c r="G284">
        <v>6.9502341829592504</v>
      </c>
      <c r="H284">
        <v>13.22502756325</v>
      </c>
      <c r="I284">
        <v>2.4785529125271699</v>
      </c>
      <c r="J284">
        <v>3.6970200934717998</v>
      </c>
      <c r="K284">
        <v>3.0495167841919901</v>
      </c>
      <c r="L284">
        <v>-6.9417825853819997</v>
      </c>
      <c r="M284">
        <v>4.4524278893278302</v>
      </c>
      <c r="N284">
        <v>14.9687918243726</v>
      </c>
      <c r="O284">
        <v>2.5106474739047999</v>
      </c>
      <c r="P284">
        <v>-6.3672823526463196</v>
      </c>
      <c r="Q284">
        <v>3.88884571138568</v>
      </c>
      <c r="R284">
        <v>3.8990482355877898</v>
      </c>
      <c r="S284">
        <v>-21.977561602888699</v>
      </c>
      <c r="T284">
        <v>7.0069306432344014</v>
      </c>
      <c r="U284">
        <v>6.8600028234989985</v>
      </c>
      <c r="V284">
        <v>11.1893206018367</v>
      </c>
      <c r="W284">
        <v>1.9787152991853691</v>
      </c>
      <c r="X284">
        <v>1.9792636903094003</v>
      </c>
    </row>
    <row r="285" spans="1:47" x14ac:dyDescent="0.2">
      <c r="A285">
        <v>28</v>
      </c>
      <c r="B285" t="s">
        <v>25</v>
      </c>
      <c r="C285" s="19">
        <v>22031.3</v>
      </c>
      <c r="D285">
        <v>6.1410509016666701</v>
      </c>
      <c r="E285">
        <v>2.98189629589382</v>
      </c>
      <c r="F285">
        <v>-1.8812141415000001</v>
      </c>
      <c r="G285">
        <v>5.6604880826661104</v>
      </c>
      <c r="H285">
        <v>13.295540045999999</v>
      </c>
      <c r="I285">
        <v>2.1538195288350002</v>
      </c>
      <c r="J285">
        <v>2.9696064695022302</v>
      </c>
      <c r="K285">
        <v>3.0797569620701699</v>
      </c>
      <c r="L285">
        <v>-7.5291785625620999</v>
      </c>
      <c r="M285">
        <v>4.5398720896083304</v>
      </c>
      <c r="N285">
        <v>14.052899772987301</v>
      </c>
      <c r="O285">
        <v>2.49987869774675</v>
      </c>
      <c r="P285">
        <v>7.8085803205865503</v>
      </c>
      <c r="Q285">
        <v>2.5509515061793504</v>
      </c>
      <c r="R285">
        <v>2.57561177546145</v>
      </c>
      <c r="S285">
        <v>-1.7189310816016099</v>
      </c>
      <c r="T285">
        <v>3.7077822750767297</v>
      </c>
      <c r="U285">
        <v>3.7119275798507299</v>
      </c>
      <c r="V285">
        <v>17.470598026289601</v>
      </c>
      <c r="W285">
        <v>2.348036745649301</v>
      </c>
      <c r="X285">
        <v>2.3603174314392987</v>
      </c>
    </row>
    <row r="286" spans="1:47" x14ac:dyDescent="0.2">
      <c r="A286">
        <v>28</v>
      </c>
      <c r="B286" t="s">
        <v>25</v>
      </c>
      <c r="C286" s="19">
        <v>22568.799999999999</v>
      </c>
      <c r="D286">
        <v>4.3508223733333304</v>
      </c>
      <c r="E286">
        <v>2.1446519739088998</v>
      </c>
      <c r="F286">
        <v>-11.494481564499999</v>
      </c>
      <c r="G286">
        <v>4.7582613276797101</v>
      </c>
      <c r="H286">
        <v>16.660426520000001</v>
      </c>
      <c r="I286">
        <v>2.2234398747341202</v>
      </c>
      <c r="J286">
        <v>2.6233124941154</v>
      </c>
      <c r="K286">
        <v>3.2064391374885699</v>
      </c>
      <c r="L286">
        <v>-8.5592055194707104</v>
      </c>
      <c r="M286">
        <v>4.8385611730548996</v>
      </c>
      <c r="N286">
        <v>13.9850866903629</v>
      </c>
      <c r="O286">
        <v>2.5430172824624102</v>
      </c>
      <c r="P286">
        <v>7.6799355254190598</v>
      </c>
      <c r="Q286">
        <v>2.3942927040083495</v>
      </c>
      <c r="R286">
        <v>2.3961024935904405</v>
      </c>
      <c r="S286">
        <v>-1.6815735070897</v>
      </c>
      <c r="T286">
        <v>3.5290317955616297</v>
      </c>
      <c r="U286">
        <v>3.5304979693208098</v>
      </c>
      <c r="V286">
        <v>17.425387390971999</v>
      </c>
      <c r="W286">
        <v>1.990670032292698</v>
      </c>
      <c r="X286">
        <v>2.015332969208103</v>
      </c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</row>
    <row r="287" spans="1:47" x14ac:dyDescent="0.2">
      <c r="A287">
        <v>28</v>
      </c>
      <c r="B287" t="s">
        <v>25</v>
      </c>
      <c r="C287" s="19">
        <v>22665.3</v>
      </c>
      <c r="D287">
        <v>3.1565852945000001</v>
      </c>
      <c r="E287">
        <v>3.95210718059491</v>
      </c>
      <c r="F287">
        <v>-4.7968415604999999</v>
      </c>
      <c r="G287">
        <v>6.2698645270645796</v>
      </c>
      <c r="H287">
        <v>11.438797714</v>
      </c>
      <c r="I287">
        <v>2.66401703744206</v>
      </c>
      <c r="J287">
        <v>2.2888437882539701</v>
      </c>
      <c r="K287">
        <v>3.11426764345837</v>
      </c>
      <c r="L287">
        <v>-9.0580445293014797</v>
      </c>
      <c r="M287">
        <v>4.5370206190727096</v>
      </c>
      <c r="N287">
        <v>14.4156951762104</v>
      </c>
      <c r="O287">
        <v>2.5626333218922102</v>
      </c>
      <c r="P287">
        <v>-7.5579252074817402</v>
      </c>
      <c r="Q287">
        <v>3.9588331717078598</v>
      </c>
      <c r="R287">
        <v>3.9131027962761404</v>
      </c>
      <c r="S287">
        <v>-23.878748842140102</v>
      </c>
      <c r="T287">
        <v>7.0867338992305982</v>
      </c>
      <c r="U287">
        <v>6.8882535945162999</v>
      </c>
      <c r="V287">
        <v>11.2978103235062</v>
      </c>
      <c r="W287">
        <v>1.949135986337609</v>
      </c>
      <c r="X287">
        <v>1.9398084858984994</v>
      </c>
    </row>
    <row r="288" spans="1:47" x14ac:dyDescent="0.2">
      <c r="A288">
        <v>28</v>
      </c>
      <c r="B288" t="s">
        <v>25</v>
      </c>
      <c r="C288" s="19">
        <v>23294</v>
      </c>
      <c r="D288">
        <v>-5.3406877799999997</v>
      </c>
      <c r="E288">
        <v>9.1370848510226601</v>
      </c>
      <c r="F288">
        <v>-21.247752188666698</v>
      </c>
      <c r="G288">
        <v>12.3652267388377</v>
      </c>
      <c r="H288">
        <v>13.523397444</v>
      </c>
      <c r="I288">
        <v>6.1364438949445104</v>
      </c>
      <c r="J288">
        <v>3.1414824852088401</v>
      </c>
      <c r="K288">
        <v>3.1636335591707199</v>
      </c>
      <c r="L288">
        <v>-8.0341387421578396</v>
      </c>
      <c r="M288">
        <v>4.6776087518428504</v>
      </c>
      <c r="N288">
        <v>14.7906696538773</v>
      </c>
      <c r="O288">
        <v>2.55871559672712</v>
      </c>
      <c r="P288">
        <v>-0.74147031519538398</v>
      </c>
      <c r="Q288">
        <v>5.2085046722983659</v>
      </c>
      <c r="R288">
        <v>5.2067029315035338</v>
      </c>
      <c r="S288">
        <v>-14.723069034225</v>
      </c>
      <c r="T288">
        <v>7.3009429717780012</v>
      </c>
      <c r="U288">
        <v>7.2663406700429105</v>
      </c>
      <c r="V288">
        <v>13.9531021336633</v>
      </c>
      <c r="W288">
        <v>3.7740125888908995</v>
      </c>
      <c r="X288">
        <v>3.7627557953011994</v>
      </c>
      <c r="Y288" s="31">
        <f>AVERAGE(D284:D287)</f>
        <v>4.9871467169375006</v>
      </c>
      <c r="Z288" s="31" cm="1">
        <f t="array" ref="Z288">SQRT((_xlfn.STDEV.S(D284:D287)^2/COUNT(D284:D287)) + SUMPRODUCT(E284:E287^2)/COUNT(D284:D287))</f>
        <v>3.4931862285640904</v>
      </c>
      <c r="AA288" s="31">
        <f>AVERAGE(F284:F287)</f>
        <v>-4.6079938111249996</v>
      </c>
      <c r="AB288" s="31" cm="1">
        <f t="array" ref="AB288">SQRT((_xlfn.STDEV.S(F284:F287)^2/COUNT(F284:F287)) + SUMPRODUCT(G284:G287^2)/COUNT(F284:F287))</f>
        <v>6.459502302789792</v>
      </c>
      <c r="AC288" s="31">
        <f>AVERAGE(H284:H287)</f>
        <v>13.6549479608125</v>
      </c>
      <c r="AD288" s="31" cm="1">
        <f t="array" ref="AD288">SQRT((_xlfn.STDEV.S(H284:H287)^2/COUNT(H284:H287)) + SUMPRODUCT(I284:I287^2)/COUNT(H284:H287))</f>
        <v>2.6256226745547839</v>
      </c>
      <c r="AE288" s="31">
        <f>AVERAGE(J284:J287)</f>
        <v>2.8946957113358502</v>
      </c>
      <c r="AF288" s="31" cm="1">
        <f t="array" ref="AF288">SQRT((_xlfn.STDEV.S(J284:J287)^2/COUNT(J284:J287)) + SUMPRODUCT(K284:K287^2)/COUNT(J284:J287))</f>
        <v>3.1276076163092217</v>
      </c>
      <c r="AG288" s="31">
        <f>AVERAGE(L284:L287)</f>
        <v>-8.0220527991790718</v>
      </c>
      <c r="AH288" s="31" cm="1">
        <f t="array" ref="AH288">SQRT((_xlfn.STDEV.S(L284:L287)^2/COUNT(L284:L287)) + SUMPRODUCT(M284:M287^2)/COUNT(L284:L287))</f>
        <v>4.6193800966381442</v>
      </c>
      <c r="AI288" s="31">
        <f>AVERAGE(N284:N287)</f>
        <v>14.3556183659833</v>
      </c>
      <c r="AJ288" s="31" cm="1">
        <f t="array" ref="AJ288">SQRT((_xlfn.STDEV.S(N284:N287)^2/COUNT(N284:N287)) + SUMPRODUCT(O284:O287^2)/COUNT(N284:N287))</f>
        <v>2.5391736718784079</v>
      </c>
      <c r="AK288" s="31">
        <f>AVERAGE(P284:P287)</f>
        <v>0.39082707146938778</v>
      </c>
      <c r="AL288" s="31" cm="1">
        <f t="array" ref="AL288">SQRT((_xlfn.STDEV.S(P284:P287)^2/COUNT(P284:P287)) + SUMPRODUCT(Q284:Q287^2)/COUNT(P284:P287))</f>
        <v>5.3705624136106698</v>
      </c>
      <c r="AM288" s="31" cm="1">
        <f t="array" ref="AM288">SQRT((_xlfn.STDEV.S(P284:P287)^2/COUNT(P284:P287)) + SUMPRODUCT(R284:R287^2)/COUNT(P284:P287))</f>
        <v>5.3671762636785427</v>
      </c>
      <c r="AN288" s="31">
        <f>AVERAGE(S284:S287)</f>
        <v>-12.314203758430027</v>
      </c>
      <c r="AO288" s="31" cm="1">
        <f t="array" ref="AO288">SQRT((_xlfn.STDEV.S(S284:S287)^2/COUNT(S284:S287)) + SUMPRODUCT(T284:T287^2)/COUNT(S284:S287))</f>
        <v>8.3116062658112124</v>
      </c>
      <c r="AP288" s="31" cm="1">
        <f t="array" ref="AP288">SQRT((_xlfn.STDEV.S(S284:S287)^2/COUNT(S284:S287)) + SUMPRODUCT(U284:U287^2)/COUNT(S284:S287))</f>
        <v>8.2395555743414519</v>
      </c>
      <c r="AQ288" s="31">
        <f>AVERAGE(V284:V287)</f>
        <v>14.345779085651124</v>
      </c>
      <c r="AR288" s="31" cm="1">
        <f t="array" ref="AR288">SQRT((_xlfn.STDEV.S(V284:V287)^2/COUNT(V284:V287)) + SUMPRODUCT(W284:W287^2)/COUNT(V284:V287))</f>
        <v>2.7397276576269389</v>
      </c>
      <c r="AS288" s="31" cm="1">
        <f t="array" ref="AS288">SQRT((_xlfn.STDEV.S(V284:V287)^2/COUNT(V284:V287)) + SUMPRODUCT(X284:X287^2)/COUNT(V284:V287))</f>
        <v>2.7453118474357447</v>
      </c>
      <c r="AT288" s="31"/>
      <c r="AU288" s="31"/>
    </row>
    <row r="289" spans="1:47" x14ac:dyDescent="0.2">
      <c r="A289">
        <v>28</v>
      </c>
      <c r="B289" t="s">
        <v>25</v>
      </c>
      <c r="C289" s="19">
        <v>23957</v>
      </c>
      <c r="D289">
        <v>12.4667243421667</v>
      </c>
      <c r="E289">
        <v>3.4607575485882802</v>
      </c>
      <c r="F289">
        <v>4.2092452642499998</v>
      </c>
      <c r="G289">
        <v>4.5285698458821297</v>
      </c>
      <c r="H289">
        <v>22.166352135714298</v>
      </c>
      <c r="I289">
        <v>2.8873153345817402</v>
      </c>
      <c r="J289">
        <v>3.9807310856381299</v>
      </c>
      <c r="K289">
        <v>3.0410796512220601</v>
      </c>
      <c r="L289">
        <v>-6.4088874782989</v>
      </c>
      <c r="M289">
        <v>4.4189459688728396</v>
      </c>
      <c r="N289">
        <v>15.0837165324784</v>
      </c>
      <c r="O289">
        <v>2.5194315712750299</v>
      </c>
      <c r="P289">
        <v>13.7962805113778</v>
      </c>
      <c r="Q289">
        <v>2.0824235829136004</v>
      </c>
      <c r="R289">
        <v>2.1046699638598003</v>
      </c>
      <c r="S289">
        <v>4.5825309375386798</v>
      </c>
      <c r="T289">
        <v>3.0447620530964601</v>
      </c>
      <c r="U289">
        <v>3.0482844701651803</v>
      </c>
      <c r="V289">
        <v>24.234284815398698</v>
      </c>
      <c r="W289">
        <v>1.7800577018418977</v>
      </c>
      <c r="X289">
        <v>1.7637141841010013</v>
      </c>
      <c r="Y289" s="23">
        <f>AVERAGE(D284:D289)</f>
        <v>4.5124372383194506</v>
      </c>
      <c r="Z289" s="23" cm="1">
        <f t="array" ref="Z289">SQRT((_xlfn.STDEV.S(D284:D289)^2/COUNT(D284:D289)) + SUMPRODUCT(E284:E289^2)/COUNT(D284:D289))</f>
        <v>5.4101081687436121</v>
      </c>
      <c r="AA289" s="23">
        <f>AVERAGE(F284:F289)</f>
        <v>-5.9117470281527824</v>
      </c>
      <c r="AB289" s="23" cm="1">
        <f t="array" ref="AB289">SQRT((_xlfn.STDEV.S(F284:F289)^2/COUNT(F284:F289)) + SUMPRODUCT(G284:G289^2)/COUNT(F284:F289))</f>
        <v>8.1583511814392082</v>
      </c>
      <c r="AC289" s="23">
        <f>AVERAGE(H284:H289)</f>
        <v>15.051590237160715</v>
      </c>
      <c r="AD289" s="23" cm="1">
        <f t="array" ref="AD289">SQRT((_xlfn.STDEV.S(H284:H289)^2/COUNT(H284:H289)) + SUMPRODUCT(I284:I289^2)/COUNT(H284:H289))</f>
        <v>3.7376138507714742</v>
      </c>
      <c r="AE289" s="23">
        <f>AVERAGE(J284:J289)</f>
        <v>3.1168327360317285</v>
      </c>
      <c r="AF289" s="23" cm="1">
        <f t="array" ref="AF289">SQRT((_xlfn.STDEV.S(J284:J289)^2/COUNT(J284:J289)) + SUMPRODUCT(K284:K289^2)/COUNT(J284:J289))</f>
        <v>3.1205764149573021</v>
      </c>
      <c r="AG289" s="23">
        <f>AVERAGE(L284:L289)</f>
        <v>-7.7552062361955043</v>
      </c>
      <c r="AH289" s="23" cm="1">
        <f t="array" ref="AH289">SQRT((_xlfn.STDEV.S(L284:L289)^2/COUNT(L284:L289)) + SUMPRODUCT(M284:M289^2)/COUNT(L284:L289))</f>
        <v>4.5975949409143295</v>
      </c>
      <c r="AI289" s="23">
        <f>AVERAGE(N284:N289)</f>
        <v>14.549476608381484</v>
      </c>
      <c r="AJ289" s="23" cm="1">
        <f t="array" ref="AJ289">SQRT((_xlfn.STDEV.S(N284:N289)^2/COUNT(N284:N289)) + SUMPRODUCT(O284:O289^2)/COUNT(N284:N289))</f>
        <v>2.5397446839413984</v>
      </c>
      <c r="AK289" s="23">
        <f>AVERAGE(P284:P289)</f>
        <v>2.436353080343328</v>
      </c>
      <c r="AL289" s="23" cm="1">
        <f t="array" ref="AL289">SQRT((_xlfn.STDEV.S(P284:P289)^2/COUNT(P284:P289)) + SUMPRODUCT(Q284:Q289^2)/COUNT(P284:P289))</f>
        <v>4.9846246796890794</v>
      </c>
      <c r="AM289" s="23" cm="1">
        <f t="array" ref="AM289">SQRT((_xlfn.STDEV.S(P284:P289)^2/COUNT(P284:P289)) + SUMPRODUCT(R284:R289^2)/COUNT(P284:P289))</f>
        <v>4.9834366151865526</v>
      </c>
      <c r="AN289" s="23">
        <f>AVERAGE(S284:S289)</f>
        <v>-9.8995588550677382</v>
      </c>
      <c r="AO289" s="23" cm="1">
        <f t="array" ref="AO289">SQRT((_xlfn.STDEV.S(S284:S289)^2/COUNT(S284:S289)) + SUMPRODUCT(T284:T289^2)/COUNT(S284:S289))</f>
        <v>7.4144581718628677</v>
      </c>
      <c r="AP289" s="23" cm="1">
        <f t="array" ref="AP289">SQRT((_xlfn.STDEV.S(S284:S289)^2/COUNT(S284:S289)) + SUMPRODUCT(U284:U289^2)/COUNT(S284:S289))</f>
        <v>7.3551846790775164</v>
      </c>
      <c r="AQ289" s="23">
        <f>AVERAGE(V284:V289)</f>
        <v>15.928417215277747</v>
      </c>
      <c r="AR289" s="23" cm="1">
        <f t="array" ref="AR289">SQRT((_xlfn.STDEV.S(V284:V289)^2/COUNT(V284:V289)) + SUMPRODUCT(W284:W289^2)/COUNT(V284:V289))</f>
        <v>3.1327380572488219</v>
      </c>
      <c r="AS289" s="23" cm="1">
        <f t="array" ref="AS289">SQRT((_xlfn.STDEV.S(V284:V289)^2/COUNT(V284:V289)) + SUMPRODUCT(X284:X289^2)/COUNT(V284:V289))</f>
        <v>3.1321996231112403</v>
      </c>
      <c r="AT289" s="23"/>
      <c r="AU289" s="23"/>
    </row>
    <row r="290" spans="1:47" x14ac:dyDescent="0.2">
      <c r="A290">
        <v>29</v>
      </c>
      <c r="B290" t="s">
        <v>26</v>
      </c>
      <c r="C290" s="19">
        <v>19294</v>
      </c>
      <c r="D290">
        <v>13.79444765</v>
      </c>
      <c r="E290">
        <v>2.5310695351767101</v>
      </c>
      <c r="F290">
        <v>5.699657481</v>
      </c>
      <c r="G290">
        <v>3.2451435694041502</v>
      </c>
      <c r="H290">
        <v>22.575960922</v>
      </c>
      <c r="I290">
        <v>2.6723597355817401</v>
      </c>
      <c r="J290">
        <v>8.2587946514746999</v>
      </c>
      <c r="K290">
        <v>3.4164268963915698</v>
      </c>
      <c r="L290">
        <v>-0.36994388175604598</v>
      </c>
      <c r="M290">
        <v>4.8093421058032799</v>
      </c>
      <c r="N290">
        <v>17.9357697076221</v>
      </c>
      <c r="O290">
        <v>2.7962861716724601</v>
      </c>
      <c r="P290">
        <v>14.840402827592101</v>
      </c>
      <c r="Q290">
        <v>2.3831742132849012</v>
      </c>
      <c r="R290">
        <v>2.3712029753092985</v>
      </c>
      <c r="S290">
        <v>6.8492345042986704</v>
      </c>
      <c r="T290">
        <v>3.0613405573251806</v>
      </c>
      <c r="U290">
        <v>3.0777289774421996</v>
      </c>
      <c r="V290">
        <v>23.6087848928589</v>
      </c>
      <c r="W290">
        <v>2.2380995501875987</v>
      </c>
      <c r="X290">
        <v>2.244141570372701</v>
      </c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</row>
    <row r="291" spans="1:47" x14ac:dyDescent="0.2">
      <c r="A291">
        <v>29</v>
      </c>
      <c r="B291" t="s">
        <v>26</v>
      </c>
      <c r="C291" s="19">
        <v>22923.200000000001</v>
      </c>
      <c r="D291">
        <v>15.592397505999999</v>
      </c>
      <c r="E291">
        <v>2.5136875084202699</v>
      </c>
      <c r="F291">
        <v>6.3167540133999998</v>
      </c>
      <c r="G291">
        <v>3.1352895602172901</v>
      </c>
      <c r="H291">
        <v>25.592305371999998</v>
      </c>
      <c r="I291">
        <v>2.4114560957482301</v>
      </c>
      <c r="J291">
        <v>6.1696503060477896</v>
      </c>
      <c r="K291">
        <v>3.92921116803628</v>
      </c>
      <c r="L291">
        <v>-5.5514479456915602</v>
      </c>
      <c r="M291">
        <v>5.5507771560213</v>
      </c>
      <c r="N291">
        <v>18.413076017980401</v>
      </c>
      <c r="O291">
        <v>3.0907724187104</v>
      </c>
      <c r="P291">
        <v>12.627252045378899</v>
      </c>
      <c r="Q291">
        <v>3.0754761574349292</v>
      </c>
      <c r="R291">
        <v>3.0655943778327011</v>
      </c>
      <c r="S291">
        <v>4.3362860476284197</v>
      </c>
      <c r="T291">
        <v>3.617926868038623</v>
      </c>
      <c r="U291">
        <v>3.6397019463685805</v>
      </c>
      <c r="V291">
        <v>22.542793831398701</v>
      </c>
      <c r="W291">
        <v>2.7128788739200012</v>
      </c>
      <c r="X291">
        <v>2.7298424867604005</v>
      </c>
    </row>
    <row r="292" spans="1:47" x14ac:dyDescent="0.2">
      <c r="A292">
        <v>29</v>
      </c>
      <c r="B292" t="s">
        <v>26</v>
      </c>
      <c r="C292" s="19">
        <v>22971.4</v>
      </c>
      <c r="D292">
        <v>13.886469242</v>
      </c>
      <c r="E292">
        <v>2.5045968318459</v>
      </c>
      <c r="F292">
        <v>5.7539570270000002</v>
      </c>
      <c r="G292">
        <v>3.1819088572625098</v>
      </c>
      <c r="H292">
        <v>22.666374588</v>
      </c>
      <c r="I292">
        <v>2.5830924190556801</v>
      </c>
      <c r="J292">
        <v>8.2391352262454305</v>
      </c>
      <c r="K292">
        <v>3.38467400232236</v>
      </c>
      <c r="L292">
        <v>-0.76684401005466496</v>
      </c>
      <c r="M292">
        <v>4.7889943619383004</v>
      </c>
      <c r="N292">
        <v>18.245130355825701</v>
      </c>
      <c r="O292">
        <v>2.7704856791027099</v>
      </c>
      <c r="P292">
        <v>15.0281403204526</v>
      </c>
      <c r="Q292">
        <v>2.3508016511178997</v>
      </c>
      <c r="R292">
        <v>2.3375425209680998</v>
      </c>
      <c r="S292">
        <v>7.1484281813455004</v>
      </c>
      <c r="T292">
        <v>3.0223651498297404</v>
      </c>
      <c r="U292">
        <v>3.0386653654279003</v>
      </c>
      <c r="V292">
        <v>23.7129533477118</v>
      </c>
      <c r="W292">
        <v>2.2021979700230006</v>
      </c>
      <c r="X292">
        <v>2.2200131355298005</v>
      </c>
      <c r="Y292" s="31">
        <f>AVERAGE(D290:D292)</f>
        <v>14.424438132666666</v>
      </c>
      <c r="Z292" s="31" cm="1">
        <f t="array" ref="Z292">SQRT((_xlfn.STDEV.S(D290:D292)^2/COUNT(D290:D292)) + SUMPRODUCT(E290:E292^2)/COUNT(D290:D292))</f>
        <v>2.583483242229808</v>
      </c>
      <c r="AA292" s="31">
        <f>AVERAGE(F290:F292)</f>
        <v>5.9234561738000009</v>
      </c>
      <c r="AB292" s="31" cm="1">
        <f t="array" ref="AB292">SQRT((_xlfn.STDEV.S(F290:F292)^2/COUNT(F290:F292)) + SUMPRODUCT(G290:G292^2)/COUNT(F290:F292))</f>
        <v>3.1938634332903528</v>
      </c>
      <c r="AC292" s="31">
        <f>AVERAGE(H290:H292)</f>
        <v>23.611546960666669</v>
      </c>
      <c r="AD292" s="31" cm="1">
        <f t="array" ref="AD292">SQRT((_xlfn.STDEV.S(H290:H292)^2/COUNT(H290:H292)) + SUMPRODUCT(I290:I292^2)/COUNT(H290:H292))</f>
        <v>2.7430876808360458</v>
      </c>
      <c r="AE292" s="31">
        <f>AVERAGE(J290:J292)</f>
        <v>7.5558600612559736</v>
      </c>
      <c r="AF292" s="31" cm="1">
        <f t="array" ref="AF292">SQRT((_xlfn.STDEV.S(J290:J292)^2/COUNT(J290:J292)) + SUMPRODUCT(K290:K292^2)/COUNT(J290:J292))</f>
        <v>3.651847522407047</v>
      </c>
      <c r="AG292" s="31">
        <f>AVERAGE(L290:L292)</f>
        <v>-2.2294119458340904</v>
      </c>
      <c r="AH292" s="31" cm="1">
        <f t="array" ref="AH292">SQRT((_xlfn.STDEV.S(L290:L292)^2/COUNT(L290:L292)) + SUMPRODUCT(M290:M292^2)/COUNT(L290:L292))</f>
        <v>5.3289051515096952</v>
      </c>
      <c r="AI292" s="31">
        <f>AVERAGE(N290:N292)</f>
        <v>18.197992027142735</v>
      </c>
      <c r="AJ292" s="31" cm="1">
        <f t="array" ref="AJ292">SQRT((_xlfn.STDEV.S(N290:N292)^2/COUNT(N290:N292)) + SUMPRODUCT(O290:O292^2)/COUNT(N290:N292))</f>
        <v>2.8928822560012701</v>
      </c>
      <c r="AK292" s="31">
        <f>AVERAGE(P290:P292)</f>
        <v>14.165265064474534</v>
      </c>
      <c r="AL292" s="31" cm="1">
        <f t="array" ref="AL292">SQRT((_xlfn.STDEV.S(P290:P292)^2/COUNT(P290:P292)) + SUMPRODUCT(Q290:Q292^2)/COUNT(P290:P292))</f>
        <v>2.7354015979043251</v>
      </c>
      <c r="AM292" s="31" cm="1">
        <f t="array" ref="AM292">SQRT((_xlfn.STDEV.S(P290:P292)^2/COUNT(P290:P292)) + SUMPRODUCT(R290:R292^2)/COUNT(P290:P292))</f>
        <v>2.7244266585581007</v>
      </c>
      <c r="AN292" s="31">
        <f>AVERAGE(S290:S292)</f>
        <v>6.1113162444241977</v>
      </c>
      <c r="AO292" s="31" cm="1">
        <f t="array" ref="AO292">SQRT((_xlfn.STDEV.S(S290:S292)^2/COUNT(S290:S292)) + SUMPRODUCT(T290:T292^2)/COUNT(S290:S292))</f>
        <v>3.3655767357692694</v>
      </c>
      <c r="AP292" s="31" cm="1">
        <f t="array" ref="AP292">SQRT((_xlfn.STDEV.S(S290:S292)^2/COUNT(S290:S292)) + SUMPRODUCT(U290:U292^2)/COUNT(S290:S292))</f>
        <v>3.383231270239865</v>
      </c>
      <c r="AQ292" s="31">
        <f>AVERAGE(V290:V292)</f>
        <v>23.288177357323136</v>
      </c>
      <c r="AR292" s="31" cm="1">
        <f t="array" ref="AR292">SQRT((_xlfn.STDEV.S(V290:V292)^2/COUNT(V290:V292)) + SUMPRODUCT(W290:W292^2)/COUNT(V290:V292))</f>
        <v>2.4247259293626757</v>
      </c>
      <c r="AS292" s="31" cm="1">
        <f t="array" ref="AS292">SQRT((_xlfn.STDEV.S(V290:V292)^2/COUNT(V290:V292)) + SUMPRODUCT(X290:X292^2)/COUNT(V290:V292))</f>
        <v>2.4383108859487259</v>
      </c>
      <c r="AT292" s="31"/>
      <c r="AU292" s="31"/>
    </row>
    <row r="293" spans="1:47" x14ac:dyDescent="0.2">
      <c r="A293">
        <v>30</v>
      </c>
      <c r="B293" t="s">
        <v>27</v>
      </c>
      <c r="C293" s="19">
        <v>19302</v>
      </c>
      <c r="D293">
        <v>1.806776374</v>
      </c>
      <c r="E293">
        <v>3.49705708262722</v>
      </c>
      <c r="F293">
        <v>-13.036938874000001</v>
      </c>
      <c r="G293">
        <v>5.5887654894690204</v>
      </c>
      <c r="H293">
        <v>16.607321737500001</v>
      </c>
      <c r="I293">
        <v>2.4261571919050402</v>
      </c>
      <c r="J293">
        <v>4.1179440920193198</v>
      </c>
      <c r="K293">
        <v>3.1181433561502701</v>
      </c>
      <c r="L293">
        <v>-6.5809003707051499</v>
      </c>
      <c r="M293">
        <v>4.6373704516442098</v>
      </c>
      <c r="N293">
        <v>15.253256407040199</v>
      </c>
      <c r="O293">
        <v>2.59321154406868</v>
      </c>
      <c r="P293">
        <v>-1.64651734230655</v>
      </c>
      <c r="Q293">
        <v>1.8302210268780401</v>
      </c>
      <c r="R293">
        <v>1.8115998835771849</v>
      </c>
      <c r="S293">
        <v>-17.869988682424101</v>
      </c>
      <c r="T293">
        <v>3.1185055646995004</v>
      </c>
      <c r="U293">
        <v>3.1486280020838997</v>
      </c>
      <c r="V293">
        <v>12.4230524264254</v>
      </c>
      <c r="W293">
        <v>1.7166992498371005</v>
      </c>
      <c r="X293">
        <v>1.7350266130943997</v>
      </c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</row>
    <row r="294" spans="1:47" x14ac:dyDescent="0.2">
      <c r="A294">
        <v>30</v>
      </c>
      <c r="B294" t="s">
        <v>27</v>
      </c>
      <c r="C294" s="19">
        <v>20474</v>
      </c>
      <c r="D294">
        <v>-1.8975001869999999</v>
      </c>
      <c r="E294">
        <v>3.0053077497674101</v>
      </c>
      <c r="F294">
        <v>-17.458582759750001</v>
      </c>
      <c r="G294">
        <v>5.1997415618838101</v>
      </c>
      <c r="H294">
        <v>12.93324256</v>
      </c>
      <c r="I294">
        <v>2.0654144913581001</v>
      </c>
      <c r="J294">
        <v>4.2484588720808798</v>
      </c>
      <c r="K294">
        <v>3.1358782978406601</v>
      </c>
      <c r="L294">
        <v>-6.4170428981100098</v>
      </c>
      <c r="M294">
        <v>4.6734960052612404</v>
      </c>
      <c r="N294">
        <v>15.091567912001</v>
      </c>
      <c r="O294">
        <v>2.59580125229285</v>
      </c>
      <c r="P294">
        <v>-1.23348741644342</v>
      </c>
      <c r="Q294">
        <v>1.8790688616956501</v>
      </c>
      <c r="R294">
        <v>1.874808076773586</v>
      </c>
      <c r="S294">
        <v>-15.654153872313801</v>
      </c>
      <c r="T294">
        <v>3.0291877985215994</v>
      </c>
      <c r="U294">
        <v>3.0218377142348007</v>
      </c>
      <c r="V294">
        <v>12.2453270329029</v>
      </c>
      <c r="W294">
        <v>1.7921004195961991</v>
      </c>
      <c r="X294">
        <v>1.7746829720996011</v>
      </c>
    </row>
    <row r="295" spans="1:47" x14ac:dyDescent="0.2">
      <c r="A295">
        <v>30</v>
      </c>
      <c r="B295" t="s">
        <v>27</v>
      </c>
      <c r="C295" s="19">
        <v>20955</v>
      </c>
      <c r="D295">
        <v>3.1839368069999998</v>
      </c>
      <c r="E295">
        <v>2.8851176988431901</v>
      </c>
      <c r="F295">
        <v>-8.1854065352499994</v>
      </c>
      <c r="G295">
        <v>5.2099961382519</v>
      </c>
      <c r="H295">
        <v>14.629311084999999</v>
      </c>
      <c r="I295">
        <v>2.2767691411378399</v>
      </c>
      <c r="J295">
        <v>5.2797616092389896</v>
      </c>
      <c r="K295">
        <v>3.1038239969313799</v>
      </c>
      <c r="L295">
        <v>-5.2158384848910497</v>
      </c>
      <c r="M295">
        <v>4.6100406943624597</v>
      </c>
      <c r="N295">
        <v>16.074867946961099</v>
      </c>
      <c r="O295">
        <v>2.5877881140611501</v>
      </c>
      <c r="P295">
        <v>-1.0698981294623899</v>
      </c>
      <c r="Q295">
        <v>1.4263499945996401</v>
      </c>
      <c r="R295">
        <v>1.4030647127540359</v>
      </c>
      <c r="S295">
        <v>-17.912969595806999</v>
      </c>
      <c r="T295">
        <v>2.4992365072445004</v>
      </c>
      <c r="U295">
        <v>2.5072667443812993</v>
      </c>
      <c r="V295">
        <v>13.4369012685619</v>
      </c>
      <c r="W295">
        <v>1.533949792824</v>
      </c>
      <c r="X295">
        <v>1.5495919780614003</v>
      </c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</row>
    <row r="296" spans="1:47" x14ac:dyDescent="0.2">
      <c r="A296">
        <v>30</v>
      </c>
      <c r="B296" t="s">
        <v>27</v>
      </c>
      <c r="C296" s="19">
        <v>21038</v>
      </c>
      <c r="D296">
        <v>0.88954811624999996</v>
      </c>
      <c r="E296">
        <v>2.98424720693294</v>
      </c>
      <c r="F296">
        <v>-9.9374161955000009</v>
      </c>
      <c r="G296">
        <v>5.47917920231425</v>
      </c>
      <c r="H296">
        <v>12.197235344999999</v>
      </c>
      <c r="I296">
        <v>1.84143210483054</v>
      </c>
      <c r="J296">
        <v>4.1965719864360898</v>
      </c>
      <c r="K296">
        <v>3.14187417394279</v>
      </c>
      <c r="L296">
        <v>-6.6243998357328202</v>
      </c>
      <c r="M296">
        <v>4.7056135954594804</v>
      </c>
      <c r="N296">
        <v>15.252101529166101</v>
      </c>
      <c r="O296">
        <v>2.61396747513297</v>
      </c>
      <c r="P296">
        <v>-1.8939689642314701</v>
      </c>
      <c r="Q296">
        <v>2.73134369209669</v>
      </c>
      <c r="R296">
        <v>2.7033736665826469</v>
      </c>
      <c r="S296">
        <v>-13.7280507848194</v>
      </c>
      <c r="T296">
        <v>3.9467866338900013</v>
      </c>
      <c r="U296">
        <v>3.9411573380960405</v>
      </c>
      <c r="V296">
        <v>11.0877088889715</v>
      </c>
      <c r="W296">
        <v>1.99216111508456</v>
      </c>
      <c r="X296">
        <v>1.9888293801631001</v>
      </c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</row>
    <row r="297" spans="1:47" x14ac:dyDescent="0.2">
      <c r="A297">
        <v>30</v>
      </c>
      <c r="B297" t="s">
        <v>27</v>
      </c>
      <c r="C297" s="19">
        <v>22390</v>
      </c>
      <c r="D297">
        <v>0.28860402325000001</v>
      </c>
      <c r="E297">
        <v>2.7875182080317802</v>
      </c>
      <c r="F297">
        <v>-11.2952160835</v>
      </c>
      <c r="G297">
        <v>5.1878845304116199</v>
      </c>
      <c r="H297">
        <v>12.235334634999999</v>
      </c>
      <c r="I297">
        <v>1.9167916422472999</v>
      </c>
      <c r="J297">
        <v>3.7571623752888801</v>
      </c>
      <c r="K297">
        <v>3.20428841942128</v>
      </c>
      <c r="L297">
        <v>-7.3823959456487804</v>
      </c>
      <c r="M297">
        <v>4.7988739366202804</v>
      </c>
      <c r="N297">
        <v>15.1882107645416</v>
      </c>
      <c r="O297">
        <v>2.6603648626834802</v>
      </c>
      <c r="P297">
        <v>-1.44139039200612</v>
      </c>
      <c r="Q297">
        <v>1.9232919491644702</v>
      </c>
      <c r="R297">
        <v>1.9146270103152749</v>
      </c>
      <c r="S297">
        <v>-16.474146680729898</v>
      </c>
      <c r="T297">
        <v>3.1816812332271027</v>
      </c>
      <c r="U297">
        <v>3.1574883515652985</v>
      </c>
      <c r="V297">
        <v>12.1614667831482</v>
      </c>
      <c r="W297">
        <v>1.7542631813472997</v>
      </c>
      <c r="X297">
        <v>1.7664971988428011</v>
      </c>
      <c r="Y297" s="31">
        <f>AVERAGE(D293:D297)</f>
        <v>0.85427302669999994</v>
      </c>
      <c r="Z297" s="31" cm="1">
        <f t="array" ref="Z297">SQRT((_xlfn.STDEV.S(D293:D297)^2/COUNT(D293:D297)) + SUMPRODUCT(E293:E297^2)/COUNT(D293:D297))</f>
        <v>3.1565232639904628</v>
      </c>
      <c r="AA297" s="31">
        <f>AVERAGE(F293:F297)</f>
        <v>-11.9827120896</v>
      </c>
      <c r="AB297" s="31" cm="1">
        <f t="array" ref="AB297">SQRT((_xlfn.STDEV.S(F293:F297)^2/COUNT(F293:F297)) + SUMPRODUCT(G293:G297^2)/COUNT(F293:F297))</f>
        <v>5.5658640786132816</v>
      </c>
      <c r="AC297" s="31">
        <f>AVERAGE(H293:H297)</f>
        <v>13.720489072500001</v>
      </c>
      <c r="AD297" s="31" cm="1">
        <f t="array" ref="AD297">SQRT((_xlfn.STDEV.S(H293:H297)^2/COUNT(H293:H297)) + SUMPRODUCT(I293:I297^2)/COUNT(H293:H297))</f>
        <v>2.2793504164236662</v>
      </c>
      <c r="AE297" s="31">
        <f>AVERAGE(J293:J297)</f>
        <v>4.3199797870128318</v>
      </c>
      <c r="AF297" s="31" cm="1">
        <f t="array" ref="AF297">SQRT((_xlfn.STDEV.S(J293:J297)^2/COUNT(J293:J297)) + SUMPRODUCT(K293:K297^2)/COUNT(J293:J297))</f>
        <v>3.1513136507009549</v>
      </c>
      <c r="AG297" s="31">
        <f>AVERAGE(L293:L297)</f>
        <v>-6.4441155070175613</v>
      </c>
      <c r="AH297" s="31" cm="1">
        <f t="array" ref="AH297">SQRT((_xlfn.STDEV.S(L293:L297)^2/COUNT(L293:L297)) + SUMPRODUCT(M293:M297^2)/COUNT(L293:L297))</f>
        <v>4.6985419060005711</v>
      </c>
      <c r="AI297" s="31">
        <f>AVERAGE(N293:N297)</f>
        <v>15.372000911941999</v>
      </c>
      <c r="AJ297" s="31" cm="1">
        <f t="array" ref="AJ297">SQRT((_xlfn.STDEV.S(N293:N297)^2/COUNT(N293:N297)) + SUMPRODUCT(O293:O297^2)/COUNT(N293:N297))</f>
        <v>2.6164355393989114</v>
      </c>
      <c r="AK297" s="31">
        <f>AVERAGE(P293:P297)</f>
        <v>-1.4570524488899901</v>
      </c>
      <c r="AL297" s="31" cm="1">
        <f t="array" ref="AL297">SQRT((_xlfn.STDEV.S(P293:P297)^2/COUNT(P293:P297)) + SUMPRODUCT(Q293:Q297^2)/COUNT(P293:P297))</f>
        <v>2.0090346142811346</v>
      </c>
      <c r="AM297" s="31" cm="1">
        <f t="array" ref="AM297">SQRT((_xlfn.STDEV.S(P293:P297)^2/COUNT(P293:P297)) + SUMPRODUCT(R293:R297^2)/COUNT(P293:P297))</f>
        <v>1.9922922898207291</v>
      </c>
      <c r="AN297" s="31">
        <f>AVERAGE(S293:S297)</f>
        <v>-16.32786192321884</v>
      </c>
      <c r="AO297" s="31" cm="1">
        <f t="array" ref="AO297">SQRT((_xlfn.STDEV.S(S293:S297)^2/COUNT(S293:S297)) + SUMPRODUCT(T293:T297^2)/COUNT(S293:S297))</f>
        <v>3.2826426624869969</v>
      </c>
      <c r="AP297" s="31" cm="1">
        <f t="array" ref="AP297">SQRT((_xlfn.STDEV.S(S293:S297)^2/COUNT(S293:S297)) + SUMPRODUCT(U293:U297^2)/COUNT(S293:S297))</f>
        <v>3.2822387816158831</v>
      </c>
      <c r="AQ297" s="31">
        <f>AVERAGE(V293:V297)</f>
        <v>12.27089128000198</v>
      </c>
      <c r="AR297" s="31" cm="1">
        <f t="array" ref="AR297">SQRT((_xlfn.STDEV.S(V293:V297)^2/COUNT(V293:V297)) + SUMPRODUCT(W293:W297^2)/COUNT(V293:V297))</f>
        <v>1.8031443339619682</v>
      </c>
      <c r="AS297" s="31" cm="1">
        <f t="array" ref="AS297">SQRT((_xlfn.STDEV.S(V293:V297)^2/COUNT(V293:V297)) + SUMPRODUCT(X293:X297^2)/COUNT(V293:V297))</f>
        <v>1.80753019268807</v>
      </c>
      <c r="AT297" s="31"/>
      <c r="AU297" s="31"/>
    </row>
    <row r="298" spans="1:47" x14ac:dyDescent="0.2">
      <c r="A298">
        <v>31</v>
      </c>
      <c r="B298" t="s">
        <v>28</v>
      </c>
      <c r="C298" s="19">
        <v>22947</v>
      </c>
      <c r="D298">
        <v>-1.8975001869999999</v>
      </c>
      <c r="E298">
        <v>3.0053077497674101</v>
      </c>
      <c r="F298">
        <v>-17.458582759750001</v>
      </c>
      <c r="G298">
        <v>5.1997415618838101</v>
      </c>
      <c r="H298">
        <v>12.93324256</v>
      </c>
      <c r="I298">
        <v>2.0654144913581001</v>
      </c>
      <c r="J298">
        <v>4.2484588720808798</v>
      </c>
      <c r="K298">
        <v>3.1358782978406601</v>
      </c>
      <c r="L298">
        <v>-6.4170428981100098</v>
      </c>
      <c r="M298">
        <v>4.6734960052612404</v>
      </c>
      <c r="N298">
        <v>15.091567912001</v>
      </c>
      <c r="O298">
        <v>2.59580125229285</v>
      </c>
      <c r="P298">
        <v>-1.23348741644342</v>
      </c>
      <c r="Q298">
        <v>1.8790688616956501</v>
      </c>
      <c r="R298">
        <v>1.874808076773586</v>
      </c>
      <c r="S298">
        <v>-15.654153872313801</v>
      </c>
      <c r="T298">
        <v>3.0291877985215994</v>
      </c>
      <c r="U298">
        <v>3.0218377142348007</v>
      </c>
      <c r="V298">
        <v>12.2453270329029</v>
      </c>
      <c r="W298">
        <v>1.7921004195961991</v>
      </c>
      <c r="X298">
        <v>1.7746829720996011</v>
      </c>
      <c r="Y298" s="31">
        <f t="shared" ref="Y298:AH300" si="10">D298</f>
        <v>-1.8975001869999999</v>
      </c>
      <c r="Z298" s="31">
        <f t="shared" si="10"/>
        <v>3.0053077497674101</v>
      </c>
      <c r="AA298" s="31">
        <f t="shared" si="10"/>
        <v>-17.458582759750001</v>
      </c>
      <c r="AB298" s="31">
        <f t="shared" si="10"/>
        <v>5.1997415618838101</v>
      </c>
      <c r="AC298" s="31">
        <f t="shared" si="10"/>
        <v>12.93324256</v>
      </c>
      <c r="AD298" s="31">
        <f t="shared" si="10"/>
        <v>2.0654144913581001</v>
      </c>
      <c r="AE298" s="31">
        <f t="shared" si="10"/>
        <v>4.2484588720808798</v>
      </c>
      <c r="AF298" s="31">
        <f t="shared" si="10"/>
        <v>3.1358782978406601</v>
      </c>
      <c r="AG298" s="31">
        <f t="shared" si="10"/>
        <v>-6.4170428981100098</v>
      </c>
      <c r="AH298" s="31">
        <f t="shared" si="10"/>
        <v>4.6734960052612404</v>
      </c>
      <c r="AI298" s="31">
        <f t="shared" ref="AI298:AR300" si="11">N298</f>
        <v>15.091567912001</v>
      </c>
      <c r="AJ298" s="31">
        <f t="shared" si="11"/>
        <v>2.59580125229285</v>
      </c>
      <c r="AK298" s="31">
        <f t="shared" si="11"/>
        <v>-1.23348741644342</v>
      </c>
      <c r="AL298" s="31">
        <f t="shared" si="11"/>
        <v>1.8790688616956501</v>
      </c>
      <c r="AM298" s="31">
        <f t="shared" si="11"/>
        <v>1.874808076773586</v>
      </c>
      <c r="AN298" s="31">
        <f t="shared" si="11"/>
        <v>-15.654153872313801</v>
      </c>
      <c r="AO298" s="31">
        <f t="shared" si="11"/>
        <v>3.0291877985215994</v>
      </c>
      <c r="AP298" s="31">
        <f t="shared" si="11"/>
        <v>3.0218377142348007</v>
      </c>
      <c r="AQ298" s="31">
        <f t="shared" ref="AQ298:AQ300" si="12">V298</f>
        <v>12.2453270329029</v>
      </c>
      <c r="AR298" s="31">
        <f t="shared" ref="AR298:AS300" si="13">W298</f>
        <v>1.7921004195961991</v>
      </c>
      <c r="AS298" s="31">
        <f t="shared" si="13"/>
        <v>1.7746829720996011</v>
      </c>
      <c r="AT298" s="31"/>
      <c r="AU298" s="31"/>
    </row>
    <row r="299" spans="1:47" x14ac:dyDescent="0.2">
      <c r="A299">
        <v>32</v>
      </c>
      <c r="B299" t="s">
        <v>29</v>
      </c>
      <c r="C299" s="19">
        <v>23984</v>
      </c>
      <c r="D299">
        <v>3.1839368069999998</v>
      </c>
      <c r="E299">
        <v>2.8851176988431901</v>
      </c>
      <c r="F299">
        <v>-8.1854065352499994</v>
      </c>
      <c r="G299">
        <v>5.2099961382519</v>
      </c>
      <c r="H299">
        <v>14.629311084999999</v>
      </c>
      <c r="I299">
        <v>2.2767691411378399</v>
      </c>
      <c r="J299">
        <v>5.2797616092389896</v>
      </c>
      <c r="K299">
        <v>3.1038239969313799</v>
      </c>
      <c r="L299">
        <v>-5.2158384848910497</v>
      </c>
      <c r="M299">
        <v>4.6100406943624597</v>
      </c>
      <c r="N299">
        <v>16.074867946961099</v>
      </c>
      <c r="O299">
        <v>2.5877881140611501</v>
      </c>
      <c r="P299">
        <v>-1.0698981294623899</v>
      </c>
      <c r="Q299">
        <v>1.4263499945996401</v>
      </c>
      <c r="R299">
        <v>1.4030647127540359</v>
      </c>
      <c r="S299">
        <v>-17.912969595806999</v>
      </c>
      <c r="T299">
        <v>2.4992365072445004</v>
      </c>
      <c r="U299">
        <v>2.5072667443812993</v>
      </c>
      <c r="V299">
        <v>13.4369012685619</v>
      </c>
      <c r="W299">
        <v>1.533949792824</v>
      </c>
      <c r="X299">
        <v>1.5495919780614003</v>
      </c>
      <c r="Y299" s="23">
        <f t="shared" si="10"/>
        <v>3.1839368069999998</v>
      </c>
      <c r="Z299" s="23">
        <f t="shared" si="10"/>
        <v>2.8851176988431901</v>
      </c>
      <c r="AA299" s="23">
        <f t="shared" si="10"/>
        <v>-8.1854065352499994</v>
      </c>
      <c r="AB299" s="23">
        <f t="shared" si="10"/>
        <v>5.2099961382519</v>
      </c>
      <c r="AC299" s="23">
        <f t="shared" si="10"/>
        <v>14.629311084999999</v>
      </c>
      <c r="AD299" s="23">
        <f t="shared" si="10"/>
        <v>2.2767691411378399</v>
      </c>
      <c r="AE299" s="23">
        <f t="shared" si="10"/>
        <v>5.2797616092389896</v>
      </c>
      <c r="AF299" s="23">
        <f t="shared" si="10"/>
        <v>3.1038239969313799</v>
      </c>
      <c r="AG299" s="23">
        <f t="shared" si="10"/>
        <v>-5.2158384848910497</v>
      </c>
      <c r="AH299" s="23">
        <f t="shared" si="10"/>
        <v>4.6100406943624597</v>
      </c>
      <c r="AI299" s="23">
        <f t="shared" si="11"/>
        <v>16.074867946961099</v>
      </c>
      <c r="AJ299" s="23">
        <f t="shared" si="11"/>
        <v>2.5877881140611501</v>
      </c>
      <c r="AK299" s="23">
        <f t="shared" si="11"/>
        <v>-1.0698981294623899</v>
      </c>
      <c r="AL299" s="23">
        <f t="shared" si="11"/>
        <v>1.4263499945996401</v>
      </c>
      <c r="AM299" s="23">
        <f t="shared" si="11"/>
        <v>1.4030647127540359</v>
      </c>
      <c r="AN299" s="23">
        <f t="shared" si="11"/>
        <v>-17.912969595806999</v>
      </c>
      <c r="AO299" s="23">
        <f t="shared" si="11"/>
        <v>2.4992365072445004</v>
      </c>
      <c r="AP299" s="23">
        <f t="shared" si="11"/>
        <v>2.5072667443812993</v>
      </c>
      <c r="AQ299" s="23">
        <f t="shared" si="12"/>
        <v>13.4369012685619</v>
      </c>
      <c r="AR299" s="23">
        <f t="shared" si="13"/>
        <v>1.533949792824</v>
      </c>
      <c r="AS299" s="23">
        <f t="shared" si="13"/>
        <v>1.5495919780614003</v>
      </c>
      <c r="AT299" s="23"/>
      <c r="AU299" s="23"/>
    </row>
    <row r="300" spans="1:47" x14ac:dyDescent="0.2">
      <c r="A300">
        <v>33</v>
      </c>
      <c r="B300" t="s">
        <v>30</v>
      </c>
      <c r="C300" s="19">
        <v>22483</v>
      </c>
      <c r="D300">
        <v>0.88954811624999996</v>
      </c>
      <c r="E300">
        <v>2.98424720693294</v>
      </c>
      <c r="F300">
        <v>-9.9374161955000009</v>
      </c>
      <c r="G300">
        <v>5.47917920231425</v>
      </c>
      <c r="H300">
        <v>12.197235344999999</v>
      </c>
      <c r="I300">
        <v>1.84143210483054</v>
      </c>
      <c r="J300">
        <v>4.1965719864360898</v>
      </c>
      <c r="K300">
        <v>3.14187417394279</v>
      </c>
      <c r="L300">
        <v>-6.6243998357328202</v>
      </c>
      <c r="M300">
        <v>4.7056135954594804</v>
      </c>
      <c r="N300">
        <v>15.252101529166101</v>
      </c>
      <c r="O300">
        <v>2.61396747513297</v>
      </c>
      <c r="P300">
        <v>-1.8939689642314701</v>
      </c>
      <c r="Q300">
        <v>2.73134369209669</v>
      </c>
      <c r="R300">
        <v>2.7033736665826469</v>
      </c>
      <c r="S300">
        <v>-13.7280507848194</v>
      </c>
      <c r="T300">
        <v>3.9467866338900013</v>
      </c>
      <c r="U300">
        <v>3.9411573380960405</v>
      </c>
      <c r="V300">
        <v>11.0877088889715</v>
      </c>
      <c r="W300">
        <v>1.99216111508456</v>
      </c>
      <c r="X300">
        <v>1.9888293801631001</v>
      </c>
      <c r="Y300" s="31">
        <f t="shared" si="10"/>
        <v>0.88954811624999996</v>
      </c>
      <c r="Z300" s="31">
        <f t="shared" si="10"/>
        <v>2.98424720693294</v>
      </c>
      <c r="AA300" s="31">
        <f t="shared" si="10"/>
        <v>-9.9374161955000009</v>
      </c>
      <c r="AB300" s="31">
        <f t="shared" si="10"/>
        <v>5.47917920231425</v>
      </c>
      <c r="AC300" s="31">
        <f t="shared" si="10"/>
        <v>12.197235344999999</v>
      </c>
      <c r="AD300" s="31">
        <f t="shared" si="10"/>
        <v>1.84143210483054</v>
      </c>
      <c r="AE300" s="31">
        <f t="shared" si="10"/>
        <v>4.1965719864360898</v>
      </c>
      <c r="AF300" s="31">
        <f t="shared" si="10"/>
        <v>3.14187417394279</v>
      </c>
      <c r="AG300" s="31">
        <f t="shared" si="10"/>
        <v>-6.6243998357328202</v>
      </c>
      <c r="AH300" s="31">
        <f t="shared" si="10"/>
        <v>4.7056135954594804</v>
      </c>
      <c r="AI300" s="31">
        <f t="shared" si="11"/>
        <v>15.252101529166101</v>
      </c>
      <c r="AJ300" s="31">
        <f t="shared" si="11"/>
        <v>2.61396747513297</v>
      </c>
      <c r="AK300" s="31">
        <f t="shared" si="11"/>
        <v>-1.8939689642314701</v>
      </c>
      <c r="AL300" s="31">
        <f t="shared" si="11"/>
        <v>2.73134369209669</v>
      </c>
      <c r="AM300" s="31">
        <f t="shared" si="11"/>
        <v>2.7033736665826469</v>
      </c>
      <c r="AN300" s="31">
        <f t="shared" si="11"/>
        <v>-13.7280507848194</v>
      </c>
      <c r="AO300" s="31">
        <f t="shared" si="11"/>
        <v>3.9467866338900013</v>
      </c>
      <c r="AP300" s="31">
        <f t="shared" si="11"/>
        <v>3.9411573380960405</v>
      </c>
      <c r="AQ300" s="31">
        <f t="shared" si="12"/>
        <v>11.0877088889715</v>
      </c>
      <c r="AR300" s="31">
        <f t="shared" si="13"/>
        <v>1.99216111508456</v>
      </c>
      <c r="AS300" s="31">
        <f t="shared" si="13"/>
        <v>1.9888293801631001</v>
      </c>
      <c r="AT300" s="31"/>
      <c r="AU300" s="31"/>
    </row>
    <row r="301" spans="1:47" x14ac:dyDescent="0.2">
      <c r="A301">
        <v>34</v>
      </c>
      <c r="B301" t="s">
        <v>198</v>
      </c>
      <c r="C301" s="19">
        <v>19297</v>
      </c>
      <c r="D301">
        <v>-1.2724960845</v>
      </c>
      <c r="E301">
        <v>2.3714100605850401</v>
      </c>
      <c r="F301">
        <v>-12.794028995</v>
      </c>
      <c r="G301">
        <v>4.1578045446729401</v>
      </c>
      <c r="H301">
        <v>10.525156498999999</v>
      </c>
      <c r="I301">
        <v>2.0433805543118</v>
      </c>
      <c r="J301">
        <v>4.4226610777700603</v>
      </c>
      <c r="K301">
        <v>2.80316514667981</v>
      </c>
      <c r="L301">
        <v>-4.7697503160351298</v>
      </c>
      <c r="M301">
        <v>4.1043057252691701</v>
      </c>
      <c r="N301">
        <v>14.1760461731599</v>
      </c>
      <c r="O301">
        <v>2.3666847005784799</v>
      </c>
      <c r="P301">
        <v>-4.5112574667290497</v>
      </c>
      <c r="Q301">
        <v>3.7838901070578403</v>
      </c>
      <c r="R301">
        <v>3.7798917838876287</v>
      </c>
      <c r="S301">
        <v>-19.682008256477999</v>
      </c>
      <c r="T301">
        <v>6.7452053503253993</v>
      </c>
      <c r="U301">
        <v>6.7255300173584001</v>
      </c>
      <c r="V301">
        <v>10.9636122339896</v>
      </c>
      <c r="W301">
        <v>2.1211910233843003</v>
      </c>
      <c r="X301">
        <v>2.1359375408977996</v>
      </c>
    </row>
    <row r="302" spans="1:47" x14ac:dyDescent="0.2">
      <c r="A302">
        <v>34</v>
      </c>
      <c r="B302" t="s">
        <v>198</v>
      </c>
      <c r="C302" s="19">
        <v>19856</v>
      </c>
      <c r="D302">
        <v>-1.1641617692499999</v>
      </c>
      <c r="E302">
        <v>2.4899156267646498</v>
      </c>
      <c r="F302">
        <v>-12.6856238825</v>
      </c>
      <c r="G302">
        <v>4.4676544891440502</v>
      </c>
      <c r="H302">
        <v>10.506458045</v>
      </c>
      <c r="I302">
        <v>2.3288277969327398</v>
      </c>
      <c r="J302">
        <v>5.0720221507562897E-2</v>
      </c>
      <c r="K302">
        <v>3.2733094315630402</v>
      </c>
      <c r="L302">
        <v>-11.798012782996199</v>
      </c>
      <c r="M302">
        <v>5.0594147509606699</v>
      </c>
      <c r="N302">
        <v>11.887391663602701</v>
      </c>
      <c r="O302">
        <v>2.55628215292572</v>
      </c>
      <c r="P302">
        <v>-2.2794952674393398</v>
      </c>
      <c r="Q302">
        <v>2.7380134869378505</v>
      </c>
      <c r="R302">
        <v>2.7527318857484948</v>
      </c>
      <c r="S302">
        <v>-14.0221071812432</v>
      </c>
      <c r="T302">
        <v>4.8773425436191999</v>
      </c>
      <c r="U302">
        <v>4.8475198875963805</v>
      </c>
      <c r="V302">
        <v>9.6738631800198007</v>
      </c>
      <c r="W302">
        <v>1.7519021995295505</v>
      </c>
      <c r="X302">
        <v>1.7458466749076997</v>
      </c>
    </row>
    <row r="303" spans="1:47" x14ac:dyDescent="0.2">
      <c r="A303">
        <v>34</v>
      </c>
      <c r="B303" t="s">
        <v>198</v>
      </c>
      <c r="C303" s="19">
        <v>20415</v>
      </c>
      <c r="D303">
        <v>7.8491058599999999</v>
      </c>
      <c r="E303">
        <v>2.0897742909780601</v>
      </c>
      <c r="F303">
        <v>-1.3414489624999999</v>
      </c>
      <c r="G303">
        <v>2.9994400190783499</v>
      </c>
      <c r="H303">
        <v>16.833936307999998</v>
      </c>
      <c r="I303">
        <v>1.93068632376944</v>
      </c>
      <c r="J303">
        <v>0.67656078769410999</v>
      </c>
      <c r="K303">
        <v>3.3367116393584801</v>
      </c>
      <c r="L303">
        <v>-10.634448874831801</v>
      </c>
      <c r="M303">
        <v>5.2070290637041801</v>
      </c>
      <c r="N303">
        <v>12.023643099000401</v>
      </c>
      <c r="O303">
        <v>2.6110963244902501</v>
      </c>
      <c r="P303">
        <v>7.2235173558498804</v>
      </c>
      <c r="Q303">
        <v>2.3300706324882006</v>
      </c>
      <c r="R303">
        <v>2.3482685370965903</v>
      </c>
      <c r="S303">
        <v>-2.13320758372888</v>
      </c>
      <c r="T303">
        <v>3.5456318359809798</v>
      </c>
      <c r="U303">
        <v>3.5499159379059702</v>
      </c>
      <c r="V303">
        <v>16.975491678463701</v>
      </c>
      <c r="W303">
        <v>1.9309694173331007</v>
      </c>
      <c r="X303">
        <v>1.9449685516513995</v>
      </c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</row>
    <row r="304" spans="1:47" x14ac:dyDescent="0.2">
      <c r="A304">
        <v>34</v>
      </c>
      <c r="B304" t="s">
        <v>198</v>
      </c>
      <c r="C304" s="19">
        <v>20799</v>
      </c>
      <c r="D304">
        <v>7.4381264866666701</v>
      </c>
      <c r="E304">
        <v>2.0749063081032699</v>
      </c>
      <c r="F304">
        <v>0.154423952</v>
      </c>
      <c r="G304">
        <v>3.19153054680211</v>
      </c>
      <c r="H304">
        <v>15.399572182</v>
      </c>
      <c r="I304">
        <v>2.1934118801517899</v>
      </c>
      <c r="J304">
        <v>2.7662238110464599</v>
      </c>
      <c r="K304">
        <v>3.13604549591353</v>
      </c>
      <c r="L304">
        <v>-7.7433361872177002</v>
      </c>
      <c r="M304">
        <v>4.7602979762311497</v>
      </c>
      <c r="N304">
        <v>13.067360804440799</v>
      </c>
      <c r="O304">
        <v>2.5500410716527302</v>
      </c>
      <c r="P304">
        <v>7.2467027960894397</v>
      </c>
      <c r="Q304">
        <v>2.1851720307067497</v>
      </c>
      <c r="R304">
        <v>2.1850130618395207</v>
      </c>
      <c r="S304">
        <v>-3.1489251923733601</v>
      </c>
      <c r="T304">
        <v>3.0701843624040297</v>
      </c>
      <c r="U304">
        <v>3.0888951773658544</v>
      </c>
      <c r="V304">
        <v>17.689650142592601</v>
      </c>
      <c r="W304">
        <v>1.8907506928677016</v>
      </c>
      <c r="X304">
        <v>1.8811352501037</v>
      </c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</row>
    <row r="305" spans="1:47" x14ac:dyDescent="0.2">
      <c r="A305">
        <v>34</v>
      </c>
      <c r="B305" t="s">
        <v>198</v>
      </c>
      <c r="C305" s="19">
        <v>21148</v>
      </c>
      <c r="D305">
        <v>9.5041343483333307</v>
      </c>
      <c r="E305">
        <v>1.95256042759134</v>
      </c>
      <c r="F305">
        <v>2.7141079905000001</v>
      </c>
      <c r="G305">
        <v>2.6242297444820499</v>
      </c>
      <c r="H305">
        <v>17.076375200000001</v>
      </c>
      <c r="I305">
        <v>1.8737119768055499</v>
      </c>
      <c r="J305">
        <v>4.3963612020194898</v>
      </c>
      <c r="K305">
        <v>3.23326412222811</v>
      </c>
      <c r="L305">
        <v>-6.21326536483285</v>
      </c>
      <c r="M305">
        <v>4.9338206265783304</v>
      </c>
      <c r="N305">
        <v>14.4966929604751</v>
      </c>
      <c r="O305">
        <v>2.59872398757732</v>
      </c>
      <c r="P305">
        <v>8.1670180354132906</v>
      </c>
      <c r="Q305">
        <v>2.5171931229570603</v>
      </c>
      <c r="R305">
        <v>2.5253281376732097</v>
      </c>
      <c r="S305">
        <v>-1.0418356450211801</v>
      </c>
      <c r="T305">
        <v>3.4123914685356</v>
      </c>
      <c r="U305">
        <v>3.4310302423198298</v>
      </c>
      <c r="V305">
        <v>18.0450876525565</v>
      </c>
      <c r="W305">
        <v>2.0901101638121009</v>
      </c>
      <c r="X305">
        <v>2.0719708767081002</v>
      </c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</row>
    <row r="306" spans="1:47" x14ac:dyDescent="0.2">
      <c r="A306">
        <v>34</v>
      </c>
      <c r="B306" t="s">
        <v>198</v>
      </c>
      <c r="C306" s="19">
        <v>21221</v>
      </c>
      <c r="D306">
        <v>5.5758382356666703</v>
      </c>
      <c r="E306">
        <v>1.9051390852088801</v>
      </c>
      <c r="F306">
        <v>-3.6198830604999999</v>
      </c>
      <c r="G306">
        <v>2.42639602691417</v>
      </c>
      <c r="H306">
        <v>15.459928895999999</v>
      </c>
      <c r="I306">
        <v>1.9073301754752701</v>
      </c>
      <c r="J306">
        <v>2.1709516795674499</v>
      </c>
      <c r="K306">
        <v>3.4101224797341798</v>
      </c>
      <c r="L306">
        <v>-8.1126158294949295</v>
      </c>
      <c r="M306">
        <v>5.3755149180905404</v>
      </c>
      <c r="N306">
        <v>11.2199902833422</v>
      </c>
      <c r="O306">
        <v>2.7102294637673299</v>
      </c>
      <c r="P306">
        <v>6.91890482969443</v>
      </c>
      <c r="Q306">
        <v>1.9974440993292504</v>
      </c>
      <c r="R306">
        <v>1.9805448951680003</v>
      </c>
      <c r="S306">
        <v>-2.9895801462959599</v>
      </c>
      <c r="T306">
        <v>3.2295294084814299</v>
      </c>
      <c r="U306">
        <v>3.2176942033244731</v>
      </c>
      <c r="V306">
        <v>16.917131380837802</v>
      </c>
      <c r="W306">
        <v>1.5344400351650016</v>
      </c>
      <c r="X306">
        <v>1.535094732218699</v>
      </c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</row>
    <row r="307" spans="1:47" x14ac:dyDescent="0.2">
      <c r="A307">
        <v>34</v>
      </c>
      <c r="B307" t="s">
        <v>198</v>
      </c>
      <c r="C307" s="19">
        <v>21497</v>
      </c>
      <c r="D307">
        <v>5.6234849873333301</v>
      </c>
      <c r="E307">
        <v>2.0609179910953701</v>
      </c>
      <c r="F307">
        <v>-4.9243698120000001</v>
      </c>
      <c r="G307">
        <v>2.4570012537241199</v>
      </c>
      <c r="H307">
        <v>14.2804098122</v>
      </c>
      <c r="I307">
        <v>2.0905919888575801</v>
      </c>
      <c r="J307">
        <v>3.54678552724579</v>
      </c>
      <c r="K307">
        <v>3.4201860714352601</v>
      </c>
      <c r="L307">
        <v>-7.4024053510644903</v>
      </c>
      <c r="M307">
        <v>5.2804717802102097</v>
      </c>
      <c r="N307">
        <v>13.4540676759311</v>
      </c>
      <c r="O307">
        <v>2.7477562408341099</v>
      </c>
      <c r="P307">
        <v>7.4774282471069498</v>
      </c>
      <c r="Q307">
        <v>1.8276033346507194</v>
      </c>
      <c r="R307">
        <v>1.8142175758045109</v>
      </c>
      <c r="S307">
        <v>-2.3658894127287802</v>
      </c>
      <c r="T307">
        <v>2.66462584490003</v>
      </c>
      <c r="U307">
        <v>2.6300214787617939</v>
      </c>
      <c r="V307">
        <v>17.334677200926201</v>
      </c>
      <c r="W307">
        <v>1.4837517381948011</v>
      </c>
      <c r="X307">
        <v>1.5077440096790973</v>
      </c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</row>
    <row r="308" spans="1:47" x14ac:dyDescent="0.2">
      <c r="A308">
        <v>34</v>
      </c>
      <c r="B308" t="s">
        <v>198</v>
      </c>
      <c r="C308" s="19">
        <v>21846</v>
      </c>
      <c r="D308">
        <v>6.8438043203333301</v>
      </c>
      <c r="E308">
        <v>2.0104042678029899</v>
      </c>
      <c r="F308">
        <v>-1.2535718085000001</v>
      </c>
      <c r="G308">
        <v>2.9304265019851301</v>
      </c>
      <c r="H308">
        <v>16.531919097999999</v>
      </c>
      <c r="I308">
        <v>2.0138347844157498</v>
      </c>
      <c r="J308">
        <v>3.77364896928463</v>
      </c>
      <c r="K308">
        <v>3.2823397164004202</v>
      </c>
      <c r="L308">
        <v>-6.0360094093210996</v>
      </c>
      <c r="M308">
        <v>4.9609377303338604</v>
      </c>
      <c r="N308">
        <v>13.138303915194401</v>
      </c>
      <c r="O308">
        <v>2.6685506173601898</v>
      </c>
      <c r="P308">
        <v>6.60873009880107</v>
      </c>
      <c r="Q308">
        <v>1.7713113894463897</v>
      </c>
      <c r="R308">
        <v>1.7584534929948301</v>
      </c>
      <c r="S308">
        <v>-3.0064370030332301</v>
      </c>
      <c r="T308">
        <v>2.3482403356360995</v>
      </c>
      <c r="U308">
        <v>2.3701188439536871</v>
      </c>
      <c r="V308">
        <v>16.044014315788498</v>
      </c>
      <c r="W308">
        <v>1.6758302237424978</v>
      </c>
      <c r="X308">
        <v>1.6798476151770032</v>
      </c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</row>
    <row r="309" spans="1:47" x14ac:dyDescent="0.2">
      <c r="A309">
        <v>34</v>
      </c>
      <c r="B309" t="s">
        <v>198</v>
      </c>
      <c r="C309" s="19">
        <v>21872</v>
      </c>
      <c r="D309">
        <v>-2.9966339122500001</v>
      </c>
      <c r="E309">
        <v>3.4536247760677101</v>
      </c>
      <c r="F309">
        <v>-15.84778690175</v>
      </c>
      <c r="G309">
        <v>5.3721346062208397</v>
      </c>
      <c r="H309">
        <v>10.328058123750001</v>
      </c>
      <c r="I309">
        <v>1.9477223008215001</v>
      </c>
      <c r="J309">
        <v>4.0225179101942201</v>
      </c>
      <c r="K309">
        <v>3.4323918131336799</v>
      </c>
      <c r="L309">
        <v>-7.1142884286411601</v>
      </c>
      <c r="M309">
        <v>5.2012627950000399</v>
      </c>
      <c r="N309">
        <v>14.421078963512601</v>
      </c>
      <c r="O309">
        <v>2.7307497503943701</v>
      </c>
      <c r="P309">
        <v>-1.0471916015809899</v>
      </c>
      <c r="Q309">
        <v>2.7657148516456198</v>
      </c>
      <c r="R309">
        <v>2.7810585350477197</v>
      </c>
      <c r="S309">
        <v>-12.758273917233399</v>
      </c>
      <c r="T309">
        <v>4.0161132763634022</v>
      </c>
      <c r="U309">
        <v>4.0159027316405993</v>
      </c>
      <c r="V309">
        <v>12.285825255242599</v>
      </c>
      <c r="W309">
        <v>2.3848747800049797</v>
      </c>
      <c r="X309">
        <v>2.3785069108404002</v>
      </c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</row>
    <row r="310" spans="1:47" x14ac:dyDescent="0.2">
      <c r="A310">
        <v>34</v>
      </c>
      <c r="B310" t="s">
        <v>198</v>
      </c>
      <c r="C310" s="19">
        <v>22196</v>
      </c>
      <c r="D310">
        <v>-3.2305596942500001</v>
      </c>
      <c r="E310">
        <v>4.8337986038387202</v>
      </c>
      <c r="F310">
        <v>-15.344462869999999</v>
      </c>
      <c r="G310">
        <v>8.2703569138631607</v>
      </c>
      <c r="H310">
        <v>9.6079102760000001</v>
      </c>
      <c r="I310">
        <v>2.3162647584862199</v>
      </c>
      <c r="J310">
        <v>2.96265711801377</v>
      </c>
      <c r="K310">
        <v>3.27589037302611</v>
      </c>
      <c r="L310">
        <v>-8.4512520473348207</v>
      </c>
      <c r="M310">
        <v>4.9025032832475901</v>
      </c>
      <c r="N310">
        <v>14.3165033446728</v>
      </c>
      <c r="O310">
        <v>2.6379964813404699</v>
      </c>
      <c r="P310">
        <v>-3.11589926847053</v>
      </c>
      <c r="Q310">
        <v>3.1622398010642403</v>
      </c>
      <c r="R310">
        <v>3.1409117747236568</v>
      </c>
      <c r="S310">
        <v>-14.876077606731499</v>
      </c>
      <c r="T310">
        <v>5.1399303972705006</v>
      </c>
      <c r="U310">
        <v>5.1252021690126401</v>
      </c>
      <c r="V310">
        <v>10.6094499055045</v>
      </c>
      <c r="W310">
        <v>1.9741322466750795</v>
      </c>
      <c r="X310">
        <v>1.9608352370668012</v>
      </c>
      <c r="Y310" s="23">
        <f>AVERAGE(D301:D310)</f>
        <v>3.4170642778083336</v>
      </c>
      <c r="Z310" s="23" cm="1">
        <f t="array" ref="Z310">SQRT((_xlfn.STDEV.S(D301:D310)^2/COUNT(D301:D310)) + SUMPRODUCT(E301:E310^2)/COUNT(D301:D310))</f>
        <v>3.1021875056912749</v>
      </c>
      <c r="AA310" s="23">
        <f>AVERAGE(F301:F310)</f>
        <v>-6.4942644350249994</v>
      </c>
      <c r="AB310" s="23" cm="1">
        <f t="array" ref="AB310">SQRT((_xlfn.STDEV.S(F301:F310)^2/COUNT(F301:F310)) + SUMPRODUCT(G301:G310^2)/COUNT(F301:F310))</f>
        <v>4.7927681638292254</v>
      </c>
      <c r="AC310" s="23">
        <f>AVERAGE(H301:H310)</f>
        <v>13.654972443995002</v>
      </c>
      <c r="AD310" s="23" cm="1">
        <f t="array" ref="AD310">SQRT((_xlfn.STDEV.S(H301:H310)^2/COUNT(H301:H310)) + SUMPRODUCT(I301:I310^2)/COUNT(H301:H310))</f>
        <v>2.2846734018813351</v>
      </c>
      <c r="AE310" s="23">
        <f>AVERAGE(J301:J310)</f>
        <v>2.8789088304343542</v>
      </c>
      <c r="AF310" s="23" cm="1">
        <f t="array" ref="AF310">SQRT((_xlfn.STDEV.S(J301:J310)^2/COUNT(J301:J310)) + SUMPRODUCT(K301:K310^2)/COUNT(J301:J310))</f>
        <v>3.2999676890972371</v>
      </c>
      <c r="AG310" s="23">
        <f>AVERAGE(L301:L310)</f>
        <v>-7.8275384591770178</v>
      </c>
      <c r="AH310" s="23" cm="1">
        <f t="array" ref="AH310">SQRT((_xlfn.STDEV.S(L301:L310)^2/COUNT(L301:L310)) + SUMPRODUCT(M301:M310^2)/COUNT(L301:L310))</f>
        <v>5.0346702932762657</v>
      </c>
      <c r="AI310" s="23">
        <f>AVERAGE(N301:N310)</f>
        <v>13.220107888333199</v>
      </c>
      <c r="AJ310" s="23" cm="1">
        <f t="array" ref="AJ310">SQRT((_xlfn.STDEV.S(N301:N310)^2/COUNT(N301:N310)) + SUMPRODUCT(O301:O310^2)/COUNT(N301:N310))</f>
        <v>2.6463015654741868</v>
      </c>
      <c r="AK310" s="23">
        <f>AVERAGE(P301:P310)</f>
        <v>3.2688457758735154</v>
      </c>
      <c r="AL310" s="23" cm="1">
        <f t="array" ref="AL310">SQRT((_xlfn.STDEV.S(P301:P310)^2/COUNT(P301:P310)) + SUMPRODUCT(Q301:Q310^2)/COUNT(P301:P310))</f>
        <v>3.0670193967206658</v>
      </c>
      <c r="AM310" s="23" cm="1">
        <f t="array" ref="AM310">SQRT((_xlfn.STDEV.S(P301:P310)^2/COUNT(P301:P310)) + SUMPRODUCT(R301:R310^2)/COUNT(P301:P310))</f>
        <v>3.0664544669947529</v>
      </c>
      <c r="AN310" s="23">
        <f>AVERAGE(S301:S310)</f>
        <v>-7.6024341944867491</v>
      </c>
      <c r="AO310" s="23" cm="1">
        <f t="array" ref="AO310">SQRT((_xlfn.STDEV.S(S301:S310)^2/COUNT(S301:S310)) + SUMPRODUCT(T301:T310^2)/COUNT(S301:S310))</f>
        <v>4.649866022468351</v>
      </c>
      <c r="AP310" s="23" cm="1">
        <f t="array" ref="AP310">SQRT((_xlfn.STDEV.S(S301:S310)^2/COUNT(S301:S310)) + SUMPRODUCT(U301:U310^2)/COUNT(S301:S310))</f>
        <v>4.6435062236701095</v>
      </c>
      <c r="AQ310" s="23">
        <f>AVERAGE(V301:V310)</f>
        <v>14.653880294592181</v>
      </c>
      <c r="AR310" s="23" cm="1">
        <f t="array" ref="AR310">SQRT((_xlfn.STDEV.S(V301:V310)^2/COUNT(V301:V310)) + SUMPRODUCT(W301:W310^2)/COUNT(V301:V310))</f>
        <v>2.1767493050824043</v>
      </c>
      <c r="AS310" s="23" cm="1">
        <f t="array" ref="AS310">SQRT((_xlfn.STDEV.S(V301:V310)^2/COUNT(V301:V310)) + SUMPRODUCT(X301:X310^2)/COUNT(V301:V310))</f>
        <v>2.1764897036567472</v>
      </c>
      <c r="AT310" s="23"/>
      <c r="AU310" s="23"/>
    </row>
    <row r="311" spans="1:47" x14ac:dyDescent="0.2">
      <c r="A311">
        <v>35</v>
      </c>
      <c r="B311" t="s">
        <v>32</v>
      </c>
      <c r="C311" s="19">
        <v>22545</v>
      </c>
      <c r="D311">
        <v>-2.1383583865000002</v>
      </c>
      <c r="E311">
        <v>3.1983133578596501</v>
      </c>
      <c r="F311">
        <v>-12.112689254999999</v>
      </c>
      <c r="G311">
        <v>5.17266270613184</v>
      </c>
      <c r="H311">
        <v>7.9801075460000002</v>
      </c>
      <c r="I311">
        <v>2.3030109582982101</v>
      </c>
      <c r="J311">
        <v>2.5802154657668801</v>
      </c>
      <c r="K311">
        <v>3.3114111301339402</v>
      </c>
      <c r="L311">
        <v>-9.0015768577973194</v>
      </c>
      <c r="M311">
        <v>4.7805701167992503</v>
      </c>
      <c r="N311">
        <v>14.960639313778501</v>
      </c>
      <c r="O311">
        <v>2.7213984255643902</v>
      </c>
      <c r="P311">
        <v>-8.2558872868010305</v>
      </c>
      <c r="Q311">
        <v>4.0172492814830694</v>
      </c>
      <c r="R311">
        <v>3.9667427145148908</v>
      </c>
      <c r="S311">
        <v>-25.196122200144799</v>
      </c>
      <c r="T311">
        <v>7.2100809014060019</v>
      </c>
      <c r="U311">
        <v>6.8369426103499009</v>
      </c>
      <c r="V311">
        <v>11.3799884422713</v>
      </c>
      <c r="W311">
        <v>1.9392680820912087</v>
      </c>
      <c r="X311">
        <v>1.9266648843920002</v>
      </c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</row>
    <row r="312" spans="1:47" x14ac:dyDescent="0.2">
      <c r="A312">
        <v>35</v>
      </c>
      <c r="B312" t="s">
        <v>32</v>
      </c>
      <c r="C312" s="19">
        <v>22894</v>
      </c>
      <c r="D312">
        <v>3.8083114029999998</v>
      </c>
      <c r="E312">
        <v>3.1375045596065498</v>
      </c>
      <c r="F312">
        <v>-8.9634928699999996</v>
      </c>
      <c r="G312">
        <v>4.0406485841385802</v>
      </c>
      <c r="H312">
        <v>14.9174551</v>
      </c>
      <c r="I312">
        <v>2.4384188724394198</v>
      </c>
      <c r="J312">
        <v>5.71433607626963</v>
      </c>
      <c r="K312">
        <v>3.1675237121969002</v>
      </c>
      <c r="L312">
        <v>-4.3451476321872597</v>
      </c>
      <c r="M312">
        <v>4.6365582899371498</v>
      </c>
      <c r="N312">
        <v>16.279426600640001</v>
      </c>
      <c r="O312">
        <v>2.6088803344562002</v>
      </c>
      <c r="P312">
        <v>7.98444647476932</v>
      </c>
      <c r="Q312">
        <v>2.2505795413025904</v>
      </c>
      <c r="R312">
        <v>2.2316615792576799</v>
      </c>
      <c r="S312">
        <v>-2.1851680893087502</v>
      </c>
      <c r="T312">
        <v>2.84534716832006</v>
      </c>
      <c r="U312">
        <v>2.8454982543912912</v>
      </c>
      <c r="V312">
        <v>18.124768323507801</v>
      </c>
      <c r="W312">
        <v>2.2478298542732009</v>
      </c>
      <c r="X312">
        <v>2.2524202707892975</v>
      </c>
      <c r="Y312" s="31">
        <f>AVERAGE(D311:D312)</f>
        <v>0.8349765082499998</v>
      </c>
      <c r="Z312" s="31" cm="1">
        <f t="array" ref="Z312">SQRT((_xlfn.STDEV.S(D311:D312)^2/COUNT(D311:D312)) + SUMPRODUCT(E311:E312^2)/COUNT(D311:D312))</f>
        <v>4.3448005701810608</v>
      </c>
      <c r="AA312" s="31">
        <f>AVERAGE(F311:F312)</f>
        <v>-10.538091062499999</v>
      </c>
      <c r="AB312" s="31" cm="1">
        <f t="array" ref="AB312">SQRT((_xlfn.STDEV.S(F311:F312)^2/COUNT(F311:F312)) + SUMPRODUCT(G311:G312^2)/COUNT(F311:F312))</f>
        <v>4.9011222892087076</v>
      </c>
      <c r="AC312" s="31">
        <f>AVERAGE(H311:H312)</f>
        <v>11.448781323</v>
      </c>
      <c r="AD312" s="31" cm="1">
        <f t="array" ref="AD312">SQRT((_xlfn.STDEV.S(H311:H312)^2/COUNT(H311:H312)) + SUMPRODUCT(I311:I312^2)/COUNT(H311:H312))</f>
        <v>4.2019722520505338</v>
      </c>
      <c r="AE312" s="31">
        <f>AVERAGE(J311:J312)</f>
        <v>4.1472757710182551</v>
      </c>
      <c r="AF312" s="31" cm="1">
        <f t="array" ref="AF312">SQRT((_xlfn.STDEV.S(J311:J312)^2/COUNT(J311:J312)) + SUMPRODUCT(K311:K312^2)/COUNT(J311:J312))</f>
        <v>3.5993059150823536</v>
      </c>
      <c r="AG312" s="31">
        <f>AVERAGE(L311:L312)</f>
        <v>-6.6733622449922896</v>
      </c>
      <c r="AH312" s="31" cm="1">
        <f t="array" ref="AH312">SQRT((_xlfn.STDEV.S(L311:L312)^2/COUNT(L311:L312)) + SUMPRODUCT(M311:M312^2)/COUNT(L311:L312))</f>
        <v>5.2532223436751968</v>
      </c>
      <c r="AI312" s="31">
        <f>AVERAGE(N311:N312)</f>
        <v>15.620032957209251</v>
      </c>
      <c r="AJ312" s="31" cm="1">
        <f t="array" ref="AJ312">SQRT((_xlfn.STDEV.S(N311:N312)^2/COUNT(N311:N312)) + SUMPRODUCT(O311:O312^2)/COUNT(N311:N312))</f>
        <v>2.7460759224910727</v>
      </c>
      <c r="AK312" s="31">
        <f>AVERAGE(P311:P312)</f>
        <v>-0.13572040601585522</v>
      </c>
      <c r="AL312" s="31" cm="1">
        <f t="array" ref="AL312">SQRT((_xlfn.STDEV.S(P311:P312)^2/COUNT(P311:P312)) + SUMPRODUCT(Q311:Q312^2)/COUNT(P311:P312))</f>
        <v>8.7486461925519343</v>
      </c>
      <c r="AM312" s="31" cm="1">
        <f t="array" ref="AM312">SQRT((_xlfn.STDEV.S(P311:P312)^2/COUNT(P311:P312)) + SUMPRODUCT(R311:R312^2)/COUNT(P311:P312))</f>
        <v>8.7346889329584236</v>
      </c>
      <c r="AN312" s="31">
        <f>AVERAGE(S311:S312)</f>
        <v>-13.690645144726775</v>
      </c>
      <c r="AO312" s="31" cm="1">
        <f t="array" ref="AO312">SQRT((_xlfn.STDEV.S(S311:S312)^2/COUNT(S311:S312)) + SUMPRODUCT(T311:T312^2)/COUNT(S311:S312))</f>
        <v>12.744278552719017</v>
      </c>
      <c r="AP312" s="31" cm="1">
        <f t="array" ref="AP312">SQRT((_xlfn.STDEV.S(S311:S312)^2/COUNT(S311:S312)) + SUMPRODUCT(U311:U312^2)/COUNT(S311:S312))</f>
        <v>12.641057098171482</v>
      </c>
      <c r="AQ312" s="31">
        <f>AVERAGE(V311:V312)</f>
        <v>14.75237838288955</v>
      </c>
      <c r="AR312" s="31" cm="1">
        <f t="array" ref="AR312">SQRT((_xlfn.STDEV.S(V311:V312)^2/COUNT(V311:V312)) + SUMPRODUCT(W311:W312^2)/COUNT(V311:V312))</f>
        <v>3.9723750811791425</v>
      </c>
      <c r="AS312" s="31" cm="1">
        <f t="array" ref="AS312">SQRT((_xlfn.STDEV.S(V311:V312)^2/COUNT(V311:V312)) + SUMPRODUCT(X311:X312^2)/COUNT(V311:V312))</f>
        <v>3.9706084216514084</v>
      </c>
      <c r="AT312" s="31"/>
      <c r="AU312" s="31"/>
    </row>
    <row r="313" spans="1:47" x14ac:dyDescent="0.2">
      <c r="A313">
        <v>36</v>
      </c>
      <c r="B313" t="s">
        <v>33</v>
      </c>
      <c r="C313" s="19">
        <v>19118</v>
      </c>
      <c r="D313">
        <v>-4.5546506989999997</v>
      </c>
      <c r="E313">
        <v>3.6819061833339899</v>
      </c>
      <c r="F313">
        <v>-21.686956406666699</v>
      </c>
      <c r="G313">
        <v>4.9174759065960103</v>
      </c>
      <c r="H313">
        <v>12.212877272666701</v>
      </c>
      <c r="I313">
        <v>2.9879365848934998</v>
      </c>
      <c r="J313">
        <v>4.8580093542618803</v>
      </c>
      <c r="K313">
        <v>3.14673203144554</v>
      </c>
      <c r="L313">
        <v>-4.7720623779842901</v>
      </c>
      <c r="M313">
        <v>4.5764714970815703</v>
      </c>
      <c r="N313">
        <v>15.002875936664299</v>
      </c>
      <c r="O313">
        <v>2.5606000845613801</v>
      </c>
      <c r="P313">
        <v>2.8468720180128502</v>
      </c>
      <c r="Q313">
        <v>3.4841906773425153</v>
      </c>
      <c r="R313">
        <v>3.4792910635279197</v>
      </c>
      <c r="S313">
        <v>-7.8334755113677002</v>
      </c>
      <c r="T313">
        <v>5.1059942234996996</v>
      </c>
      <c r="U313">
        <v>5.1391283377809103</v>
      </c>
      <c r="V313">
        <v>14.5320197568414</v>
      </c>
      <c r="W313">
        <v>2.570038766346201</v>
      </c>
      <c r="X313">
        <v>2.5895410235488008</v>
      </c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</row>
    <row r="314" spans="1:47" x14ac:dyDescent="0.2">
      <c r="A314">
        <v>36</v>
      </c>
      <c r="B314" t="s">
        <v>33</v>
      </c>
      <c r="C314" s="19">
        <v>19151.379010000001</v>
      </c>
      <c r="D314">
        <v>-7.0189147590000003</v>
      </c>
      <c r="E314">
        <v>3.4426511333705498</v>
      </c>
      <c r="F314">
        <v>-23.313236239999998</v>
      </c>
      <c r="G314">
        <v>4.9070827036486904</v>
      </c>
      <c r="H314">
        <v>9.5734424590000007</v>
      </c>
      <c r="I314">
        <v>2.6951799879831899</v>
      </c>
      <c r="J314">
        <v>4.1113028537263396</v>
      </c>
      <c r="K314">
        <v>3.1607137335142101</v>
      </c>
      <c r="L314">
        <v>-6.2607633994298499</v>
      </c>
      <c r="M314">
        <v>4.5974576186252598</v>
      </c>
      <c r="N314">
        <v>15.0404520061445</v>
      </c>
      <c r="O314">
        <v>2.5695764868384199</v>
      </c>
      <c r="P314">
        <v>-0.109378323464289</v>
      </c>
      <c r="Q314">
        <v>4.489921326360621</v>
      </c>
      <c r="R314">
        <v>4.5145809247649389</v>
      </c>
      <c r="S314">
        <v>-13.4324066810464</v>
      </c>
      <c r="T314">
        <v>7.1108649547714986</v>
      </c>
      <c r="U314">
        <v>7.0962385970043798</v>
      </c>
      <c r="V314">
        <v>13.624789865425701</v>
      </c>
      <c r="W314">
        <v>3.1755652531195011</v>
      </c>
      <c r="X314">
        <v>3.1726088339239986</v>
      </c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</row>
    <row r="315" spans="1:47" x14ac:dyDescent="0.2">
      <c r="A315">
        <v>36</v>
      </c>
      <c r="B315" t="s">
        <v>33</v>
      </c>
      <c r="C315" s="19">
        <v>19439.7</v>
      </c>
      <c r="D315">
        <v>-7.4712883863333301</v>
      </c>
      <c r="E315">
        <v>4.4710524715633104</v>
      </c>
      <c r="F315">
        <v>-23.607069653333301</v>
      </c>
      <c r="G315">
        <v>6.5775130858938402</v>
      </c>
      <c r="H315">
        <v>9.0048872630000005</v>
      </c>
      <c r="I315">
        <v>3.12848212681254</v>
      </c>
      <c r="J315">
        <v>5.0461477748578201</v>
      </c>
      <c r="K315">
        <v>3.1266536458913898</v>
      </c>
      <c r="L315">
        <v>-4.4398374784563899</v>
      </c>
      <c r="M315">
        <v>4.5574725838689698</v>
      </c>
      <c r="N315">
        <v>15.115778460628199</v>
      </c>
      <c r="O315">
        <v>2.5342178581094799</v>
      </c>
      <c r="P315">
        <v>1.9407257003971801</v>
      </c>
      <c r="Q315">
        <v>3.86868968238818</v>
      </c>
      <c r="R315">
        <v>3.8751822535798102</v>
      </c>
      <c r="S315">
        <v>-9.4666716587684601</v>
      </c>
      <c r="T315">
        <v>5.9940587064141404</v>
      </c>
      <c r="U315">
        <v>5.9719242850816201</v>
      </c>
      <c r="V315">
        <v>14.239519257363099</v>
      </c>
      <c r="W315">
        <v>2.7367678816752985</v>
      </c>
      <c r="X315">
        <v>2.7469739892602014</v>
      </c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</row>
    <row r="316" spans="1:47" x14ac:dyDescent="0.2">
      <c r="A316">
        <v>36</v>
      </c>
      <c r="B316" t="s">
        <v>33</v>
      </c>
      <c r="C316" s="19">
        <v>19473.922620000001</v>
      </c>
      <c r="D316">
        <v>-0.29787240599999998</v>
      </c>
      <c r="E316">
        <v>3.7018382964349801</v>
      </c>
      <c r="F316">
        <v>-18.5396830233333</v>
      </c>
      <c r="G316">
        <v>4.8574245299019703</v>
      </c>
      <c r="H316">
        <v>17.12764009</v>
      </c>
      <c r="I316">
        <v>3.53859525318199</v>
      </c>
      <c r="J316">
        <v>4.3272714282279896</v>
      </c>
      <c r="K316">
        <v>3.16956737948016</v>
      </c>
      <c r="L316">
        <v>-5.8783090407069301</v>
      </c>
      <c r="M316">
        <v>4.6493342260060704</v>
      </c>
      <c r="N316">
        <v>14.9499612477646</v>
      </c>
      <c r="O316">
        <v>2.5510850807917098</v>
      </c>
      <c r="P316">
        <v>2.7891304343264101</v>
      </c>
      <c r="Q316">
        <v>3.9667192287236102</v>
      </c>
      <c r="R316">
        <v>3.95724275226689</v>
      </c>
      <c r="S316">
        <v>-8.2904953852830001</v>
      </c>
      <c r="T316">
        <v>5.8895946597394992</v>
      </c>
      <c r="U316">
        <v>5.8762882817312301</v>
      </c>
      <c r="V316">
        <v>14.9990937811724</v>
      </c>
      <c r="W316">
        <v>2.8480182434034997</v>
      </c>
      <c r="X316">
        <v>2.8518316815590001</v>
      </c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</row>
    <row r="317" spans="1:47" x14ac:dyDescent="0.2">
      <c r="A317">
        <v>36</v>
      </c>
      <c r="B317" t="s">
        <v>33</v>
      </c>
      <c r="C317" s="19">
        <v>19554.71688</v>
      </c>
      <c r="D317">
        <v>-7.0189147590000003</v>
      </c>
      <c r="E317">
        <v>3.77224166980956</v>
      </c>
      <c r="F317">
        <v>-23.313236239999998</v>
      </c>
      <c r="G317">
        <v>5.2867088859707598</v>
      </c>
      <c r="H317">
        <v>9.5734424590000007</v>
      </c>
      <c r="I317">
        <v>2.8876997757071599</v>
      </c>
      <c r="J317">
        <v>4.5220774624169104</v>
      </c>
      <c r="K317">
        <v>3.2005241623195699</v>
      </c>
      <c r="L317">
        <v>-5.2831340188631302</v>
      </c>
      <c r="M317">
        <v>4.65915207155484</v>
      </c>
      <c r="N317">
        <v>15.006041767118999</v>
      </c>
      <c r="O317">
        <v>2.5986066055080701</v>
      </c>
      <c r="P317">
        <v>1.49407162553386</v>
      </c>
      <c r="Q317">
        <v>4.4725608701561699</v>
      </c>
      <c r="R317">
        <v>4.4418963584581395</v>
      </c>
      <c r="S317">
        <v>-9.8144123219300408</v>
      </c>
      <c r="T317">
        <v>6.1665781733175589</v>
      </c>
      <c r="U317">
        <v>6.1595849082231906</v>
      </c>
      <c r="V317">
        <v>13.701796299563201</v>
      </c>
      <c r="W317">
        <v>3.2255581805037004</v>
      </c>
      <c r="X317">
        <v>3.2306699335533988</v>
      </c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</row>
    <row r="318" spans="1:47" x14ac:dyDescent="0.2">
      <c r="A318">
        <v>36</v>
      </c>
      <c r="B318" t="s">
        <v>33</v>
      </c>
      <c r="C318" s="19">
        <v>19676.790850000001</v>
      </c>
      <c r="D318">
        <v>1.7417186303333301</v>
      </c>
      <c r="E318">
        <v>6.2527567728398399</v>
      </c>
      <c r="F318">
        <v>-9.7657630449999999</v>
      </c>
      <c r="G318">
        <v>9.5798719466401998</v>
      </c>
      <c r="H318">
        <v>13.620121954666701</v>
      </c>
      <c r="I318">
        <v>4.6646607871115604</v>
      </c>
      <c r="J318">
        <v>6.2401419125738098</v>
      </c>
      <c r="K318">
        <v>3.1398868900413102</v>
      </c>
      <c r="L318">
        <v>-3.5349284288849998</v>
      </c>
      <c r="M318">
        <v>4.5639234406927098</v>
      </c>
      <c r="N318">
        <v>16.5530406551181</v>
      </c>
      <c r="O318">
        <v>2.5610852559683202</v>
      </c>
      <c r="P318">
        <v>2.8732032153493998</v>
      </c>
      <c r="Q318">
        <v>3.9007169722278396</v>
      </c>
      <c r="R318">
        <v>3.8731699712439003</v>
      </c>
      <c r="S318">
        <v>-8.3680829091907007</v>
      </c>
      <c r="T318">
        <v>5.6119070858067985</v>
      </c>
      <c r="U318">
        <v>5.5936957155939009</v>
      </c>
      <c r="V318">
        <v>15.665808283500599</v>
      </c>
      <c r="W318">
        <v>3.2175841714445994</v>
      </c>
      <c r="X318">
        <v>3.2386439426125015</v>
      </c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</row>
    <row r="319" spans="1:47" x14ac:dyDescent="0.2">
      <c r="A319">
        <v>36</v>
      </c>
      <c r="B319" t="s">
        <v>33</v>
      </c>
      <c r="C319" s="19">
        <v>19759.350269999999</v>
      </c>
      <c r="D319">
        <v>-5.1487054030000001</v>
      </c>
      <c r="E319">
        <v>4.2478337703735898</v>
      </c>
      <c r="F319">
        <v>-18.881643931999999</v>
      </c>
      <c r="G319">
        <v>6.5275068754919596</v>
      </c>
      <c r="H319">
        <v>9.1397511163333292</v>
      </c>
      <c r="I319">
        <v>2.7091310771426</v>
      </c>
      <c r="J319">
        <v>4.8172937482564597</v>
      </c>
      <c r="K319">
        <v>3.14982279943847</v>
      </c>
      <c r="L319">
        <v>-4.88946805442556</v>
      </c>
      <c r="M319">
        <v>4.5895000737337899</v>
      </c>
      <c r="N319">
        <v>15.168709317809</v>
      </c>
      <c r="O319">
        <v>2.5659596901920998</v>
      </c>
      <c r="P319">
        <v>0.74508232244038797</v>
      </c>
      <c r="Q319">
        <v>4.4139167396489878</v>
      </c>
      <c r="R319">
        <v>4.4405104739578114</v>
      </c>
      <c r="S319">
        <v>-10.349953283216401</v>
      </c>
      <c r="T319">
        <v>6.311377382116298</v>
      </c>
      <c r="U319">
        <v>6.2949257694595211</v>
      </c>
      <c r="V319">
        <v>13.212666167089001</v>
      </c>
      <c r="W319">
        <v>3.2226711695902512</v>
      </c>
      <c r="X319">
        <v>3.2065434377133997</v>
      </c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</row>
    <row r="320" spans="1:47" x14ac:dyDescent="0.2">
      <c r="A320">
        <v>36</v>
      </c>
      <c r="B320" t="s">
        <v>33</v>
      </c>
      <c r="C320" s="19">
        <v>19981.6234</v>
      </c>
      <c r="D320">
        <v>-7.4712883863333301</v>
      </c>
      <c r="E320">
        <v>4.2157604234823598</v>
      </c>
      <c r="F320">
        <v>-23.607069653333301</v>
      </c>
      <c r="G320">
        <v>6.2381301809639398</v>
      </c>
      <c r="H320">
        <v>9.0048872630000005</v>
      </c>
      <c r="I320">
        <v>2.7429570929646099</v>
      </c>
      <c r="J320">
        <v>4.2098432128721601</v>
      </c>
      <c r="K320">
        <v>3.16782437338358</v>
      </c>
      <c r="L320">
        <v>-5.5150617492557696</v>
      </c>
      <c r="M320">
        <v>4.6100992685873701</v>
      </c>
      <c r="N320">
        <v>14.5405307078709</v>
      </c>
      <c r="O320">
        <v>2.5748250740290102</v>
      </c>
      <c r="P320">
        <v>0.16056095818782101</v>
      </c>
      <c r="Q320">
        <v>4.3096354954564511</v>
      </c>
      <c r="R320">
        <v>4.3046716581203288</v>
      </c>
      <c r="S320">
        <v>-11.512341563886</v>
      </c>
      <c r="T320">
        <v>6.4696494316117992</v>
      </c>
      <c r="U320">
        <v>6.4568138000040607</v>
      </c>
      <c r="V320">
        <v>13.1559657569808</v>
      </c>
      <c r="W320">
        <v>3.0309032257151998</v>
      </c>
      <c r="X320">
        <v>3.0201222870411986</v>
      </c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</row>
    <row r="321" spans="1:47" x14ac:dyDescent="0.2">
      <c r="A321">
        <v>36</v>
      </c>
      <c r="B321" t="s">
        <v>33</v>
      </c>
      <c r="C321" s="19">
        <v>20123.984550000001</v>
      </c>
      <c r="D321">
        <v>-7.4712883863333301</v>
      </c>
      <c r="E321">
        <v>5.1055765066016301</v>
      </c>
      <c r="F321">
        <v>-23.607069653333301</v>
      </c>
      <c r="G321">
        <v>6.9919594705342201</v>
      </c>
      <c r="H321">
        <v>9.0048872630000005</v>
      </c>
      <c r="I321">
        <v>3.12770163756637</v>
      </c>
      <c r="J321">
        <v>4.5916385096428201</v>
      </c>
      <c r="K321">
        <v>3.2294391832710301</v>
      </c>
      <c r="L321">
        <v>-5.5001764089430498</v>
      </c>
      <c r="M321">
        <v>4.6867941329238896</v>
      </c>
      <c r="N321">
        <v>15.124286750180399</v>
      </c>
      <c r="O321">
        <v>2.6108804205523399</v>
      </c>
      <c r="P321">
        <v>-3.89017645472185E-3</v>
      </c>
      <c r="Q321">
        <v>4.5954094733701876</v>
      </c>
      <c r="R321">
        <v>4.6191978302816326</v>
      </c>
      <c r="S321">
        <v>-12.9584645471851</v>
      </c>
      <c r="T321">
        <v>7.0645469585678011</v>
      </c>
      <c r="U321">
        <v>7.1025365832031104</v>
      </c>
      <c r="V321">
        <v>13.7832771583038</v>
      </c>
      <c r="W321">
        <v>3.361066052751001</v>
      </c>
      <c r="X321">
        <v>3.3382836220864007</v>
      </c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</row>
    <row r="322" spans="1:47" x14ac:dyDescent="0.2">
      <c r="A322">
        <v>36</v>
      </c>
      <c r="B322" t="s">
        <v>33</v>
      </c>
      <c r="C322" s="19">
        <v>20222.42193</v>
      </c>
      <c r="D322">
        <v>-7.4712883863333301</v>
      </c>
      <c r="E322">
        <v>3.6904597714299201</v>
      </c>
      <c r="F322">
        <v>-23.607069653333301</v>
      </c>
      <c r="G322">
        <v>6.0759668728274301</v>
      </c>
      <c r="H322">
        <v>9.0048872630000005</v>
      </c>
      <c r="I322">
        <v>2.5219727661040299</v>
      </c>
      <c r="J322">
        <v>5.2837621730725299</v>
      </c>
      <c r="K322">
        <v>3.1583616214725598</v>
      </c>
      <c r="L322">
        <v>-4.4418767748642498</v>
      </c>
      <c r="M322">
        <v>4.6000804279624798</v>
      </c>
      <c r="N322">
        <v>15.712495331110601</v>
      </c>
      <c r="O322">
        <v>2.5795632408278699</v>
      </c>
      <c r="P322">
        <v>0.167260134284965</v>
      </c>
      <c r="Q322">
        <v>4.7065297691023753</v>
      </c>
      <c r="R322">
        <v>4.6881675795719646</v>
      </c>
      <c r="S322">
        <v>-12.258951173850701</v>
      </c>
      <c r="T322">
        <v>7.0036801418070986</v>
      </c>
      <c r="U322">
        <v>7.0033233599437503</v>
      </c>
      <c r="V322">
        <v>13.6791025796737</v>
      </c>
      <c r="W322">
        <v>3.2839049808742988</v>
      </c>
      <c r="X322">
        <v>3.2803771601961991</v>
      </c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</row>
    <row r="323" spans="1:47" x14ac:dyDescent="0.2">
      <c r="A323">
        <v>36</v>
      </c>
      <c r="B323" t="s">
        <v>33</v>
      </c>
      <c r="C323" s="19">
        <v>20457.77925</v>
      </c>
      <c r="D323">
        <v>4.7239271269999996</v>
      </c>
      <c r="E323">
        <v>4.0471085363818</v>
      </c>
      <c r="F323">
        <v>-4.70133678133333</v>
      </c>
      <c r="G323">
        <v>5.5501975584216199</v>
      </c>
      <c r="H323">
        <v>15.1163314196667</v>
      </c>
      <c r="I323">
        <v>3.4490628556403702</v>
      </c>
      <c r="J323">
        <v>4.9938459286581596</v>
      </c>
      <c r="K323">
        <v>3.2953594634791301</v>
      </c>
      <c r="L323">
        <v>-4.90575103154291</v>
      </c>
      <c r="M323">
        <v>4.7921270058851002</v>
      </c>
      <c r="N323">
        <v>15.7368820769984</v>
      </c>
      <c r="O323">
        <v>2.6747864487078701</v>
      </c>
      <c r="P323">
        <v>0.411618412971273</v>
      </c>
      <c r="Q323">
        <v>4.6507379727511626</v>
      </c>
      <c r="R323">
        <v>4.6539143534119169</v>
      </c>
      <c r="S323">
        <v>-13.9239058693971</v>
      </c>
      <c r="T323">
        <v>6.379245706390801</v>
      </c>
      <c r="U323">
        <v>6.3871374852049998</v>
      </c>
      <c r="V323">
        <v>13.7813658541602</v>
      </c>
      <c r="W323">
        <v>3.2511007215939003</v>
      </c>
      <c r="X323">
        <v>3.2591544059699018</v>
      </c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</row>
    <row r="324" spans="1:47" x14ac:dyDescent="0.2">
      <c r="A324">
        <v>36</v>
      </c>
      <c r="B324" t="s">
        <v>33</v>
      </c>
      <c r="C324" s="19">
        <v>20694.929779999999</v>
      </c>
      <c r="D324">
        <v>-5.2625318106666699</v>
      </c>
      <c r="E324">
        <v>5.0171211805747502</v>
      </c>
      <c r="F324">
        <v>-18.859985670333302</v>
      </c>
      <c r="G324">
        <v>7.6410022269662798</v>
      </c>
      <c r="H324">
        <v>9.2122262333333307</v>
      </c>
      <c r="I324">
        <v>3.1544968987358399</v>
      </c>
      <c r="J324">
        <v>4.2046986426714703</v>
      </c>
      <c r="K324">
        <v>3.3324163705399701</v>
      </c>
      <c r="L324">
        <v>-5.4059320262571502</v>
      </c>
      <c r="M324">
        <v>4.8240488432209103</v>
      </c>
      <c r="N324">
        <v>14.5963180643501</v>
      </c>
      <c r="O324">
        <v>2.67295055659498</v>
      </c>
      <c r="P324">
        <v>0.95667561338155904</v>
      </c>
      <c r="Q324">
        <v>4.3853899705601496</v>
      </c>
      <c r="R324">
        <v>4.3789922205354017</v>
      </c>
      <c r="S324">
        <v>-10.029687791162599</v>
      </c>
      <c r="T324">
        <v>6.271462784125001</v>
      </c>
      <c r="U324">
        <v>6.2548003474407396</v>
      </c>
      <c r="V324">
        <v>13.4014761752992</v>
      </c>
      <c r="W324">
        <v>3.1413461102666993</v>
      </c>
      <c r="X324">
        <v>3.125787456516699</v>
      </c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</row>
    <row r="325" spans="1:47" x14ac:dyDescent="0.2">
      <c r="A325">
        <v>36</v>
      </c>
      <c r="B325" t="s">
        <v>33</v>
      </c>
      <c r="C325" s="19">
        <v>20839.900269999998</v>
      </c>
      <c r="D325">
        <v>-5.1487054030000001</v>
      </c>
      <c r="E325">
        <v>4.6807770948836103</v>
      </c>
      <c r="F325">
        <v>-18.881643931999999</v>
      </c>
      <c r="G325">
        <v>7.0317588192313396</v>
      </c>
      <c r="H325">
        <v>9.1397511163333292</v>
      </c>
      <c r="I325">
        <v>2.9438899698079899</v>
      </c>
      <c r="J325">
        <v>4.5008290478602202</v>
      </c>
      <c r="K325">
        <v>3.1663881746290499</v>
      </c>
      <c r="L325">
        <v>-5.5522247019974902</v>
      </c>
      <c r="M325">
        <v>4.6039570110836001</v>
      </c>
      <c r="N325">
        <v>15.274958348414</v>
      </c>
      <c r="O325">
        <v>2.5694163965878798</v>
      </c>
      <c r="P325">
        <v>0.75832579242670295</v>
      </c>
      <c r="Q325">
        <v>4.6672802696653228</v>
      </c>
      <c r="R325">
        <v>4.6673870640015167</v>
      </c>
      <c r="S325">
        <v>-11.756009989661999</v>
      </c>
      <c r="T325">
        <v>6.8262811559108005</v>
      </c>
      <c r="U325">
        <v>6.8605622658000689</v>
      </c>
      <c r="V325">
        <v>14.254090530582401</v>
      </c>
      <c r="W325">
        <v>3.5617443574959005</v>
      </c>
      <c r="X325">
        <v>3.5698214253956007</v>
      </c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</row>
    <row r="326" spans="1:47" x14ac:dyDescent="0.2">
      <c r="A326">
        <v>36</v>
      </c>
      <c r="B326" t="s">
        <v>33</v>
      </c>
      <c r="C326" s="19">
        <v>21078.943070000001</v>
      </c>
      <c r="D326">
        <v>14.90133992</v>
      </c>
      <c r="E326">
        <v>3.3557894197441902</v>
      </c>
      <c r="F326">
        <v>5.5658376215000001</v>
      </c>
      <c r="G326">
        <v>4.4399523091047604</v>
      </c>
      <c r="H326">
        <v>24.6441031857143</v>
      </c>
      <c r="I326">
        <v>2.7732785915006</v>
      </c>
      <c r="J326">
        <v>5.9977027887907504</v>
      </c>
      <c r="K326">
        <v>3.15901820936398</v>
      </c>
      <c r="L326">
        <v>-3.15648852965951</v>
      </c>
      <c r="M326">
        <v>4.6033275614774496</v>
      </c>
      <c r="N326">
        <v>15.839272824666301</v>
      </c>
      <c r="O326">
        <v>2.5780473398640402</v>
      </c>
      <c r="P326">
        <v>13.974051059174201</v>
      </c>
      <c r="Q326">
        <v>2.1521401036965013</v>
      </c>
      <c r="R326">
        <v>2.1430074700903994</v>
      </c>
      <c r="S326">
        <v>5.0862385105919499</v>
      </c>
      <c r="T326">
        <v>2.5879893860296597</v>
      </c>
      <c r="U326">
        <v>2.5745919046156605</v>
      </c>
      <c r="V326">
        <v>23.971097928848302</v>
      </c>
      <c r="W326">
        <v>1.6489368483080007</v>
      </c>
      <c r="X326">
        <v>1.6527139771046997</v>
      </c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</row>
    <row r="327" spans="1:47" x14ac:dyDescent="0.2">
      <c r="A327">
        <v>36</v>
      </c>
      <c r="B327" t="s">
        <v>33</v>
      </c>
      <c r="C327" s="19">
        <v>21175.241150000002</v>
      </c>
      <c r="D327">
        <v>13.989029515</v>
      </c>
      <c r="E327">
        <v>3.2853616386559699</v>
      </c>
      <c r="F327">
        <v>4.8967452047500002</v>
      </c>
      <c r="G327">
        <v>4.4002819949719498</v>
      </c>
      <c r="H327">
        <v>25.06201635</v>
      </c>
      <c r="I327">
        <v>2.6760988412843401</v>
      </c>
      <c r="J327">
        <v>6.3215940884271404</v>
      </c>
      <c r="K327">
        <v>3.0858471106099099</v>
      </c>
      <c r="L327">
        <v>-2.67241364770135</v>
      </c>
      <c r="M327">
        <v>4.5053850052473301</v>
      </c>
      <c r="N327">
        <v>15.7910994165311</v>
      </c>
      <c r="O327">
        <v>2.52631941214658</v>
      </c>
      <c r="P327">
        <v>14.5643518403374</v>
      </c>
      <c r="Q327">
        <v>2.1481437362853999</v>
      </c>
      <c r="R327">
        <v>2.147003837501499</v>
      </c>
      <c r="S327">
        <v>5.2113334329787202</v>
      </c>
      <c r="T327">
        <v>2.7731143234239402</v>
      </c>
      <c r="U327">
        <v>2.7496470572664098</v>
      </c>
      <c r="V327">
        <v>23.864033015252499</v>
      </c>
      <c r="W327">
        <v>1.4538279127012004</v>
      </c>
      <c r="X327">
        <v>1.4736358191647021</v>
      </c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</row>
    <row r="328" spans="1:47" x14ac:dyDescent="0.2">
      <c r="A328">
        <v>36</v>
      </c>
      <c r="B328" t="s">
        <v>33</v>
      </c>
      <c r="C328" s="19">
        <v>21564.7929</v>
      </c>
      <c r="D328">
        <v>-1.9033493020000001</v>
      </c>
      <c r="E328">
        <v>5.6976096916715804</v>
      </c>
      <c r="F328">
        <v>-15.192686161999999</v>
      </c>
      <c r="G328">
        <v>8.51119593128284</v>
      </c>
      <c r="H328">
        <v>12.479144414666701</v>
      </c>
      <c r="I328">
        <v>3.9607305192084601</v>
      </c>
      <c r="J328">
        <v>4.5590347862103702</v>
      </c>
      <c r="K328">
        <v>3.0959181709513999</v>
      </c>
      <c r="L328">
        <v>-4.7740251841635502</v>
      </c>
      <c r="M328">
        <v>4.5040687197455904</v>
      </c>
      <c r="N328">
        <v>14.390598559867</v>
      </c>
      <c r="O328">
        <v>2.5124721345896601</v>
      </c>
      <c r="P328">
        <v>1.81425241015439</v>
      </c>
      <c r="Q328">
        <v>4.3425165422204204</v>
      </c>
      <c r="R328">
        <v>4.3318206263638697</v>
      </c>
      <c r="S328">
        <v>-8.6817739196195802</v>
      </c>
      <c r="T328">
        <v>5.9785562454629204</v>
      </c>
      <c r="U328">
        <v>5.94740673602778</v>
      </c>
      <c r="V328">
        <v>14.0154497981672</v>
      </c>
      <c r="W328">
        <v>3.3771306385874009</v>
      </c>
      <c r="X328">
        <v>3.4032595565101005</v>
      </c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</row>
    <row r="329" spans="1:47" x14ac:dyDescent="0.2">
      <c r="A329">
        <v>36</v>
      </c>
      <c r="B329" t="s">
        <v>33</v>
      </c>
      <c r="C329" s="19">
        <v>21809.472809999999</v>
      </c>
      <c r="D329">
        <v>-5.2625318106666699</v>
      </c>
      <c r="E329">
        <v>5.0682283533757904</v>
      </c>
      <c r="F329">
        <v>-18.859985670333302</v>
      </c>
      <c r="G329">
        <v>6.9805313262368003</v>
      </c>
      <c r="H329">
        <v>9.2122262333333307</v>
      </c>
      <c r="I329">
        <v>3.64544556467049</v>
      </c>
      <c r="J329">
        <v>3.83044551775563</v>
      </c>
      <c r="K329">
        <v>3.17407040145289</v>
      </c>
      <c r="L329">
        <v>-6.4410803018823701</v>
      </c>
      <c r="M329">
        <v>4.6357797065662796</v>
      </c>
      <c r="N329">
        <v>14.617670324454499</v>
      </c>
      <c r="O329">
        <v>2.565508521211</v>
      </c>
      <c r="P329">
        <v>0.53006503792272597</v>
      </c>
      <c r="Q329">
        <v>4.5590795451763562</v>
      </c>
      <c r="R329">
        <v>4.565482735964224</v>
      </c>
      <c r="S329">
        <v>-11.473540901250701</v>
      </c>
      <c r="T329">
        <v>6.4684300842419979</v>
      </c>
      <c r="U329">
        <v>6.4980531573787603</v>
      </c>
      <c r="V329">
        <v>13.3364396967731</v>
      </c>
      <c r="W329">
        <v>3.2654041790141992</v>
      </c>
      <c r="X329">
        <v>3.2718644553028984</v>
      </c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</row>
    <row r="330" spans="1:47" x14ac:dyDescent="0.2">
      <c r="A330">
        <v>36</v>
      </c>
      <c r="B330" t="s">
        <v>33</v>
      </c>
      <c r="C330" s="19">
        <v>22240.578460000001</v>
      </c>
      <c r="D330">
        <v>-4.9773041903333297</v>
      </c>
      <c r="E330">
        <v>3.9111168009313499</v>
      </c>
      <c r="F330">
        <v>-21.8718605066667</v>
      </c>
      <c r="G330">
        <v>5.1108783172927401</v>
      </c>
      <c r="H330">
        <v>12.038625716666701</v>
      </c>
      <c r="I330">
        <v>3.6302496622979601</v>
      </c>
      <c r="J330">
        <v>2.8698052747124398</v>
      </c>
      <c r="K330">
        <v>3.3102843722427302</v>
      </c>
      <c r="L330">
        <v>-8.0600498754870493</v>
      </c>
      <c r="M330">
        <v>4.8911321546268498</v>
      </c>
      <c r="N330">
        <v>14.249301419687599</v>
      </c>
      <c r="O330">
        <v>2.6286810198592199</v>
      </c>
      <c r="P330">
        <v>1.3705164630311399</v>
      </c>
      <c r="Q330">
        <v>4.0188406251121798</v>
      </c>
      <c r="R330">
        <v>3.9951663783895697</v>
      </c>
      <c r="S330">
        <v>-11.7259158005938</v>
      </c>
      <c r="T330">
        <v>6.336115214913999</v>
      </c>
      <c r="U330">
        <v>6.3102079466668295</v>
      </c>
      <c r="V330">
        <v>14.2612436446988</v>
      </c>
      <c r="W330">
        <v>2.7584922690109988</v>
      </c>
      <c r="X330">
        <v>2.7792766154313018</v>
      </c>
      <c r="Y330" s="31">
        <f>AVERAGE(D313:D330)</f>
        <v>-2.2845899386481476</v>
      </c>
      <c r="Z330" s="31" cm="1">
        <f t="array" ref="Z330">SQRT((_xlfn.STDEV.S(D313:D330)^2/COUNT(D313:D330)) + SUMPRODUCT(E313:E330^2)/COUNT(D313:D330))</f>
        <v>4.6882505916233024</v>
      </c>
      <c r="AA330" s="31">
        <f>AVERAGE(F313:F330)</f>
        <v>-16.546317410930541</v>
      </c>
      <c r="AB330" s="31" cm="1">
        <f t="array" ref="AB330">SQRT((_xlfn.STDEV.S(F313:F330)^2/COUNT(F313:F330)) + SUMPRODUCT(G313:G330^2)/COUNT(F313:F330))</f>
        <v>6.7325500440107602</v>
      </c>
      <c r="AC330" s="31">
        <f>AVERAGE(H313:H330)</f>
        <v>12.453958281854504</v>
      </c>
      <c r="AD330" s="31" cm="1">
        <f t="array" ref="AD330">SQRT((_xlfn.STDEV.S(H313:H330)^2/COUNT(H313:H330)) + SUMPRODUCT(I313:I330^2)/COUNT(H313:H330))</f>
        <v>3.4425222370148121</v>
      </c>
      <c r="AE330" s="31">
        <f>AVERAGE(J313:J330)</f>
        <v>4.7380802502774948</v>
      </c>
      <c r="AF330" s="31" cm="1">
        <f t="array" ref="AF330">SQRT((_xlfn.STDEV.S(J313:J330)^2/COUNT(J313:J330)) + SUMPRODUCT(K313:K330^2)/COUNT(J313:J330))</f>
        <v>3.1886776143682298</v>
      </c>
      <c r="AG330" s="31">
        <f>AVERAGE(L313:L330)</f>
        <v>-5.0824212794725332</v>
      </c>
      <c r="AH330" s="31" cm="1">
        <f t="array" ref="AH330">SQRT((_xlfn.STDEV.S(L313:L330)^2/COUNT(L313:L330)) + SUMPRODUCT(M313:M330^2)/COUNT(L313:L330))</f>
        <v>4.6465398042244779</v>
      </c>
      <c r="AI330" s="31">
        <f>AVERAGE(N313:N330)</f>
        <v>15.150570734187697</v>
      </c>
      <c r="AJ330" s="31" cm="1">
        <f t="array" ref="AJ330">SQRT((_xlfn.STDEV.S(N313:N330)^2/COUNT(N313:N330)) + SUMPRODUCT(O313:O330^2)/COUNT(N313:N330))</f>
        <v>2.5838374603565817</v>
      </c>
      <c r="AK330" s="31">
        <f>AVERAGE(P313:P330)</f>
        <v>2.6268608076674029</v>
      </c>
      <c r="AL330" s="31" cm="1">
        <f t="array" ref="AL330">SQRT((_xlfn.STDEV.S(P313:P330)^2/COUNT(P313:P330)) + SUMPRODUCT(Q313:Q330^2)/COUNT(P313:P330))</f>
        <v>4.2564655559336195</v>
      </c>
      <c r="AM330" s="31" cm="1">
        <f t="array" ref="AM330">SQRT((_xlfn.STDEV.S(P313:P330)^2/COUNT(P313:P330)) + SUMPRODUCT(R313:R330^2)/COUNT(P313:P330))</f>
        <v>4.2539933984960721</v>
      </c>
      <c r="AN330" s="31">
        <f>AVERAGE(S313:S330)</f>
        <v>-8.9765842979910886</v>
      </c>
      <c r="AO330" s="31" cm="1">
        <f t="array" ref="AO330">SQRT((_xlfn.STDEV.S(S313:S330)^2/COUNT(S313:S330)) + SUMPRODUCT(T313:T330^2)/COUNT(S313:S330))</f>
        <v>6.1726026562511374</v>
      </c>
      <c r="AP330" s="31" cm="1">
        <f t="array" ref="AP330">SQRT((_xlfn.STDEV.S(S313:S330)^2/COUNT(S313:S330)) + SUMPRODUCT(U313:U330^2)/COUNT(S313:S330))</f>
        <v>6.1700249356139016</v>
      </c>
      <c r="AQ330" s="31">
        <f>AVERAGE(V313:V330)</f>
        <v>15.082179752760858</v>
      </c>
      <c r="AR330" s="31" cm="1">
        <f t="array" ref="AR330">SQRT((_xlfn.STDEV.S(V313:V330)^2/COUNT(V313:V330)) + SUMPRODUCT(W313:W330^2)/COUNT(V313:V330))</f>
        <v>3.1007699293685791</v>
      </c>
      <c r="AS330" s="31" cm="1">
        <f t="array" ref="AS330">SQRT((_xlfn.STDEV.S(V313:V330)^2/COUNT(V313:V330)) + SUMPRODUCT(X313:X330^2)/COUNT(V313:V330))</f>
        <v>3.1043628158397767</v>
      </c>
      <c r="AT330" s="31"/>
      <c r="AU330" s="31"/>
    </row>
    <row r="331" spans="1:47" x14ac:dyDescent="0.2">
      <c r="A331">
        <v>37</v>
      </c>
      <c r="B331" t="s">
        <v>34</v>
      </c>
      <c r="C331" s="19">
        <v>19047.507099999999</v>
      </c>
      <c r="D331">
        <v>7.2482144153333303</v>
      </c>
      <c r="E331">
        <v>4.5850394221955897</v>
      </c>
      <c r="F331">
        <v>-2.8476561306666701</v>
      </c>
      <c r="G331">
        <v>5.4076268015422198</v>
      </c>
      <c r="H331">
        <v>17.683383939999999</v>
      </c>
      <c r="I331">
        <v>4.4699955031952801</v>
      </c>
      <c r="J331">
        <v>3.456050617721</v>
      </c>
      <c r="K331">
        <v>3.3380213347635399</v>
      </c>
      <c r="L331">
        <v>-8.1986005784448999</v>
      </c>
      <c r="M331">
        <v>4.9150821788696399</v>
      </c>
      <c r="N331">
        <v>15.661569103051001</v>
      </c>
      <c r="O331">
        <v>2.70393344241129</v>
      </c>
      <c r="P331">
        <v>0.95506914517551</v>
      </c>
      <c r="Q331">
        <v>4.8640236224141304</v>
      </c>
      <c r="R331">
        <v>4.83082380129773</v>
      </c>
      <c r="S331">
        <v>-11.318132589463101</v>
      </c>
      <c r="T331">
        <v>7.2241385461046974</v>
      </c>
      <c r="U331">
        <v>7.2631050757062212</v>
      </c>
      <c r="V331">
        <v>14.356355206695399</v>
      </c>
      <c r="W331">
        <v>3.4208874728284986</v>
      </c>
      <c r="X331">
        <v>3.4405432425292002</v>
      </c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</row>
    <row r="332" spans="1:47" x14ac:dyDescent="0.2">
      <c r="A332">
        <v>37</v>
      </c>
      <c r="B332" t="s">
        <v>34</v>
      </c>
      <c r="C332" s="19">
        <v>19157.00733</v>
      </c>
      <c r="D332">
        <v>2.4229787026666698</v>
      </c>
      <c r="E332">
        <v>4.3279034609170797</v>
      </c>
      <c r="F332">
        <v>-10.479781866</v>
      </c>
      <c r="G332">
        <v>6.7671692982650002</v>
      </c>
      <c r="H332">
        <v>15.51043892</v>
      </c>
      <c r="I332">
        <v>3.4046924901128999</v>
      </c>
      <c r="J332">
        <v>3.0651763460798298</v>
      </c>
      <c r="K332">
        <v>3.27182043895532</v>
      </c>
      <c r="L332">
        <v>-8.7265068279005593</v>
      </c>
      <c r="M332">
        <v>4.8609362319273499</v>
      </c>
      <c r="N332">
        <v>15.478180301459</v>
      </c>
      <c r="O332">
        <v>2.67330360514896</v>
      </c>
      <c r="P332">
        <v>1.9910238115053001</v>
      </c>
      <c r="Q332">
        <v>5.0595580786388599</v>
      </c>
      <c r="R332">
        <v>5.0554994501255202</v>
      </c>
      <c r="S332">
        <v>-10.223088065885101</v>
      </c>
      <c r="T332">
        <v>7.158602779537599</v>
      </c>
      <c r="U332">
        <v>7.2085808122582806</v>
      </c>
      <c r="V332">
        <v>15.272685278456599</v>
      </c>
      <c r="W332">
        <v>3.5538258487416989</v>
      </c>
      <c r="X332">
        <v>3.5777399341497009</v>
      </c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</row>
    <row r="333" spans="1:47" x14ac:dyDescent="0.2">
      <c r="A333">
        <v>37</v>
      </c>
      <c r="B333" t="s">
        <v>34</v>
      </c>
      <c r="C333" s="19">
        <v>19266.507559999998</v>
      </c>
      <c r="D333">
        <v>2.4229787026666698</v>
      </c>
      <c r="E333">
        <v>4.2220902602952997</v>
      </c>
      <c r="F333">
        <v>-10.479781866</v>
      </c>
      <c r="G333">
        <v>6.5402214203414699</v>
      </c>
      <c r="H333">
        <v>15.51043892</v>
      </c>
      <c r="I333">
        <v>3.2849318739030999</v>
      </c>
      <c r="J333">
        <v>3.0929277924052401</v>
      </c>
      <c r="K333">
        <v>3.2993532159420398</v>
      </c>
      <c r="L333">
        <v>-8.7132767157952102</v>
      </c>
      <c r="M333">
        <v>4.9163021059125001</v>
      </c>
      <c r="N333">
        <v>15.4539333110933</v>
      </c>
      <c r="O333">
        <v>2.70234693624796</v>
      </c>
      <c r="P333">
        <v>0.857140576779714</v>
      </c>
      <c r="Q333">
        <v>4.7660950540183347</v>
      </c>
      <c r="R333">
        <v>4.7486623246710158</v>
      </c>
      <c r="S333">
        <v>-11.252808890900599</v>
      </c>
      <c r="T333">
        <v>6.9292821546222001</v>
      </c>
      <c r="U333">
        <v>6.9176413071086991</v>
      </c>
      <c r="V333">
        <v>13.968180516312801</v>
      </c>
      <c r="W333">
        <v>3.3028478499796012</v>
      </c>
      <c r="X333">
        <v>3.3154613045976991</v>
      </c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</row>
    <row r="334" spans="1:47" x14ac:dyDescent="0.2">
      <c r="A334">
        <v>37</v>
      </c>
      <c r="B334" t="s">
        <v>34</v>
      </c>
      <c r="C334" s="19">
        <v>19321.257679999999</v>
      </c>
      <c r="D334">
        <v>1.487119657</v>
      </c>
      <c r="E334">
        <v>4.2175593106232796</v>
      </c>
      <c r="F334">
        <v>-6.7324395179999996</v>
      </c>
      <c r="G334">
        <v>5.1811516100203896</v>
      </c>
      <c r="H334">
        <v>10.989766118666701</v>
      </c>
      <c r="I334">
        <v>3.9456566289949602</v>
      </c>
      <c r="J334">
        <v>4.1428961602634198</v>
      </c>
      <c r="K334">
        <v>3.2946158330875499</v>
      </c>
      <c r="L334">
        <v>-6.6124603758382801</v>
      </c>
      <c r="M334">
        <v>4.8379604083118002</v>
      </c>
      <c r="N334">
        <v>15.626426602766101</v>
      </c>
      <c r="O334">
        <v>2.6929717938485802</v>
      </c>
      <c r="P334">
        <v>0.81659228852832</v>
      </c>
      <c r="Q334">
        <v>4.9656668257969505</v>
      </c>
      <c r="R334">
        <v>4.9693006579449195</v>
      </c>
      <c r="S334">
        <v>-11.4441469951805</v>
      </c>
      <c r="T334">
        <v>7.1381441503923</v>
      </c>
      <c r="U334">
        <v>7.1890194313986093</v>
      </c>
      <c r="V334">
        <v>14.345334699012501</v>
      </c>
      <c r="W334">
        <v>3.5449344989125002</v>
      </c>
      <c r="X334">
        <v>3.5326042704721985</v>
      </c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</row>
    <row r="335" spans="1:47" x14ac:dyDescent="0.2">
      <c r="A335">
        <v>37</v>
      </c>
      <c r="B335" t="s">
        <v>34</v>
      </c>
      <c r="C335" s="19">
        <v>19376.00779</v>
      </c>
      <c r="D335">
        <v>4.0238774616666699</v>
      </c>
      <c r="E335">
        <v>4.7888638442579001</v>
      </c>
      <c r="F335">
        <v>-8.8790532746666706</v>
      </c>
      <c r="G335">
        <v>7.0983134496710996</v>
      </c>
      <c r="H335">
        <v>17.593486786666698</v>
      </c>
      <c r="I335">
        <v>4.2339679849120904</v>
      </c>
      <c r="J335">
        <v>3.1386095409586101</v>
      </c>
      <c r="K335">
        <v>3.3555159937566499</v>
      </c>
      <c r="L335">
        <v>-8.7270037442324497</v>
      </c>
      <c r="M335">
        <v>4.9787175522898197</v>
      </c>
      <c r="N335">
        <v>15.5515084371768</v>
      </c>
      <c r="O335">
        <v>2.7033902358739499</v>
      </c>
      <c r="P335">
        <v>1.73073974273103</v>
      </c>
      <c r="Q335">
        <v>5.0393940698946098</v>
      </c>
      <c r="R335">
        <v>5.0156334438622698</v>
      </c>
      <c r="S335">
        <v>-10.9489568552045</v>
      </c>
      <c r="T335">
        <v>7.1931141803133016</v>
      </c>
      <c r="U335">
        <v>7.2140894214876399</v>
      </c>
      <c r="V335">
        <v>15.5149960314731</v>
      </c>
      <c r="W335">
        <v>3.7150960814980998</v>
      </c>
      <c r="X335">
        <v>3.7406317824339013</v>
      </c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</row>
    <row r="336" spans="1:47" x14ac:dyDescent="0.2">
      <c r="A336">
        <v>37</v>
      </c>
      <c r="B336" t="s">
        <v>34</v>
      </c>
      <c r="C336" s="19">
        <v>19485.508020000001</v>
      </c>
      <c r="D336">
        <v>5.6473156563333298</v>
      </c>
      <c r="E336">
        <v>4.2509983471405404</v>
      </c>
      <c r="F336">
        <v>-4.4483847220000001</v>
      </c>
      <c r="G336">
        <v>5.3812987527118796</v>
      </c>
      <c r="H336">
        <v>15.600336073333301</v>
      </c>
      <c r="I336">
        <v>3.7502449645211402</v>
      </c>
      <c r="J336">
        <v>3.62681244430759</v>
      </c>
      <c r="K336">
        <v>3.3302142237691301</v>
      </c>
      <c r="L336">
        <v>-7.7520894294607299</v>
      </c>
      <c r="M336">
        <v>4.9545947999848998</v>
      </c>
      <c r="N336">
        <v>15.628172173991301</v>
      </c>
      <c r="O336">
        <v>2.7226705535238498</v>
      </c>
      <c r="P336">
        <v>2.2588614467083699</v>
      </c>
      <c r="Q336">
        <v>4.9972306313006598</v>
      </c>
      <c r="R336">
        <v>4.9677518599449595</v>
      </c>
      <c r="S336">
        <v>-9.8740197936610006</v>
      </c>
      <c r="T336">
        <v>7.0674509417067011</v>
      </c>
      <c r="U336">
        <v>7.0596125900592011</v>
      </c>
      <c r="V336">
        <v>15.3314503975474</v>
      </c>
      <c r="W336">
        <v>3.5585639543258001</v>
      </c>
      <c r="X336">
        <v>3.573001828565701</v>
      </c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</row>
    <row r="337" spans="1:47" x14ac:dyDescent="0.2">
      <c r="A337">
        <v>37</v>
      </c>
      <c r="B337" t="s">
        <v>34</v>
      </c>
      <c r="C337" s="19">
        <v>22434.89416</v>
      </c>
      <c r="D337">
        <v>-4.7136115133333298</v>
      </c>
      <c r="E337">
        <v>4.3347408962631402</v>
      </c>
      <c r="F337">
        <v>-17.645962557000001</v>
      </c>
      <c r="G337">
        <v>7.1989018393393502</v>
      </c>
      <c r="H337">
        <v>9.1131432853333294</v>
      </c>
      <c r="I337">
        <v>2.6280336609897299</v>
      </c>
      <c r="J337">
        <v>2.9131847757592002</v>
      </c>
      <c r="K337">
        <v>3.4131785371944199</v>
      </c>
      <c r="L337">
        <v>-8.5420036250693006</v>
      </c>
      <c r="M337">
        <v>5.0042500024617</v>
      </c>
      <c r="N337">
        <v>14.951769590247499</v>
      </c>
      <c r="O337">
        <v>2.7329773626854998</v>
      </c>
      <c r="P337">
        <v>-0.36474300890084699</v>
      </c>
      <c r="Q337">
        <v>4.9549168210141126</v>
      </c>
      <c r="R337">
        <v>4.920020647720257</v>
      </c>
      <c r="S337">
        <v>-14.440355191348401</v>
      </c>
      <c r="T337">
        <v>7.5436368046495996</v>
      </c>
      <c r="U337">
        <v>7.5038869572313409</v>
      </c>
      <c r="V337">
        <v>14.3529974038752</v>
      </c>
      <c r="W337">
        <v>3.5796107105285007</v>
      </c>
      <c r="X337">
        <v>3.5789685791162995</v>
      </c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</row>
    <row r="338" spans="1:47" x14ac:dyDescent="0.2">
      <c r="A338">
        <v>37</v>
      </c>
      <c r="B338" t="s">
        <v>34</v>
      </c>
      <c r="C338" s="19">
        <v>22777.158879999999</v>
      </c>
      <c r="D338">
        <v>-3.6786952963333301</v>
      </c>
      <c r="E338">
        <v>4.2798024410875097</v>
      </c>
      <c r="F338">
        <v>-14.148495517000001</v>
      </c>
      <c r="G338">
        <v>6.4820939344691197</v>
      </c>
      <c r="H338">
        <v>8.5818041166666692</v>
      </c>
      <c r="I338">
        <v>3.05327726009524</v>
      </c>
      <c r="J338">
        <v>1.9827035761444001</v>
      </c>
      <c r="K338">
        <v>3.4280990029609901</v>
      </c>
      <c r="L338">
        <v>-9.8582737923294204</v>
      </c>
      <c r="M338">
        <v>5.0401654949082504</v>
      </c>
      <c r="N338">
        <v>14.417730810573699</v>
      </c>
      <c r="O338">
        <v>2.7191079186071501</v>
      </c>
      <c r="P338">
        <v>0.56469250342975397</v>
      </c>
      <c r="Q338">
        <v>4.2035119131346041</v>
      </c>
      <c r="R338">
        <v>4.2006901879159164</v>
      </c>
      <c r="S338">
        <v>-13.448148381996299</v>
      </c>
      <c r="T338">
        <v>6.8950232037965993</v>
      </c>
      <c r="U338">
        <v>6.9118802479292594</v>
      </c>
      <c r="V338">
        <v>14.092920363250499</v>
      </c>
      <c r="W338">
        <v>2.8332905483429993</v>
      </c>
      <c r="X338">
        <v>2.8125323631127017</v>
      </c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</row>
    <row r="339" spans="1:47" x14ac:dyDescent="0.2">
      <c r="A339">
        <v>37</v>
      </c>
      <c r="B339" t="s">
        <v>34</v>
      </c>
      <c r="C339" s="19">
        <v>24139.267779999998</v>
      </c>
      <c r="D339">
        <v>-0.99844444133333299</v>
      </c>
      <c r="E339">
        <v>3.56439353747085</v>
      </c>
      <c r="F339">
        <v>-9.1714914653333306</v>
      </c>
      <c r="G339">
        <v>5.9906471092857796</v>
      </c>
      <c r="H339">
        <v>9.0925997083333296</v>
      </c>
      <c r="I339">
        <v>3.6664011007889798</v>
      </c>
      <c r="J339">
        <v>2.0613614844340402</v>
      </c>
      <c r="K339">
        <v>3.4193961319095201</v>
      </c>
      <c r="L339">
        <v>-10.1472763775686</v>
      </c>
      <c r="M339">
        <v>5.0475242918789602</v>
      </c>
      <c r="N339">
        <v>14.854350125002201</v>
      </c>
      <c r="O339">
        <v>2.73845605532596</v>
      </c>
      <c r="P339">
        <v>-2.1622451605214099</v>
      </c>
      <c r="Q339">
        <v>5.0483601421299102</v>
      </c>
      <c r="R339">
        <v>5.0066673716269605</v>
      </c>
      <c r="S339">
        <v>-16.8531277140264</v>
      </c>
      <c r="T339">
        <v>7.7321649322968007</v>
      </c>
      <c r="U339">
        <v>7.675538919629199</v>
      </c>
      <c r="V339">
        <v>12.878873079959201</v>
      </c>
      <c r="W339">
        <v>3.4291482175279899</v>
      </c>
      <c r="X339">
        <v>3.4052689910762997</v>
      </c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</row>
    <row r="340" spans="1:47" x14ac:dyDescent="0.2">
      <c r="A340">
        <v>37</v>
      </c>
      <c r="B340" t="s">
        <v>34</v>
      </c>
      <c r="C340" s="19">
        <v>24248.76801</v>
      </c>
      <c r="D340">
        <v>-0.99844444133333299</v>
      </c>
      <c r="E340">
        <v>3.6071976041796399</v>
      </c>
      <c r="F340">
        <v>-9.1714914653333306</v>
      </c>
      <c r="G340">
        <v>5.4764396525610604</v>
      </c>
      <c r="H340">
        <v>9.0925997083333296</v>
      </c>
      <c r="I340">
        <v>3.6706985549281601</v>
      </c>
      <c r="J340">
        <v>2.9274470668466899</v>
      </c>
      <c r="K340">
        <v>3.4504771002485399</v>
      </c>
      <c r="L340">
        <v>-8.4655570474803703</v>
      </c>
      <c r="M340">
        <v>5.1230143693638102</v>
      </c>
      <c r="N340">
        <v>14.7559879503542</v>
      </c>
      <c r="O340">
        <v>2.7221575902190698</v>
      </c>
      <c r="P340">
        <v>2.8861815279701002</v>
      </c>
      <c r="Q340">
        <v>4.1238003373748002</v>
      </c>
      <c r="R340">
        <v>4.1003117186532094</v>
      </c>
      <c r="S340">
        <v>-8.6071713221822197</v>
      </c>
      <c r="T340">
        <v>5.5729187228402797</v>
      </c>
      <c r="U340">
        <v>5.5526440585503991</v>
      </c>
      <c r="V340">
        <v>15.3831051094218</v>
      </c>
      <c r="W340">
        <v>3.3400835986663999</v>
      </c>
      <c r="X340">
        <v>3.3322525694175997</v>
      </c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</row>
    <row r="341" spans="1:47" x14ac:dyDescent="0.2">
      <c r="A341">
        <v>37</v>
      </c>
      <c r="B341" t="s">
        <v>34</v>
      </c>
      <c r="C341" s="19">
        <v>24358.268240000001</v>
      </c>
      <c r="D341">
        <v>-1.77672837166667</v>
      </c>
      <c r="E341">
        <v>3.9542464970601299</v>
      </c>
      <c r="F341">
        <v>-11.8515981043333</v>
      </c>
      <c r="G341">
        <v>7.1849893908353399</v>
      </c>
      <c r="H341">
        <v>9.7092879603333309</v>
      </c>
      <c r="I341">
        <v>2.4855424945031599</v>
      </c>
      <c r="J341">
        <v>1.90126060932165</v>
      </c>
      <c r="K341">
        <v>3.39667793574157</v>
      </c>
      <c r="L341">
        <v>-10.1568469551914</v>
      </c>
      <c r="M341">
        <v>5.0002804471650197</v>
      </c>
      <c r="N341">
        <v>14.515042964535199</v>
      </c>
      <c r="O341">
        <v>2.69236765544255</v>
      </c>
      <c r="P341">
        <v>-1.1968451226675501</v>
      </c>
      <c r="Q341">
        <v>5.1433249623749706</v>
      </c>
      <c r="R341">
        <v>5.1218076039081701</v>
      </c>
      <c r="S341">
        <v>-15.521615337532101</v>
      </c>
      <c r="T341">
        <v>7.6629769586159995</v>
      </c>
      <c r="U341">
        <v>7.6646868732999804</v>
      </c>
      <c r="V341">
        <v>13.848516443446099</v>
      </c>
      <c r="W341">
        <v>3.696440405427099</v>
      </c>
      <c r="X341">
        <v>3.7052604449981015</v>
      </c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</row>
    <row r="342" spans="1:47" x14ac:dyDescent="0.2">
      <c r="A342">
        <v>37</v>
      </c>
      <c r="B342" t="s">
        <v>34</v>
      </c>
      <c r="C342" s="19">
        <v>24577.268690000001</v>
      </c>
      <c r="D342">
        <v>-0.74181215466666695</v>
      </c>
      <c r="E342">
        <v>4.0305672478587997</v>
      </c>
      <c r="F342">
        <v>-8.3541310643333304</v>
      </c>
      <c r="G342">
        <v>6.4484033790077699</v>
      </c>
      <c r="H342">
        <v>9.1779487916666707</v>
      </c>
      <c r="I342">
        <v>2.9322832597508701</v>
      </c>
      <c r="J342">
        <v>1.81291361894707</v>
      </c>
      <c r="K342">
        <v>3.5033215122961399</v>
      </c>
      <c r="L342">
        <v>-9.9250514489178396</v>
      </c>
      <c r="M342">
        <v>5.1709381739690796</v>
      </c>
      <c r="N342">
        <v>14.1616441006479</v>
      </c>
      <c r="O342">
        <v>2.736347230896</v>
      </c>
      <c r="P342">
        <v>0.41782378000764497</v>
      </c>
      <c r="Q342">
        <v>4.8970633998175455</v>
      </c>
      <c r="R342">
        <v>4.8878290464055656</v>
      </c>
      <c r="S342">
        <v>-12.5839984781945</v>
      </c>
      <c r="T342">
        <v>7.1988929675283995</v>
      </c>
      <c r="U342">
        <v>7.1682906242675299</v>
      </c>
      <c r="V342">
        <v>14.5943635165088</v>
      </c>
      <c r="W342">
        <v>3.6588957826418991</v>
      </c>
      <c r="X342">
        <v>3.6617645475232017</v>
      </c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</row>
    <row r="343" spans="1:47" x14ac:dyDescent="0.2">
      <c r="A343">
        <v>37</v>
      </c>
      <c r="B343" t="s">
        <v>34</v>
      </c>
      <c r="C343" s="19">
        <v>24796.26915</v>
      </c>
      <c r="D343">
        <v>-3.9823081280000001</v>
      </c>
      <c r="E343">
        <v>4.5236140836152003</v>
      </c>
      <c r="F343">
        <v>-15.2795152683333</v>
      </c>
      <c r="G343">
        <v>6.9776109389524796</v>
      </c>
      <c r="H343">
        <v>8.7000660879999998</v>
      </c>
      <c r="I343">
        <v>3.39932312358075</v>
      </c>
      <c r="J343">
        <v>2.7275910047585699</v>
      </c>
      <c r="K343">
        <v>3.4782983951275801</v>
      </c>
      <c r="L343">
        <v>-9.4305027590387702</v>
      </c>
      <c r="M343">
        <v>5.1269555958905704</v>
      </c>
      <c r="N343">
        <v>15.406493532045801</v>
      </c>
      <c r="O343">
        <v>2.76238944766071</v>
      </c>
      <c r="P343">
        <v>-0.22995951635720199</v>
      </c>
      <c r="Q343">
        <v>5.1797453360690078</v>
      </c>
      <c r="R343">
        <v>5.1754322527253827</v>
      </c>
      <c r="S343">
        <v>-14.4255173353079</v>
      </c>
      <c r="T343">
        <v>7.8386147307250997</v>
      </c>
      <c r="U343">
        <v>7.8492291912358594</v>
      </c>
      <c r="V343">
        <v>14.211223207757699</v>
      </c>
      <c r="W343">
        <v>3.734985088698199</v>
      </c>
      <c r="X343">
        <v>3.7477562819872023</v>
      </c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</row>
    <row r="344" spans="1:47" x14ac:dyDescent="0.2">
      <c r="A344">
        <v>37</v>
      </c>
      <c r="B344" t="s">
        <v>34</v>
      </c>
      <c r="C344" s="19">
        <v>25015.269609999999</v>
      </c>
      <c r="D344">
        <v>4.8313259383333298</v>
      </c>
      <c r="E344">
        <v>5.1248928191328798</v>
      </c>
      <c r="F344">
        <v>-4.1825145083333304</v>
      </c>
      <c r="G344">
        <v>6.9541225776368902</v>
      </c>
      <c r="H344">
        <v>14.9011217753333</v>
      </c>
      <c r="I344">
        <v>4.7488183548444898</v>
      </c>
      <c r="J344">
        <v>3.17431776580931</v>
      </c>
      <c r="K344">
        <v>3.37603067254584</v>
      </c>
      <c r="L344">
        <v>-8.2010025041026005</v>
      </c>
      <c r="M344">
        <v>4.9112148113888496</v>
      </c>
      <c r="N344">
        <v>15.2883485685495</v>
      </c>
      <c r="O344">
        <v>2.72891783246286</v>
      </c>
      <c r="P344">
        <v>-0.99729872183789703</v>
      </c>
      <c r="Q344">
        <v>4.7425712131295832</v>
      </c>
      <c r="R344">
        <v>4.7421711580560073</v>
      </c>
      <c r="S344">
        <v>-16.186119456849099</v>
      </c>
      <c r="T344">
        <v>7.7588530293940003</v>
      </c>
      <c r="U344">
        <v>7.7288908425419383</v>
      </c>
      <c r="V344">
        <v>14.3350958038329</v>
      </c>
      <c r="W344">
        <v>3.4536550834727002</v>
      </c>
      <c r="X344">
        <v>3.4618026453916997</v>
      </c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</row>
    <row r="345" spans="1:47" x14ac:dyDescent="0.2">
      <c r="A345">
        <v>37</v>
      </c>
      <c r="B345" t="s">
        <v>34</v>
      </c>
      <c r="C345" s="19">
        <v>25234.270069999999</v>
      </c>
      <c r="D345">
        <v>-0.99844444133333299</v>
      </c>
      <c r="E345">
        <v>4.3979266588058303</v>
      </c>
      <c r="F345">
        <v>-9.1714914653333306</v>
      </c>
      <c r="G345">
        <v>5.7793281803574903</v>
      </c>
      <c r="H345">
        <v>9.0925997083333296</v>
      </c>
      <c r="I345">
        <v>4.2482052024192898</v>
      </c>
      <c r="J345">
        <v>2.0603705571815398</v>
      </c>
      <c r="K345">
        <v>3.4446973224903901</v>
      </c>
      <c r="L345">
        <v>-9.8449670119864692</v>
      </c>
      <c r="M345">
        <v>5.07827111408319</v>
      </c>
      <c r="N345">
        <v>14.6010521449985</v>
      </c>
      <c r="O345">
        <v>2.7380706269358002</v>
      </c>
      <c r="P345">
        <v>-0.94486910717660699</v>
      </c>
      <c r="Q345">
        <v>5.125165910332143</v>
      </c>
      <c r="R345">
        <v>5.1099516484472467</v>
      </c>
      <c r="S345">
        <v>-15.427236728544299</v>
      </c>
      <c r="T345">
        <v>7.7973755776088023</v>
      </c>
      <c r="U345">
        <v>7.8104283243421992</v>
      </c>
      <c r="V345">
        <v>13.9114121344801</v>
      </c>
      <c r="W345">
        <v>3.6782955762010001</v>
      </c>
      <c r="X345">
        <v>3.6693782607174992</v>
      </c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</row>
    <row r="346" spans="1:47" x14ac:dyDescent="0.2">
      <c r="A346">
        <v>37</v>
      </c>
      <c r="B346" t="s">
        <v>34</v>
      </c>
      <c r="C346" s="19">
        <v>25453.270530000002</v>
      </c>
      <c r="D346">
        <v>-1.793310629</v>
      </c>
      <c r="E346">
        <v>4.19691540575693</v>
      </c>
      <c r="F346">
        <v>-16.9133443816667</v>
      </c>
      <c r="G346">
        <v>6.1709281855881102</v>
      </c>
      <c r="H346">
        <v>14.7481269833333</v>
      </c>
      <c r="I346">
        <v>3.52543863643342</v>
      </c>
      <c r="J346">
        <v>2.3839998123651802</v>
      </c>
      <c r="K346">
        <v>3.4818197622783602</v>
      </c>
      <c r="L346">
        <v>-9.5485830014909894</v>
      </c>
      <c r="M346">
        <v>5.1383318560426501</v>
      </c>
      <c r="N346">
        <v>14.965311680529201</v>
      </c>
      <c r="O346">
        <v>2.7651871088664302</v>
      </c>
      <c r="P346">
        <v>0.20062551130101999</v>
      </c>
      <c r="Q346">
        <v>5.1300902436672002</v>
      </c>
      <c r="R346">
        <v>5.1350423226159405</v>
      </c>
      <c r="S346">
        <v>-13.474483848382</v>
      </c>
      <c r="T346">
        <v>7.7491279575210008</v>
      </c>
      <c r="U346">
        <v>7.7386159144150106</v>
      </c>
      <c r="V346">
        <v>14.5510709449945</v>
      </c>
      <c r="W346">
        <v>3.6966437313877005</v>
      </c>
      <c r="X346">
        <v>3.7050571190375017</v>
      </c>
      <c r="Y346" s="31">
        <f>AVERAGE(D331:D338)</f>
        <v>1.857522223250001</v>
      </c>
      <c r="Z346" s="31" cm="1">
        <f t="array" ref="Z346">SQRT((_xlfn.STDEV.S(D331:D338)^2/COUNT(D331:D338)) + SUMPRODUCT(E331:E338^2)/COUNT(D331:D338))</f>
        <v>4.6234416830708458</v>
      </c>
      <c r="AA346" s="31">
        <f>AVERAGE(F331:F338)</f>
        <v>-9.4576944314166678</v>
      </c>
      <c r="AB346" s="31" cm="1">
        <f t="array" ref="AB346">SQRT((_xlfn.STDEV.S(F331:F338)^2/COUNT(F331:F338)) + SUMPRODUCT(G331:G338^2)/COUNT(F331:F338))</f>
        <v>6.5364121265460984</v>
      </c>
      <c r="AC346" s="31">
        <f>AVERAGE(H331:H338)</f>
        <v>13.822849770083335</v>
      </c>
      <c r="AD346" s="31" cm="1">
        <f t="array" ref="AD346">SQRT((_xlfn.STDEV.S(H331:H338)^2/COUNT(H331:H338)) + SUMPRODUCT(I331:I338^2)/COUNT(H331:H338))</f>
        <v>3.8700190888938506</v>
      </c>
      <c r="AE346" s="31">
        <f>AVERAGE(J331:J338)</f>
        <v>3.1772951567049108</v>
      </c>
      <c r="AF346" s="31" cm="1">
        <f t="array" ref="AF346">SQRT((_xlfn.STDEV.S(J331:J338)^2/COUNT(J331:J338)) + SUMPRODUCT(K331:K338^2)/COUNT(J331:J338))</f>
        <v>3.3490466179417897</v>
      </c>
      <c r="AG346" s="31">
        <f>AVERAGE(L331:L338)</f>
        <v>-8.3912768861338556</v>
      </c>
      <c r="AH346" s="31" cm="1">
        <f t="array" ref="AH346">SQRT((_xlfn.STDEV.S(L331:L338)^2/COUNT(L331:L338)) + SUMPRODUCT(M331:M338^2)/COUNT(L331:L338))</f>
        <v>4.9499671103542084</v>
      </c>
      <c r="AI346" s="31">
        <f>AVERAGE(N331:N338)</f>
        <v>15.346161291294838</v>
      </c>
      <c r="AJ346" s="31" cm="1">
        <f t="array" ref="AJ346">SQRT((_xlfn.STDEV.S(N331:N338)^2/COUNT(N331:N338)) + SUMPRODUCT(O331:O338^2)/COUNT(N331:N338))</f>
        <v>2.7108319689150018</v>
      </c>
      <c r="AK346" s="31">
        <f>AVERAGE(P331:P338)</f>
        <v>1.101172063244644</v>
      </c>
      <c r="AL346" s="31" cm="1">
        <f t="array" ref="AL346">SQRT((_xlfn.STDEV.S(P331:P338)^2/COUNT(P331:P338)) + SUMPRODUCT(Q331:Q338^2)/COUNT(P331:P338))</f>
        <v>4.8727856039261628</v>
      </c>
      <c r="AM346" s="31" cm="1">
        <f t="array" ref="AM346">SQRT((_xlfn.STDEV.S(P331:P338)^2/COUNT(P331:P338)) + SUMPRODUCT(R331:R338^2)/COUNT(P331:P338))</f>
        <v>4.8548770404158645</v>
      </c>
      <c r="AN346" s="31">
        <f>AVERAGE(S331:S338)</f>
        <v>-11.618707095454939</v>
      </c>
      <c r="AO346" s="31" cm="1">
        <f t="array" ref="AO346">SQRT((_xlfn.STDEV.S(S331:S338)^2/COUNT(S331:S338)) + SUMPRODUCT(T331:T338^2)/COUNT(S331:S338))</f>
        <v>7.1673604978809422</v>
      </c>
      <c r="AP346" s="31" cm="1">
        <f t="array" ref="AP346">SQRT((_xlfn.STDEV.S(S331:S338)^2/COUNT(S331:S338)) + SUMPRODUCT(U331:U338^2)/COUNT(S331:S338))</f>
        <v>7.1819634351113413</v>
      </c>
      <c r="AQ346" s="31">
        <f>AVERAGE(V331:V338)</f>
        <v>14.654364987077937</v>
      </c>
      <c r="AR346" s="31" cm="1">
        <f t="array" ref="AR346">SQRT((_xlfn.STDEV.S(V331:V338)^2/COUNT(V331:V338)) + SUMPRODUCT(W331:W338^2)/COUNT(V331:V338))</f>
        <v>3.4549149758844102</v>
      </c>
      <c r="AS346" s="31" cm="1">
        <f t="array" ref="AS346">SQRT((_xlfn.STDEV.S(V331:V338)^2/COUNT(V331:V338)) + SUMPRODUCT(X331:X338^2)/COUNT(V331:V338))</f>
        <v>3.4634643363392565</v>
      </c>
      <c r="AT346" s="31"/>
      <c r="AU346" s="31"/>
    </row>
    <row r="347" spans="1:47" x14ac:dyDescent="0.2">
      <c r="A347">
        <v>37</v>
      </c>
      <c r="B347" t="s">
        <v>34</v>
      </c>
      <c r="C347" s="19">
        <v>25672.270990000001</v>
      </c>
      <c r="D347">
        <v>2.0991255856666702</v>
      </c>
      <c r="E347">
        <v>4.3594715214153696</v>
      </c>
      <c r="F347">
        <v>-9.5495459139999994</v>
      </c>
      <c r="G347">
        <v>6.6228614868676097</v>
      </c>
      <c r="H347">
        <v>14.744408290000001</v>
      </c>
      <c r="I347">
        <v>3.7322084368477402</v>
      </c>
      <c r="J347">
        <v>2.7733996455995702</v>
      </c>
      <c r="K347">
        <v>3.3812457645983902</v>
      </c>
      <c r="L347">
        <v>-8.8776922298785497</v>
      </c>
      <c r="M347">
        <v>4.9718501390732204</v>
      </c>
      <c r="N347">
        <v>15.005845348119401</v>
      </c>
      <c r="O347">
        <v>2.6969422777982799</v>
      </c>
      <c r="P347">
        <v>-0.19519832809302901</v>
      </c>
      <c r="Q347">
        <v>4.8843414417919115</v>
      </c>
      <c r="R347">
        <v>4.8705359969274484</v>
      </c>
      <c r="S347">
        <v>-13.8988565688026</v>
      </c>
      <c r="T347">
        <v>7.4047952571104005</v>
      </c>
      <c r="U347">
        <v>7.4426284547455701</v>
      </c>
      <c r="V347">
        <v>14.448201929138101</v>
      </c>
      <c r="W347">
        <v>3.5667612087779013</v>
      </c>
      <c r="X347">
        <v>3.5648045741134986</v>
      </c>
      <c r="Y347" s="23">
        <f>AVERAGE(D331:D347)</f>
        <v>0.61771392368627476</v>
      </c>
      <c r="Z347" s="23" cm="1">
        <f t="array" ref="Z347">SQRT((_xlfn.STDEV.S(D331:D347)^2/COUNT(D331:D347)) + SUMPRODUCT(E331:E347^2)/COUNT(D331:D347))</f>
        <v>4.3797646068291654</v>
      </c>
      <c r="AA347" s="23">
        <f>AVERAGE(F331:F347)</f>
        <v>-9.959216416960782</v>
      </c>
      <c r="AB347" s="23" cm="1">
        <f t="array" ref="AB347">SQRT((_xlfn.STDEV.S(F331:F347)^2/COUNT(F331:F347)) + SUMPRODUCT(G331:G347^2)/COUNT(F331:F347))</f>
        <v>6.4503194914466935</v>
      </c>
      <c r="AC347" s="23">
        <f>AVERAGE(H331:H347)</f>
        <v>12.343621010254898</v>
      </c>
      <c r="AD347" s="23" cm="1">
        <f t="array" ref="AD347">SQRT((_xlfn.STDEV.S(H331:H347)^2/COUNT(H331:H347)) + SUMPRODUCT(I331:I347^2)/COUNT(H331:H347))</f>
        <v>3.7450412752283322</v>
      </c>
      <c r="AE347" s="23">
        <f>AVERAGE(J331:J347)</f>
        <v>2.7788836952295837</v>
      </c>
      <c r="AF347" s="23" cm="1">
        <f t="array" ref="AF347">SQRT((_xlfn.STDEV.S(J331:J347)^2/COUNT(J331:J347)) + SUMPRODUCT(K331:K347^2)/COUNT(J331:J347))</f>
        <v>3.396430393275121</v>
      </c>
      <c r="AG347" s="23">
        <f>AVERAGE(L331:L347)</f>
        <v>-8.9251584955721448</v>
      </c>
      <c r="AH347" s="23" cm="1">
        <f t="array" ref="AH347">SQRT((_xlfn.STDEV.S(L331:L347)^2/COUNT(L331:L347)) + SUMPRODUCT(M331:M347^2)/COUNT(L331:L347))</f>
        <v>5.0108061092240792</v>
      </c>
      <c r="AI347" s="23">
        <f>AVERAGE(N331:N347)</f>
        <v>15.077845102655331</v>
      </c>
      <c r="AJ347" s="23" cm="1">
        <f t="array" ref="AJ347">SQRT((_xlfn.STDEV.S(N331:N347)^2/COUNT(N331:N347)) + SUMPRODUCT(O331:O347^2)/COUNT(N331:N347))</f>
        <v>2.7220633601562505</v>
      </c>
      <c r="AK347" s="23">
        <f>AVERAGE(P331:P347)</f>
        <v>0.38750537462248369</v>
      </c>
      <c r="AL347" s="23" cm="1">
        <f t="array" ref="AL347">SQRT((_xlfn.STDEV.S(P331:P347)^2/COUNT(P331:P347)) + SUMPRODUCT(Q331:Q347^2)/COUNT(P331:P347))</f>
        <v>4.9092762154263241</v>
      </c>
      <c r="AM347" s="23" cm="1">
        <f t="array" ref="AM347">SQRT((_xlfn.STDEV.S(P331:P347)^2/COUNT(P331:P347)) + SUMPRODUCT(R331:R347^2)/COUNT(P331:P347))</f>
        <v>4.8936427447055202</v>
      </c>
      <c r="AN347" s="23">
        <f>AVERAGE(S331:S347)</f>
        <v>-12.936928444321214</v>
      </c>
      <c r="AO347" s="23" cm="1">
        <f t="array" ref="AO347">SQRT((_xlfn.STDEV.S(S331:S347)^2/COUNT(S331:S347)) + SUMPRODUCT(T331:T347^2)/COUNT(S331:S347))</f>
        <v>7.3284301423922473</v>
      </c>
      <c r="AP347" s="23" cm="1">
        <f t="array" ref="AP347">SQRT((_xlfn.STDEV.S(S331:S347)^2/COUNT(S331:S347)) + SUMPRODUCT(U331:U347^2)/COUNT(S331:S347))</f>
        <v>7.3303159772424067</v>
      </c>
      <c r="AQ347" s="23">
        <f>AVERAGE(V331:V347)</f>
        <v>14.435104827421334</v>
      </c>
      <c r="AR347" s="23" cm="1">
        <f t="array" ref="AR347">SQRT((_xlfn.STDEV.S(V331:V347)^2/COUNT(V331:V347)) + SUMPRODUCT(W331:W347^2)/COUNT(V331:V347))</f>
        <v>3.5256758121715541</v>
      </c>
      <c r="AS347" s="23" cm="1">
        <f t="array" ref="AS347">SQRT((_xlfn.STDEV.S(V331:V347)^2/COUNT(V331:V347)) + SUMPRODUCT(X331:X347^2)/COUNT(V331:V347))</f>
        <v>3.5296671142265379</v>
      </c>
      <c r="AT347" s="23"/>
      <c r="AU347" s="23"/>
    </row>
    <row r="348" spans="1:47" x14ac:dyDescent="0.2">
      <c r="A348">
        <v>38</v>
      </c>
      <c r="B348" t="s">
        <v>35</v>
      </c>
      <c r="C348" s="19">
        <v>19384</v>
      </c>
      <c r="D348">
        <v>3.6071194343333302</v>
      </c>
      <c r="E348">
        <v>3.571843709555</v>
      </c>
      <c r="F348">
        <v>-11.982278825333299</v>
      </c>
      <c r="G348">
        <v>5.4339534727360803</v>
      </c>
      <c r="H348">
        <v>19.0042762733333</v>
      </c>
      <c r="I348">
        <v>2.4877821701187002</v>
      </c>
      <c r="J348">
        <v>3.2491373030508401</v>
      </c>
      <c r="K348">
        <v>3.16001009674418</v>
      </c>
      <c r="L348">
        <v>-6.7044098873376496</v>
      </c>
      <c r="M348">
        <v>4.6853147212708004</v>
      </c>
      <c r="N348">
        <v>13.5295008432696</v>
      </c>
      <c r="O348">
        <v>2.52518934925904</v>
      </c>
      <c r="P348">
        <v>1.93148377404771</v>
      </c>
      <c r="Q348">
        <v>4.18961283857998</v>
      </c>
      <c r="R348">
        <v>4.1845742549667992</v>
      </c>
      <c r="S348">
        <v>-7.9916217839356998</v>
      </c>
      <c r="T348">
        <v>5.5081280910018</v>
      </c>
      <c r="U348">
        <v>5.5373946703789194</v>
      </c>
      <c r="V348">
        <v>13.3674349849202</v>
      </c>
      <c r="W348">
        <v>3.2693859604079005</v>
      </c>
      <c r="X348">
        <v>3.2678826739092006</v>
      </c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</row>
    <row r="349" spans="1:47" x14ac:dyDescent="0.2">
      <c r="A349">
        <v>38</v>
      </c>
      <c r="B349" t="s">
        <v>35</v>
      </c>
      <c r="C349" s="19">
        <v>19673</v>
      </c>
      <c r="D349">
        <v>1.03564158733333</v>
      </c>
      <c r="E349">
        <v>3.7134454965972501</v>
      </c>
      <c r="F349">
        <v>-15.6199700033333</v>
      </c>
      <c r="G349">
        <v>5.2281279858139396</v>
      </c>
      <c r="H349">
        <v>17.4752601</v>
      </c>
      <c r="I349">
        <v>2.86285368627472</v>
      </c>
      <c r="J349">
        <v>3.35321938901714</v>
      </c>
      <c r="K349">
        <v>3.1471336597737198</v>
      </c>
      <c r="L349">
        <v>-6.7052211200852003</v>
      </c>
      <c r="M349">
        <v>4.6644302626708196</v>
      </c>
      <c r="N349">
        <v>13.7789565491522</v>
      </c>
      <c r="O349">
        <v>2.5136439949819001</v>
      </c>
      <c r="P349">
        <v>2.4501721433867698</v>
      </c>
      <c r="Q349">
        <v>4.1380160653477498</v>
      </c>
      <c r="R349">
        <v>4.1161109981840198</v>
      </c>
      <c r="S349">
        <v>-7.7610764096062503</v>
      </c>
      <c r="T349">
        <v>5.45853339529625</v>
      </c>
      <c r="U349">
        <v>5.4269093260644805</v>
      </c>
      <c r="V349">
        <v>14.1198667529213</v>
      </c>
      <c r="W349">
        <v>3.4275205798348001</v>
      </c>
      <c r="X349">
        <v>3.4068966287694984</v>
      </c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</row>
    <row r="350" spans="1:47" x14ac:dyDescent="0.2">
      <c r="A350">
        <v>38</v>
      </c>
      <c r="B350" t="s">
        <v>35</v>
      </c>
      <c r="C350" s="19">
        <v>20485</v>
      </c>
      <c r="D350">
        <v>1.1586389856666699</v>
      </c>
      <c r="E350">
        <v>2.16787135280553</v>
      </c>
      <c r="F350">
        <v>-15.886912825</v>
      </c>
      <c r="G350">
        <v>2.6092861673272201</v>
      </c>
      <c r="H350">
        <v>15.4842815418</v>
      </c>
      <c r="I350">
        <v>2.7987848892315701</v>
      </c>
      <c r="J350">
        <v>3.50454269580126</v>
      </c>
      <c r="K350">
        <v>3.2099950585327499</v>
      </c>
      <c r="L350">
        <v>-6.7942541767587699</v>
      </c>
      <c r="M350">
        <v>4.8079922851488401</v>
      </c>
      <c r="N350">
        <v>13.962406782062001</v>
      </c>
      <c r="O350">
        <v>2.54886482397582</v>
      </c>
      <c r="P350">
        <v>7.7412572004900202</v>
      </c>
      <c r="Q350">
        <v>2.4276003720758101</v>
      </c>
      <c r="R350">
        <v>2.4468368465334791</v>
      </c>
      <c r="S350">
        <v>-1.59977006227915</v>
      </c>
      <c r="T350">
        <v>3.3587091773406597</v>
      </c>
      <c r="U350">
        <v>3.3406404974967598</v>
      </c>
      <c r="V350">
        <v>18.1870954468212</v>
      </c>
      <c r="W350">
        <v>2.3881959970963003</v>
      </c>
      <c r="X350">
        <v>2.3721841929986986</v>
      </c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</row>
    <row r="351" spans="1:47" x14ac:dyDescent="0.2">
      <c r="A351">
        <v>38</v>
      </c>
      <c r="B351" t="s">
        <v>35</v>
      </c>
      <c r="C351" s="19">
        <v>21000</v>
      </c>
      <c r="D351">
        <v>2.3582138616666701</v>
      </c>
      <c r="E351">
        <v>3.5170599769155602</v>
      </c>
      <c r="F351">
        <v>-14.675071717333299</v>
      </c>
      <c r="G351">
        <v>5.2900756658951797</v>
      </c>
      <c r="H351">
        <v>18.877309796666701</v>
      </c>
      <c r="I351">
        <v>3.56221945203046</v>
      </c>
      <c r="J351">
        <v>3.0888749478044901</v>
      </c>
      <c r="K351">
        <v>3.2088846438778398</v>
      </c>
      <c r="L351">
        <v>-7.2163397478089903</v>
      </c>
      <c r="M351">
        <v>4.7539595796195204</v>
      </c>
      <c r="N351">
        <v>13.7128742954609</v>
      </c>
      <c r="O351">
        <v>2.5547168931427802</v>
      </c>
      <c r="P351">
        <v>0.99476055480427406</v>
      </c>
      <c r="Q351">
        <v>4.1533398444490945</v>
      </c>
      <c r="R351">
        <v>4.1308022265864262</v>
      </c>
      <c r="S351">
        <v>-9.6987688222170405</v>
      </c>
      <c r="T351">
        <v>5.8019815529705596</v>
      </c>
      <c r="U351">
        <v>5.8038213484801702</v>
      </c>
      <c r="V351">
        <v>13.2248014436726</v>
      </c>
      <c r="W351">
        <v>3.1537659259136994</v>
      </c>
      <c r="X351">
        <v>3.1403811476229997</v>
      </c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</row>
    <row r="352" spans="1:47" x14ac:dyDescent="0.2">
      <c r="A352">
        <v>38</v>
      </c>
      <c r="B352" t="s">
        <v>35</v>
      </c>
      <c r="C352" s="19">
        <v>21959</v>
      </c>
      <c r="D352">
        <v>3.5169575580000001</v>
      </c>
      <c r="E352">
        <v>3.6879184328733099</v>
      </c>
      <c r="F352">
        <v>-12.5194997813333</v>
      </c>
      <c r="G352">
        <v>5.3153844685054201</v>
      </c>
      <c r="H352">
        <v>19.332129160000001</v>
      </c>
      <c r="I352">
        <v>3.27513020192883</v>
      </c>
      <c r="J352">
        <v>2.81446654828697</v>
      </c>
      <c r="K352">
        <v>3.1649724944184099</v>
      </c>
      <c r="L352">
        <v>-7.3559641013259496</v>
      </c>
      <c r="M352">
        <v>4.7055947197066699</v>
      </c>
      <c r="N352">
        <v>13.317991439027701</v>
      </c>
      <c r="O352">
        <v>2.5218283343262402</v>
      </c>
      <c r="P352">
        <v>1.7099722372930299</v>
      </c>
      <c r="Q352">
        <v>4.1481913468478098</v>
      </c>
      <c r="R352">
        <v>4.16596573169147</v>
      </c>
      <c r="S352">
        <v>-8.1737741261985501</v>
      </c>
      <c r="T352">
        <v>5.5260757987639497</v>
      </c>
      <c r="U352">
        <v>5.5194469626167599</v>
      </c>
      <c r="V352">
        <v>13.1349836793037</v>
      </c>
      <c r="W352">
        <v>3.2530427088184588</v>
      </c>
      <c r="X352">
        <v>3.2301989119919003</v>
      </c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</row>
    <row r="353" spans="1:47" x14ac:dyDescent="0.2">
      <c r="A353">
        <v>38</v>
      </c>
      <c r="B353" t="s">
        <v>35</v>
      </c>
      <c r="C353" s="19">
        <v>22858</v>
      </c>
      <c r="D353">
        <v>-0.83928967333333304</v>
      </c>
      <c r="E353">
        <v>2.26235706280305</v>
      </c>
      <c r="F353">
        <v>-15.886912825</v>
      </c>
      <c r="G353">
        <v>2.7039139476092799</v>
      </c>
      <c r="H353">
        <v>13.128227044999999</v>
      </c>
      <c r="I353">
        <v>2.9823096873599502</v>
      </c>
      <c r="J353">
        <v>2.9961170712787601</v>
      </c>
      <c r="K353">
        <v>3.2573279883446098</v>
      </c>
      <c r="L353">
        <v>-7.3512312942984499</v>
      </c>
      <c r="M353">
        <v>4.8639925572875402</v>
      </c>
      <c r="N353">
        <v>13.5855954796692</v>
      </c>
      <c r="O353">
        <v>2.5677975443854701</v>
      </c>
      <c r="P353">
        <v>7.7064009778839102</v>
      </c>
      <c r="Q353">
        <v>2.4767861704802101</v>
      </c>
      <c r="R353">
        <v>2.4536790621360902</v>
      </c>
      <c r="S353">
        <v>-1.5070956566195399</v>
      </c>
      <c r="T353">
        <v>3.4153655739957705</v>
      </c>
      <c r="U353">
        <v>3.4280561368596598</v>
      </c>
      <c r="V353">
        <v>17.931608167183199</v>
      </c>
      <c r="W353">
        <v>2.3928387824908999</v>
      </c>
      <c r="X353">
        <v>2.3675414076042003</v>
      </c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</row>
    <row r="354" spans="1:47" x14ac:dyDescent="0.2">
      <c r="A354">
        <v>38</v>
      </c>
      <c r="B354" t="s">
        <v>35</v>
      </c>
      <c r="C354" s="19">
        <v>25891.27145</v>
      </c>
      <c r="D354">
        <v>1.1586389856666699</v>
      </c>
      <c r="E354">
        <v>2.0106334386720399</v>
      </c>
      <c r="F354">
        <v>-15.886912825</v>
      </c>
      <c r="G354">
        <v>2.3912561632023199</v>
      </c>
      <c r="H354">
        <v>17.496085932</v>
      </c>
      <c r="I354">
        <v>2.2652540127740401</v>
      </c>
      <c r="J354">
        <v>3.43092683069194</v>
      </c>
      <c r="K354">
        <v>3.13961978470895</v>
      </c>
      <c r="L354">
        <v>-6.4355160015346904</v>
      </c>
      <c r="M354">
        <v>4.6600090242396401</v>
      </c>
      <c r="N354">
        <v>13.605612093026201</v>
      </c>
      <c r="O354">
        <v>2.51142086732803</v>
      </c>
      <c r="P354">
        <v>7.9660510335064698</v>
      </c>
      <c r="Q354">
        <v>2.4282821490642501</v>
      </c>
      <c r="R354">
        <v>2.4181410625415305</v>
      </c>
      <c r="S354">
        <v>-1.1106927674189999</v>
      </c>
      <c r="T354">
        <v>3.2714983281287706</v>
      </c>
      <c r="U354">
        <v>3.2837793106906297</v>
      </c>
      <c r="V354">
        <v>18.118088980925702</v>
      </c>
      <c r="W354">
        <v>2.3972285507106026</v>
      </c>
      <c r="X354">
        <v>2.415177652390998</v>
      </c>
      <c r="Y354" s="31">
        <f>AVERAGE(D348:D353)</f>
        <v>1.806213625611111</v>
      </c>
      <c r="Z354" s="31" cm="1">
        <f t="array" ref="Z354">SQRT((_xlfn.STDEV.S(D348:D353)^2/COUNT(D348:D353)) + SUMPRODUCT(E348:E353^2)/COUNT(D348:D353))</f>
        <v>3.2973072450193843</v>
      </c>
      <c r="AA354" s="31">
        <f>AVERAGE(F348:F353)</f>
        <v>-14.428440996222198</v>
      </c>
      <c r="AB354" s="31" cm="1">
        <f t="array" ref="AB354">SQRT((_xlfn.STDEV.S(F348:F353)^2/COUNT(F348:F353)) + SUMPRODUCT(G348:G353^2)/COUNT(F348:F353))</f>
        <v>4.6599612471773391</v>
      </c>
      <c r="AC354" s="31">
        <f>AVERAGE(H348:H353)</f>
        <v>17.216913986133331</v>
      </c>
      <c r="AD354" s="31" cm="1">
        <f t="array" ref="AD354">SQRT((_xlfn.STDEV.S(H348:H353)^2/COUNT(H348:H353)) + SUMPRODUCT(I348:I353^2)/COUNT(H348:H353))</f>
        <v>3.1772789981465652</v>
      </c>
      <c r="AE354" s="31">
        <f>AVERAGE(J348:J353)</f>
        <v>3.1677263258732435</v>
      </c>
      <c r="AF354" s="31" cm="1">
        <f t="array" ref="AF354">SQRT((_xlfn.STDEV.S(J348:J353)^2/COUNT(J348:J353)) + SUMPRODUCT(K348:K353^2)/COUNT(J348:J353))</f>
        <v>3.1932571568608759</v>
      </c>
      <c r="AG354" s="31">
        <f>AVERAGE(L348:L353)</f>
        <v>-7.0212367212691689</v>
      </c>
      <c r="AH354" s="31" cm="1">
        <f t="array" ref="AH354">SQRT((_xlfn.STDEV.S(L348:L353)^2/COUNT(L348:L353)) + SUMPRODUCT(M348:M353^2)/COUNT(L348:L353))</f>
        <v>4.749196502500439</v>
      </c>
      <c r="AI354" s="31">
        <f>AVERAGE(N348:N353)</f>
        <v>13.647887564773599</v>
      </c>
      <c r="AJ354" s="31" cm="1">
        <f t="array" ref="AJ354">SQRT((_xlfn.STDEV.S(N348:N353)^2/COUNT(N348:N353)) + SUMPRODUCT(O348:O353^2)/COUNT(N348:N353))</f>
        <v>2.5403703938587197</v>
      </c>
      <c r="AK354" s="31">
        <f>AVERAGE(P348:P353)</f>
        <v>3.7556744813176195</v>
      </c>
      <c r="AL354" s="31" cm="1">
        <f t="array" ref="AL354">SQRT((_xlfn.STDEV.S(P348:P353)^2/COUNT(P348:P353)) + SUMPRODUCT(Q348:Q353^2)/COUNT(P348:P353))</f>
        <v>3.8907583128773404</v>
      </c>
      <c r="AM354" s="31" cm="1">
        <f t="array" ref="AM354">SQRT((_xlfn.STDEV.S(P348:P353)^2/COUNT(P348:P353)) + SUMPRODUCT(R348:R353^2)/COUNT(P348:P353))</f>
        <v>3.8847117575988128</v>
      </c>
      <c r="AN354" s="31">
        <f>AVERAGE(S348:S353)</f>
        <v>-6.1220178101427045</v>
      </c>
      <c r="AO354" s="31" cm="1">
        <f t="array" ref="AO354">SQRT((_xlfn.STDEV.S(S348:S353)^2/COUNT(S348:S353)) + SUMPRODUCT(T348:T353^2)/COUNT(S348:S353))</f>
        <v>5.1682978810756675</v>
      </c>
      <c r="AP354" s="31" cm="1">
        <f t="array" ref="AP354">SQRT((_xlfn.STDEV.S(S348:S353)^2/COUNT(S348:S353)) + SUMPRODUCT(U348:U353^2)/COUNT(S348:S353))</f>
        <v>5.166571597170174</v>
      </c>
      <c r="AQ354" s="31">
        <f>AVERAGE(V348:V353)</f>
        <v>14.994298412470366</v>
      </c>
      <c r="AR354" s="31" cm="1">
        <f t="array" ref="AR354">SQRT((_xlfn.STDEV.S(V348:V353)^2/COUNT(V348:V353)) + SUMPRODUCT(W348:W353^2)/COUNT(V348:V353))</f>
        <v>3.1664573093329258</v>
      </c>
      <c r="AS354" s="31" cm="1">
        <f t="array" ref="AS354">SQRT((_xlfn.STDEV.S(V348:V353)^2/COUNT(V348:V353)) + SUMPRODUCT(X348:X353^2)/COUNT(V348:V353))</f>
        <v>3.1511621206163354</v>
      </c>
      <c r="AT354" s="31"/>
      <c r="AU354" s="31"/>
    </row>
    <row r="355" spans="1:47" x14ac:dyDescent="0.2">
      <c r="A355">
        <v>38</v>
      </c>
      <c r="B355" t="s">
        <v>35</v>
      </c>
      <c r="C355" s="19">
        <v>26000.771680000002</v>
      </c>
      <c r="D355">
        <v>1.1586389856666699</v>
      </c>
      <c r="E355">
        <v>2.0936832210951901</v>
      </c>
      <c r="F355">
        <v>-15.886912825</v>
      </c>
      <c r="G355">
        <v>2.6016496392099802</v>
      </c>
      <c r="H355">
        <v>15.2530635852</v>
      </c>
      <c r="I355">
        <v>2.4852126759321198</v>
      </c>
      <c r="J355">
        <v>3.3303656879374901</v>
      </c>
      <c r="K355">
        <v>3.2164609198215701</v>
      </c>
      <c r="L355">
        <v>-6.9130442874942899</v>
      </c>
      <c r="M355">
        <v>4.8197475886330103</v>
      </c>
      <c r="N355">
        <v>13.7947762151036</v>
      </c>
      <c r="O355">
        <v>2.56068607976361</v>
      </c>
      <c r="P355">
        <v>8.02434957761783</v>
      </c>
      <c r="Q355">
        <v>2.4585666861721096</v>
      </c>
      <c r="R355">
        <v>2.4438845394406705</v>
      </c>
      <c r="S355">
        <v>-1.08448960490463</v>
      </c>
      <c r="T355">
        <v>3.3337194996476498</v>
      </c>
      <c r="U355">
        <v>3.3656301751897701</v>
      </c>
      <c r="V355">
        <v>18.1690036235963</v>
      </c>
      <c r="W355">
        <v>2.3961171803747003</v>
      </c>
      <c r="X355">
        <v>2.3902760162235985</v>
      </c>
      <c r="Y355" s="23">
        <f>AVERAGE(D348:D355)</f>
        <v>1.6443199656250007</v>
      </c>
      <c r="Z355" s="23" cm="1">
        <f t="array" ref="Z355">SQRT((_xlfn.STDEV.S(D348:D355)^2/COUNT(D348:D355)) + SUMPRODUCT(E348:E355^2)/COUNT(D348:D355))</f>
        <v>3.0191396094124814</v>
      </c>
      <c r="AA355" s="23">
        <f>AVERAGE(F348:F355)</f>
        <v>-14.793058953416647</v>
      </c>
      <c r="AB355" s="23" cm="1">
        <f t="array" ref="AB355">SQRT((_xlfn.STDEV.S(F348:F355)^2/COUNT(F348:F355)) + SUMPRODUCT(G348:G355^2)/COUNT(F348:F355))</f>
        <v>4.2183538243343355</v>
      </c>
      <c r="AC355" s="23">
        <f>AVERAGE(H348:H355)</f>
        <v>17.006329179249999</v>
      </c>
      <c r="AD355" s="23" cm="1">
        <f t="array" ref="AD355">SQRT((_xlfn.STDEV.S(H348:H355)^2/COUNT(H348:H355)) + SUMPRODUCT(I348:I355^2)/COUNT(H348:H355))</f>
        <v>2.9720213967979752</v>
      </c>
      <c r="AE355" s="23">
        <f>AVERAGE(J348:J355)</f>
        <v>3.2209563092336118</v>
      </c>
      <c r="AF355" s="23" cm="1">
        <f t="array" ref="AF355">SQRT((_xlfn.STDEV.S(J348:J355)^2/COUNT(J348:J355)) + SUMPRODUCT(K348:K355^2)/COUNT(J348:J355))</f>
        <v>3.1893694754892716</v>
      </c>
      <c r="AG355" s="23">
        <f>AVERAGE(L348:L355)</f>
        <v>-6.9344975770804993</v>
      </c>
      <c r="AH355" s="23" cm="1">
        <f t="array" ref="AH355">SQRT((_xlfn.STDEV.S(L348:L355)^2/COUNT(L348:L355)) + SUMPRODUCT(M348:M355^2)/COUNT(L348:L355))</f>
        <v>4.7472064434379915</v>
      </c>
      <c r="AI355" s="23">
        <f>AVERAGE(N348:N355)</f>
        <v>13.660964212096424</v>
      </c>
      <c r="AJ355" s="23" cm="1">
        <f t="array" ref="AJ355">SQRT((_xlfn.STDEV.S(N348:N355)^2/COUNT(N348:N355)) + SUMPRODUCT(O348:O355^2)/COUNT(N348:N355))</f>
        <v>2.5390515789600361</v>
      </c>
      <c r="AK355" s="23">
        <f>AVERAGE(P348:P355)</f>
        <v>4.8155559373787522</v>
      </c>
      <c r="AL355" s="23" cm="1">
        <f t="array" ref="AL355">SQRT((_xlfn.STDEV.S(P348:P355)^2/COUNT(P348:P355)) + SUMPRODUCT(Q348:Q355^2)/COUNT(P348:P355))</f>
        <v>3.6031056660897454</v>
      </c>
      <c r="AM355" s="23" cm="1">
        <f t="array" ref="AM355">SQRT((_xlfn.STDEV.S(P348:P355)^2/COUNT(P348:P355)) + SUMPRODUCT(R348:R355^2)/COUNT(P348:P355))</f>
        <v>3.5961046314923428</v>
      </c>
      <c r="AN355" s="23">
        <f>AVERAGE(S348:S355)</f>
        <v>-4.8659111541474829</v>
      </c>
      <c r="AO355" s="23" cm="1">
        <f t="array" ref="AO355">SQRT((_xlfn.STDEV.S(S348:S355)^2/COUNT(S348:S355)) + SUMPRODUCT(T348:T355^2)/COUNT(S348:S355))</f>
        <v>4.7930080515298448</v>
      </c>
      <c r="AP355" s="23" cm="1">
        <f t="array" ref="AP355">SQRT((_xlfn.STDEV.S(S348:S355)^2/COUNT(S348:S355)) + SUMPRODUCT(U348:U355^2)/COUNT(S348:S355))</f>
        <v>4.7954490140047463</v>
      </c>
      <c r="AQ355" s="23">
        <f>AVERAGE(V348:V355)</f>
        <v>15.781610384918025</v>
      </c>
      <c r="AR355" s="23" cm="1">
        <f t="array" ref="AR355">SQRT((_xlfn.STDEV.S(V348:V355)^2/COUNT(V348:V355)) + SUMPRODUCT(W348:W355^2)/COUNT(V348:V355))</f>
        <v>3.0026089959539251</v>
      </c>
      <c r="AS355" s="23" cm="1">
        <f t="array" ref="AS355">SQRT((_xlfn.STDEV.S(V348:V355)^2/COUNT(V348:V355)) + SUMPRODUCT(X348:X355^2)/COUNT(V348:V355))</f>
        <v>2.9917371925032379</v>
      </c>
      <c r="AT355" s="23"/>
      <c r="AU355" s="23"/>
    </row>
    <row r="356" spans="1:47" x14ac:dyDescent="0.2">
      <c r="A356">
        <v>39</v>
      </c>
      <c r="B356" t="s">
        <v>36</v>
      </c>
      <c r="C356" s="19">
        <v>23958</v>
      </c>
      <c r="D356">
        <v>-0.30085067999999998</v>
      </c>
      <c r="E356">
        <v>2.4102051189405098</v>
      </c>
      <c r="F356">
        <v>-11.2847080245</v>
      </c>
      <c r="G356">
        <v>3.3455849105455702</v>
      </c>
      <c r="H356">
        <v>11.3455562606</v>
      </c>
      <c r="I356">
        <v>2.6041920213021901</v>
      </c>
      <c r="J356">
        <v>2.5257126816220601</v>
      </c>
      <c r="K356">
        <v>3.2112431037635201</v>
      </c>
      <c r="L356">
        <v>-7.7955664161924796</v>
      </c>
      <c r="M356">
        <v>4.7947177008929804</v>
      </c>
      <c r="N356">
        <v>13.212781692538901</v>
      </c>
      <c r="O356">
        <v>2.6029808860214501</v>
      </c>
      <c r="P356">
        <v>8.55546193881273</v>
      </c>
      <c r="Q356">
        <v>2.2613148652759598</v>
      </c>
      <c r="R356">
        <v>2.2489402622878707</v>
      </c>
      <c r="S356">
        <v>-4.3673468578368504E-3</v>
      </c>
      <c r="T356">
        <v>2.9731213975143529</v>
      </c>
      <c r="U356">
        <v>2.9698500882285268</v>
      </c>
      <c r="V356">
        <v>18.187349195147899</v>
      </c>
      <c r="W356">
        <v>2.1803456933969976</v>
      </c>
      <c r="X356">
        <v>2.1898393991492</v>
      </c>
      <c r="Y356" s="23">
        <f t="shared" ref="Y356:AP356" si="14">D356</f>
        <v>-0.30085067999999998</v>
      </c>
      <c r="Z356" s="23">
        <f t="shared" si="14"/>
        <v>2.4102051189405098</v>
      </c>
      <c r="AA356" s="23">
        <f t="shared" si="14"/>
        <v>-11.2847080245</v>
      </c>
      <c r="AB356" s="23">
        <f t="shared" si="14"/>
        <v>3.3455849105455702</v>
      </c>
      <c r="AC356" s="23">
        <f t="shared" si="14"/>
        <v>11.3455562606</v>
      </c>
      <c r="AD356" s="23">
        <f t="shared" si="14"/>
        <v>2.6041920213021901</v>
      </c>
      <c r="AE356" s="23">
        <f t="shared" si="14"/>
        <v>2.5257126816220601</v>
      </c>
      <c r="AF356" s="23">
        <f t="shared" si="14"/>
        <v>3.2112431037635201</v>
      </c>
      <c r="AG356" s="23">
        <f t="shared" si="14"/>
        <v>-7.7955664161924796</v>
      </c>
      <c r="AH356" s="23">
        <f t="shared" si="14"/>
        <v>4.7947177008929804</v>
      </c>
      <c r="AI356" s="23">
        <f t="shared" si="14"/>
        <v>13.212781692538901</v>
      </c>
      <c r="AJ356" s="23">
        <f t="shared" si="14"/>
        <v>2.6029808860214501</v>
      </c>
      <c r="AK356" s="23">
        <f t="shared" si="14"/>
        <v>8.55546193881273</v>
      </c>
      <c r="AL356" s="23">
        <f t="shared" si="14"/>
        <v>2.2613148652759598</v>
      </c>
      <c r="AM356" s="23">
        <f t="shared" si="14"/>
        <v>2.2489402622878707</v>
      </c>
      <c r="AN356" s="23">
        <f t="shared" si="14"/>
        <v>-4.3673468578368504E-3</v>
      </c>
      <c r="AO356" s="23">
        <f t="shared" si="14"/>
        <v>2.9731213975143529</v>
      </c>
      <c r="AP356" s="23">
        <f t="shared" si="14"/>
        <v>2.9698500882285268</v>
      </c>
      <c r="AQ356" s="23">
        <f t="shared" ref="AQ356" si="15">V356</f>
        <v>18.187349195147899</v>
      </c>
      <c r="AR356" s="23">
        <f>W356</f>
        <v>2.1803456933969976</v>
      </c>
      <c r="AS356" s="23">
        <f>X356</f>
        <v>2.1898393991492</v>
      </c>
      <c r="AT356" s="23"/>
      <c r="AU356" s="23"/>
    </row>
    <row r="357" spans="1:47" x14ac:dyDescent="0.2">
      <c r="A357">
        <v>40</v>
      </c>
      <c r="B357" t="s">
        <v>199</v>
      </c>
      <c r="C357" s="19">
        <v>19073</v>
      </c>
      <c r="D357">
        <v>1.3042003796666699</v>
      </c>
      <c r="E357">
        <v>3.5498213850029501</v>
      </c>
      <c r="F357">
        <v>-12.233110307</v>
      </c>
      <c r="G357">
        <v>7.37091151908181</v>
      </c>
      <c r="H357">
        <v>11.9244543068</v>
      </c>
      <c r="I357">
        <v>2.1551769622490098</v>
      </c>
      <c r="J357">
        <v>2.1485826262192602</v>
      </c>
      <c r="K357">
        <v>3.2041088948478098</v>
      </c>
      <c r="L357">
        <v>-8.1956390989032801</v>
      </c>
      <c r="M357">
        <v>4.8505818016386497</v>
      </c>
      <c r="N357">
        <v>12.6912227562869</v>
      </c>
      <c r="O357">
        <v>2.5750042009307501</v>
      </c>
      <c r="P357">
        <v>8.3426890140668899</v>
      </c>
      <c r="Q357">
        <v>2.5247800595896495</v>
      </c>
      <c r="R357">
        <v>2.545755208044211</v>
      </c>
      <c r="S357">
        <v>-0.256868195284086</v>
      </c>
      <c r="T357">
        <v>3.3329267021646438</v>
      </c>
      <c r="U357">
        <v>3.3664229726727859</v>
      </c>
      <c r="V357">
        <v>18.107580219281001</v>
      </c>
      <c r="W357">
        <v>2.2826677630529009</v>
      </c>
      <c r="X357">
        <v>2.269608375016098</v>
      </c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</row>
    <row r="358" spans="1:47" x14ac:dyDescent="0.2">
      <c r="A358">
        <v>40</v>
      </c>
      <c r="B358" t="s">
        <v>199</v>
      </c>
      <c r="C358" s="19">
        <v>19605</v>
      </c>
      <c r="D358">
        <v>1.3042003796666699</v>
      </c>
      <c r="E358">
        <v>3.53538700110572</v>
      </c>
      <c r="F358">
        <v>-2.9876323935000002</v>
      </c>
      <c r="G358">
        <v>5.53602506482666</v>
      </c>
      <c r="H358">
        <v>12.0666418074</v>
      </c>
      <c r="I358">
        <v>2.1261306566822098</v>
      </c>
      <c r="J358">
        <v>2.97964369919934</v>
      </c>
      <c r="K358">
        <v>3.1837540733227598</v>
      </c>
      <c r="L358">
        <v>-6.8871129606137398</v>
      </c>
      <c r="M358">
        <v>4.7475068517430099</v>
      </c>
      <c r="N358">
        <v>13.1561794419243</v>
      </c>
      <c r="O358">
        <v>2.5797792764320899</v>
      </c>
      <c r="P358">
        <v>8.6189210347467693</v>
      </c>
      <c r="Q358">
        <v>2.4928580032310093</v>
      </c>
      <c r="R358">
        <v>2.4936352433923314</v>
      </c>
      <c r="S358">
        <v>-9.4015370911176593E-2</v>
      </c>
      <c r="T358">
        <v>3.2796714725105436</v>
      </c>
      <c r="U358">
        <v>3.3116241753133768</v>
      </c>
      <c r="V358">
        <v>18.112880900842299</v>
      </c>
      <c r="W358">
        <v>2.4700594901368991</v>
      </c>
      <c r="X358">
        <v>2.4724117454809011</v>
      </c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</row>
    <row r="359" spans="1:47" x14ac:dyDescent="0.2">
      <c r="A359">
        <v>40</v>
      </c>
      <c r="B359" t="s">
        <v>199</v>
      </c>
      <c r="C359" s="19">
        <v>20220</v>
      </c>
      <c r="D359">
        <v>1.3042003796666699</v>
      </c>
      <c r="E359">
        <v>3.4776924720144899</v>
      </c>
      <c r="F359">
        <v>-2.9876323935000002</v>
      </c>
      <c r="G359">
        <v>5.41757144637966</v>
      </c>
      <c r="H359">
        <v>12.464766312</v>
      </c>
      <c r="I359">
        <v>2.0580353460875598</v>
      </c>
      <c r="J359">
        <v>3.2684330966852801</v>
      </c>
      <c r="K359">
        <v>3.06911179563666</v>
      </c>
      <c r="L359">
        <v>-6.1530626540210296</v>
      </c>
      <c r="M359">
        <v>4.5921367490625</v>
      </c>
      <c r="N359">
        <v>13.0522737559603</v>
      </c>
      <c r="O359">
        <v>2.53277554105519</v>
      </c>
      <c r="P359">
        <v>8.7387851765984603</v>
      </c>
      <c r="Q359">
        <v>2.6407361520862001</v>
      </c>
      <c r="R359">
        <v>2.6539111715756398</v>
      </c>
      <c r="S359">
        <v>0.137083403132892</v>
      </c>
      <c r="T359">
        <v>3.3666982105366019</v>
      </c>
      <c r="U359">
        <v>3.332651464300818</v>
      </c>
      <c r="V359">
        <v>18.178520814228499</v>
      </c>
      <c r="W359">
        <v>2.5617124100263986</v>
      </c>
      <c r="X359">
        <v>2.5628498711142029</v>
      </c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</row>
    <row r="360" spans="1:47" x14ac:dyDescent="0.2">
      <c r="A360">
        <v>40</v>
      </c>
      <c r="B360" t="s">
        <v>199</v>
      </c>
      <c r="C360" s="19">
        <v>20710</v>
      </c>
      <c r="D360">
        <v>0.18959994725000001</v>
      </c>
      <c r="E360">
        <v>2.5646791392046402</v>
      </c>
      <c r="F360">
        <v>-9.2509396074999994</v>
      </c>
      <c r="G360">
        <v>4.38693187746214</v>
      </c>
      <c r="H360">
        <v>11.32890081425</v>
      </c>
      <c r="I360">
        <v>2.02018680956908</v>
      </c>
      <c r="J360">
        <v>3.0785054616889802</v>
      </c>
      <c r="K360">
        <v>3.0594209712187501</v>
      </c>
      <c r="L360">
        <v>-6.6416511971772403</v>
      </c>
      <c r="M360">
        <v>4.5679208360482697</v>
      </c>
      <c r="N360">
        <v>13.2050663680967</v>
      </c>
      <c r="O360">
        <v>2.5343839382473599</v>
      </c>
      <c r="P360">
        <v>-1.3731356995816799</v>
      </c>
      <c r="Q360">
        <v>2.7759388376869598</v>
      </c>
      <c r="R360">
        <v>2.7988485560098999</v>
      </c>
      <c r="S360">
        <v>-11.077569924979899</v>
      </c>
      <c r="T360">
        <v>3.6077727463558009</v>
      </c>
      <c r="U360">
        <v>3.5958290545446792</v>
      </c>
      <c r="V360">
        <v>9.9515685622560408</v>
      </c>
      <c r="W360">
        <v>2.0756305932715504</v>
      </c>
      <c r="X360">
        <v>2.0664404422462592</v>
      </c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</row>
    <row r="361" spans="1:47" x14ac:dyDescent="0.2">
      <c r="A361">
        <v>40</v>
      </c>
      <c r="B361" t="s">
        <v>199</v>
      </c>
      <c r="C361" s="19">
        <v>21370</v>
      </c>
      <c r="D361">
        <v>-0.91947457600000004</v>
      </c>
      <c r="E361">
        <v>2.6934140202550099</v>
      </c>
      <c r="F361">
        <v>-12.1863629805</v>
      </c>
      <c r="G361">
        <v>4.4712482879136797</v>
      </c>
      <c r="H361">
        <v>12.55779457</v>
      </c>
      <c r="I361">
        <v>1.9090495137641701</v>
      </c>
      <c r="J361">
        <v>3.2336629262896501</v>
      </c>
      <c r="K361">
        <v>3.1262897489794601</v>
      </c>
      <c r="L361">
        <v>-6.5103866614630697</v>
      </c>
      <c r="M361">
        <v>4.6947865283253298</v>
      </c>
      <c r="N361">
        <v>13.307765544851099</v>
      </c>
      <c r="O361">
        <v>2.5612664167171499</v>
      </c>
      <c r="P361">
        <v>-1.29888046138751</v>
      </c>
      <c r="Q361">
        <v>2.8221800688776204</v>
      </c>
      <c r="R361">
        <v>2.80863533882623</v>
      </c>
      <c r="S361">
        <v>-10.8877340190318</v>
      </c>
      <c r="T361">
        <v>3.6535366162858995</v>
      </c>
      <c r="U361">
        <v>3.6581192116280903</v>
      </c>
      <c r="V361">
        <v>9.7554867060416299</v>
      </c>
      <c r="W361">
        <v>2.1096637945858996</v>
      </c>
      <c r="X361">
        <v>2.1244532639433693</v>
      </c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</row>
    <row r="362" spans="1:47" x14ac:dyDescent="0.2">
      <c r="A362">
        <v>40</v>
      </c>
      <c r="B362" t="s">
        <v>199</v>
      </c>
      <c r="C362" s="19">
        <v>21505</v>
      </c>
      <c r="D362">
        <v>4.6779347080000004</v>
      </c>
      <c r="E362">
        <v>2.7257287015115601</v>
      </c>
      <c r="F362">
        <v>-2.9876323935000002</v>
      </c>
      <c r="G362">
        <v>5.2119117686509497</v>
      </c>
      <c r="H362">
        <v>15.857422066</v>
      </c>
      <c r="I362">
        <v>2.60610127001992</v>
      </c>
      <c r="J362">
        <v>4.3008007278554699</v>
      </c>
      <c r="K362">
        <v>3.2001956497944999</v>
      </c>
      <c r="L362">
        <v>-5.32786112105115</v>
      </c>
      <c r="M362">
        <v>4.7341842944205501</v>
      </c>
      <c r="N362">
        <v>14.1401098842297</v>
      </c>
      <c r="O362">
        <v>2.5769841583172202</v>
      </c>
      <c r="P362">
        <v>9.0862391149320505</v>
      </c>
      <c r="Q362">
        <v>2.3158539223357506</v>
      </c>
      <c r="R362">
        <v>2.3064572332420497</v>
      </c>
      <c r="S362">
        <v>0.495722827267432</v>
      </c>
      <c r="T362">
        <v>3.0409954635855923</v>
      </c>
      <c r="U362">
        <v>3.046048058175288</v>
      </c>
      <c r="V362">
        <v>18.459087810097799</v>
      </c>
      <c r="W362">
        <v>2.4520843083468975</v>
      </c>
      <c r="X362">
        <v>2.4383609142644005</v>
      </c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</row>
    <row r="363" spans="1:47" x14ac:dyDescent="0.2">
      <c r="A363">
        <v>40</v>
      </c>
      <c r="B363" t="s">
        <v>199</v>
      </c>
      <c r="C363" s="19">
        <v>21680</v>
      </c>
      <c r="D363">
        <v>1.3042003796666699</v>
      </c>
      <c r="E363">
        <v>3.4641694373237901</v>
      </c>
      <c r="F363">
        <v>-2.9876323935000002</v>
      </c>
      <c r="G363">
        <v>5.5451473488827103</v>
      </c>
      <c r="H363">
        <v>13.194801522000001</v>
      </c>
      <c r="I363">
        <v>2.2589540625333799</v>
      </c>
      <c r="J363">
        <v>3.4815614196315998</v>
      </c>
      <c r="K363">
        <v>3.14478070977639</v>
      </c>
      <c r="L363">
        <v>-5.9739005989721603</v>
      </c>
      <c r="M363">
        <v>4.6978937109700798</v>
      </c>
      <c r="N363">
        <v>13.3200449587303</v>
      </c>
      <c r="O363">
        <v>2.5531574234107599</v>
      </c>
      <c r="P363">
        <v>9.1629869706381903</v>
      </c>
      <c r="Q363">
        <v>2.5046578060559002</v>
      </c>
      <c r="R363">
        <v>2.4818354405674103</v>
      </c>
      <c r="S363">
        <v>0.67502332573600499</v>
      </c>
      <c r="T363">
        <v>3.1122419350406654</v>
      </c>
      <c r="U363">
        <v>3.1188736227382252</v>
      </c>
      <c r="V363">
        <v>18.815191877793701</v>
      </c>
      <c r="W363">
        <v>2.4179932784941016</v>
      </c>
      <c r="X363">
        <v>2.420425931110799</v>
      </c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</row>
    <row r="364" spans="1:47" x14ac:dyDescent="0.2">
      <c r="A364">
        <v>40</v>
      </c>
      <c r="B364" t="s">
        <v>199</v>
      </c>
      <c r="C364" s="19">
        <v>21795</v>
      </c>
      <c r="D364">
        <v>4.2928713776666703</v>
      </c>
      <c r="E364">
        <v>1.97158507647869</v>
      </c>
      <c r="F364">
        <v>-6.1710855960000002</v>
      </c>
      <c r="G364">
        <v>3.3069727837090102</v>
      </c>
      <c r="H364">
        <v>14.066395569999999</v>
      </c>
      <c r="I364">
        <v>2.0509304458891</v>
      </c>
      <c r="J364">
        <v>3.6908358849457499</v>
      </c>
      <c r="K364">
        <v>3.14854967749713</v>
      </c>
      <c r="L364">
        <v>-6.1377562279370501</v>
      </c>
      <c r="M364">
        <v>4.7426634284637696</v>
      </c>
      <c r="N364">
        <v>13.765797451013601</v>
      </c>
      <c r="O364">
        <v>2.5704437373656002</v>
      </c>
      <c r="P364">
        <v>8.7598129266211995</v>
      </c>
      <c r="Q364">
        <v>2.6337498951054394</v>
      </c>
      <c r="R364">
        <v>2.6328834215529007</v>
      </c>
      <c r="S364">
        <v>0.116475382600529</v>
      </c>
      <c r="T364">
        <v>3.3460901900042388</v>
      </c>
      <c r="U364">
        <v>3.3532594848331811</v>
      </c>
      <c r="V364">
        <v>18.346458003808898</v>
      </c>
      <c r="W364">
        <v>2.4435065280709978</v>
      </c>
      <c r="X364">
        <v>2.420925688037002</v>
      </c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</row>
    <row r="365" spans="1:47" x14ac:dyDescent="0.2">
      <c r="A365">
        <v>40</v>
      </c>
      <c r="B365" t="s">
        <v>199</v>
      </c>
      <c r="C365" s="19">
        <v>21900</v>
      </c>
      <c r="D365">
        <v>0.70604801100000003</v>
      </c>
      <c r="E365">
        <v>3.38144074291916</v>
      </c>
      <c r="F365">
        <v>-12.3848721965</v>
      </c>
      <c r="G365">
        <v>6.2832033398128102</v>
      </c>
      <c r="H365">
        <v>13.194801522000001</v>
      </c>
      <c r="I365">
        <v>2.2160884207594198</v>
      </c>
      <c r="J365">
        <v>3.21399050002108</v>
      </c>
      <c r="K365">
        <v>3.19325269630838</v>
      </c>
      <c r="L365">
        <v>-7.0390156895467397</v>
      </c>
      <c r="M365">
        <v>4.7617553257103404</v>
      </c>
      <c r="N365">
        <v>13.666916214230501</v>
      </c>
      <c r="O365">
        <v>2.57238317076059</v>
      </c>
      <c r="P365">
        <v>8.2654233397273895</v>
      </c>
      <c r="Q365">
        <v>2.6996404482816692</v>
      </c>
      <c r="R365">
        <v>2.7070629033942097</v>
      </c>
      <c r="S365">
        <v>-0.50233001144511802</v>
      </c>
      <c r="T365">
        <v>3.5556990030621418</v>
      </c>
      <c r="U365">
        <v>3.5398487708248081</v>
      </c>
      <c r="V365">
        <v>18.030922545485002</v>
      </c>
      <c r="W365">
        <v>2.5441791737992023</v>
      </c>
      <c r="X365">
        <v>2.528357094334897</v>
      </c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</row>
    <row r="366" spans="1:47" x14ac:dyDescent="0.2">
      <c r="A366">
        <v>40</v>
      </c>
      <c r="B366" t="s">
        <v>199</v>
      </c>
      <c r="C366" s="19">
        <v>22000</v>
      </c>
      <c r="D366">
        <v>-0.65957310733333296</v>
      </c>
      <c r="E366">
        <v>3.2964172678621702</v>
      </c>
      <c r="F366">
        <v>-15.169954775500001</v>
      </c>
      <c r="G366">
        <v>5.6115297817512797</v>
      </c>
      <c r="H366">
        <v>12.315362737399999</v>
      </c>
      <c r="I366">
        <v>2.5287891583367399</v>
      </c>
      <c r="J366">
        <v>2.1258160323216502</v>
      </c>
      <c r="K366">
        <v>3.37822938328486</v>
      </c>
      <c r="L366">
        <v>-8.2321973259377401</v>
      </c>
      <c r="M366">
        <v>5.1358307827581298</v>
      </c>
      <c r="N366">
        <v>12.6534817936155</v>
      </c>
      <c r="O366">
        <v>2.6742583917956999</v>
      </c>
      <c r="P366">
        <v>8.4468101632857806</v>
      </c>
      <c r="Q366">
        <v>2.8530132648365605</v>
      </c>
      <c r="R366">
        <v>2.8618441638778194</v>
      </c>
      <c r="S366">
        <v>0.35068562331707698</v>
      </c>
      <c r="T366">
        <v>3.5442824217162769</v>
      </c>
      <c r="U366">
        <v>3.5512653521706632</v>
      </c>
      <c r="V366">
        <v>18.597754626331</v>
      </c>
      <c r="W366">
        <v>2.3046080530444009</v>
      </c>
      <c r="X366">
        <v>2.2996940980311997</v>
      </c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</row>
    <row r="367" spans="1:47" x14ac:dyDescent="0.2">
      <c r="A367">
        <v>40</v>
      </c>
      <c r="B367" t="s">
        <v>199</v>
      </c>
      <c r="C367" s="19">
        <v>22105</v>
      </c>
      <c r="D367">
        <v>5.4538291320000001</v>
      </c>
      <c r="E367">
        <v>2.4443762986066302</v>
      </c>
      <c r="F367">
        <v>-6.0193237064999998</v>
      </c>
      <c r="G367">
        <v>4.2251675584990798</v>
      </c>
      <c r="H367">
        <v>15.052541732</v>
      </c>
      <c r="I367">
        <v>1.9533778260711401</v>
      </c>
      <c r="J367">
        <v>2.5000228470105799</v>
      </c>
      <c r="K367">
        <v>3.1716094345521202</v>
      </c>
      <c r="L367">
        <v>-7.8242616268206602</v>
      </c>
      <c r="M367">
        <v>4.7448526277176102</v>
      </c>
      <c r="N367">
        <v>13.225087208865499</v>
      </c>
      <c r="O367">
        <v>2.5571144585896199</v>
      </c>
      <c r="P367">
        <v>8.0556013785475393</v>
      </c>
      <c r="Q367">
        <v>2.5178324941053196</v>
      </c>
      <c r="R367">
        <v>2.4966747595214613</v>
      </c>
      <c r="S367">
        <v>-0.78321976448600406</v>
      </c>
      <c r="T367">
        <v>3.4188812860392561</v>
      </c>
      <c r="U367">
        <v>3.3885224158116642</v>
      </c>
      <c r="V367">
        <v>18.301892718139101</v>
      </c>
      <c r="W367">
        <v>2.0607721578590024</v>
      </c>
      <c r="X367">
        <v>2.0752958761579983</v>
      </c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</row>
    <row r="368" spans="1:47" x14ac:dyDescent="0.2">
      <c r="A368">
        <v>40</v>
      </c>
      <c r="B368" t="s">
        <v>199</v>
      </c>
      <c r="C368" s="19">
        <v>22215</v>
      </c>
      <c r="D368">
        <v>1.551703531</v>
      </c>
      <c r="E368">
        <v>2.6042942428301301</v>
      </c>
      <c r="F368">
        <v>-6.0193237064999998</v>
      </c>
      <c r="G368">
        <v>3.8981433276344699</v>
      </c>
      <c r="H368">
        <v>12.5289894118</v>
      </c>
      <c r="I368">
        <v>2.17065872559004</v>
      </c>
      <c r="J368">
        <v>1.74675762594266</v>
      </c>
      <c r="K368">
        <v>3.16269835966916</v>
      </c>
      <c r="L368">
        <v>-8.5450223798489997</v>
      </c>
      <c r="M368">
        <v>4.7323197552525196</v>
      </c>
      <c r="N368">
        <v>12.412445616373599</v>
      </c>
      <c r="O368">
        <v>2.5538900507961699</v>
      </c>
      <c r="P368">
        <v>8.1929662763323208</v>
      </c>
      <c r="Q368">
        <v>2.6271833848866004</v>
      </c>
      <c r="R368">
        <v>2.6114359247682799</v>
      </c>
      <c r="S368">
        <v>-0.56818940252728201</v>
      </c>
      <c r="T368">
        <v>3.4538216029754683</v>
      </c>
      <c r="U368">
        <v>3.4256181168844622</v>
      </c>
      <c r="V368">
        <v>18.121152805594399</v>
      </c>
      <c r="W368">
        <v>2.3482663623727991</v>
      </c>
      <c r="X368">
        <v>2.3600878147158006</v>
      </c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</row>
    <row r="369" spans="1:47" x14ac:dyDescent="0.2">
      <c r="A369">
        <v>40</v>
      </c>
      <c r="B369" t="s">
        <v>199</v>
      </c>
      <c r="C369" s="19">
        <v>22505</v>
      </c>
      <c r="D369">
        <v>1.551703531</v>
      </c>
      <c r="E369">
        <v>2.9205515844138401</v>
      </c>
      <c r="F369">
        <v>-7.7399266969999996</v>
      </c>
      <c r="G369">
        <v>4.3840459489606003</v>
      </c>
      <c r="H369">
        <v>12.274668313799999</v>
      </c>
      <c r="I369">
        <v>2.1663300774402199</v>
      </c>
      <c r="J369">
        <v>2.4838820993408901</v>
      </c>
      <c r="K369">
        <v>3.2297530719645402</v>
      </c>
      <c r="L369">
        <v>-7.55528568411024</v>
      </c>
      <c r="M369">
        <v>4.7902281627778498</v>
      </c>
      <c r="N369">
        <v>12.809110666024599</v>
      </c>
      <c r="O369">
        <v>2.5760477038028702</v>
      </c>
      <c r="P369">
        <v>8.5189672774205896</v>
      </c>
      <c r="Q369">
        <v>2.5049602739188392</v>
      </c>
      <c r="R369">
        <v>2.509546979708011</v>
      </c>
      <c r="S369">
        <v>-0.15649305113405401</v>
      </c>
      <c r="T369">
        <v>3.3252478193011661</v>
      </c>
      <c r="U369">
        <v>3.302065837527254</v>
      </c>
      <c r="V369">
        <v>18.3734428897206</v>
      </c>
      <c r="W369">
        <v>2.3924523944730005</v>
      </c>
      <c r="X369">
        <v>2.3679277956221014</v>
      </c>
      <c r="Y369" s="31">
        <f>AVERAGE(D357:D369)</f>
        <v>1.6970341594807707</v>
      </c>
      <c r="Z369" s="31" cm="1">
        <f t="array" ref="Z369">SQRT((_xlfn.STDEV.S(D357:D369)^2/COUNT(D357:D369)) + SUMPRODUCT(E357:E369^2)/COUNT(D357:D369))</f>
        <v>3.060528764461298</v>
      </c>
      <c r="AA369" s="31">
        <f>AVERAGE(F357:F369)</f>
        <v>-7.6250330113076927</v>
      </c>
      <c r="AB369" s="31" cm="1">
        <f t="array" ref="AB369">SQRT((_xlfn.STDEV.S(F357:F369)^2/COUNT(F357:F369)) + SUMPRODUCT(G357:G369^2)/COUNT(F357:F369))</f>
        <v>5.2899051102248356</v>
      </c>
      <c r="AC369" s="31">
        <f>AVERAGE(H357:H369)</f>
        <v>12.986733898880772</v>
      </c>
      <c r="AD369" s="31" cm="1">
        <f t="array" ref="AD369">SQRT((_xlfn.STDEV.S(H357:H369)^2/COUNT(H357:H369)) + SUMPRODUCT(I357:I369^2)/COUNT(H357:H369))</f>
        <v>2.2088843648804022</v>
      </c>
      <c r="AE369" s="31">
        <f>AVERAGE(J357:J369)</f>
        <v>2.9424996113193989</v>
      </c>
      <c r="AF369" s="31" cm="1">
        <f t="array" ref="AF369">SQRT((_xlfn.STDEV.S(J357:J369)^2/COUNT(J357:J369)) + SUMPRODUCT(K357:K369^2)/COUNT(J357:J369))</f>
        <v>3.1818218510333294</v>
      </c>
      <c r="AG369" s="31">
        <f>AVERAGE(L357:L369)</f>
        <v>-7.001781017415623</v>
      </c>
      <c r="AH369" s="31" cm="1">
        <f t="array" ref="AH369">SQRT((_xlfn.STDEV.S(L357:L369)^2/COUNT(L357:L369)) + SUMPRODUCT(M357:M369^2)/COUNT(L357:L369))</f>
        <v>4.76319409110521</v>
      </c>
      <c r="AI369" s="31">
        <f>AVERAGE(N357:N369)</f>
        <v>13.185038589246354</v>
      </c>
      <c r="AJ369" s="31" cm="1">
        <f t="array" ref="AJ369">SQRT((_xlfn.STDEV.S(N357:N369)^2/COUNT(N357:N369)) + SUMPRODUCT(O357:O369^2)/COUNT(N357:N369))</f>
        <v>2.574281795488492</v>
      </c>
      <c r="AK369" s="31">
        <f>AVERAGE(P357:P369)</f>
        <v>7.0397835778421527</v>
      </c>
      <c r="AL369" s="31" cm="1">
        <f t="array" ref="AL369">SQRT((_xlfn.STDEV.S(P357:P369)^2/COUNT(P357:P369)) + SUMPRODUCT(Q357:Q369^2)/COUNT(P357:P369))</f>
        <v>2.8103246788527527</v>
      </c>
      <c r="AM369" s="31" cm="1">
        <f t="array" ref="AM369">SQRT((_xlfn.STDEV.S(P357:P369)^2/COUNT(P357:P369)) + SUMPRODUCT(R357:R369^2)/COUNT(P357:P369))</f>
        <v>2.8102513686446633</v>
      </c>
      <c r="AN369" s="31">
        <f>AVERAGE(S357:S369)</f>
        <v>-1.7347253213650367</v>
      </c>
      <c r="AO369" s="31" cm="1">
        <f t="array" ref="AO369">SQRT((_xlfn.STDEV.S(S357:S369)^2/COUNT(S357:S369)) + SUMPRODUCT(T357:T369^2)/COUNT(S357:S369))</f>
        <v>3.579823844595571</v>
      </c>
      <c r="AP369" s="31" cm="1">
        <f t="array" ref="AP369">SQRT((_xlfn.STDEV.S(S357:S369)^2/COUNT(S357:S369)) + SUMPRODUCT(U357:U369^2)/COUNT(S357:S369))</f>
        <v>3.5761395213776499</v>
      </c>
      <c r="AQ369" s="31">
        <f>AVERAGE(V357:V369)</f>
        <v>17.011687729201533</v>
      </c>
      <c r="AR369" s="31" cm="1">
        <f t="array" ref="AR369">SQRT((_xlfn.STDEV.S(V357:V369)^2/COUNT(V357:V369)) + SUMPRODUCT(W357:W369^2)/COUNT(V357:V369))</f>
        <v>2.5095881623934764</v>
      </c>
      <c r="AS369" s="31" cm="1">
        <f t="array" ref="AS369">SQRT((_xlfn.STDEV.S(V357:V369)^2/COUNT(V357:V369)) + SUMPRODUCT(X357:X369^2)/COUNT(V357:V369))</f>
        <v>2.50519305788661</v>
      </c>
      <c r="AT369" s="31"/>
      <c r="AU369" s="31"/>
    </row>
    <row r="370" spans="1:47" x14ac:dyDescent="0.2">
      <c r="A370">
        <v>40</v>
      </c>
      <c r="B370" t="s">
        <v>199</v>
      </c>
      <c r="C370" s="19">
        <v>248759</v>
      </c>
      <c r="D370">
        <v>4.2928713776666703</v>
      </c>
      <c r="E370">
        <v>1.9667981057506501</v>
      </c>
      <c r="F370">
        <v>-2.9876323935000002</v>
      </c>
      <c r="G370">
        <v>2.8787285489431702</v>
      </c>
      <c r="H370">
        <v>13.33636036</v>
      </c>
      <c r="I370">
        <v>2.0075800532245198</v>
      </c>
      <c r="J370">
        <v>3.1182735087611699</v>
      </c>
      <c r="K370">
        <v>3.1743602484642199</v>
      </c>
      <c r="L370">
        <v>-6.2987396771142503</v>
      </c>
      <c r="M370">
        <v>4.7510971646795896</v>
      </c>
      <c r="N370">
        <v>12.9982026685111</v>
      </c>
      <c r="O370">
        <v>2.5647234494476501</v>
      </c>
      <c r="P370">
        <v>8.4890901203731293</v>
      </c>
      <c r="Q370">
        <v>2.727209179902899</v>
      </c>
      <c r="R370">
        <v>2.7355221857799705</v>
      </c>
      <c r="S370">
        <v>-0.24779912920883901</v>
      </c>
      <c r="T370">
        <v>3.5581038222669013</v>
      </c>
      <c r="U370">
        <v>3.5374439516200389</v>
      </c>
      <c r="V370">
        <v>18.303038699759</v>
      </c>
      <c r="W370">
        <v>2.4000872240210995</v>
      </c>
      <c r="X370">
        <v>2.4123189790803998</v>
      </c>
      <c r="Y370" s="23">
        <f>AVERAGE(D357:D370)</f>
        <v>1.8824511036369065</v>
      </c>
      <c r="Z370" s="23" cm="1">
        <f t="array" ref="Z370">SQRT((_xlfn.STDEV.S(D357:D370)^2/COUNT(D357:D370)) + SUMPRODUCT(E357:E370^2)/COUNT(D357:D370))</f>
        <v>2.9978954350246867</v>
      </c>
      <c r="AA370" s="23">
        <f>AVERAGE(F357:F370)</f>
        <v>-7.2937901100357152</v>
      </c>
      <c r="AB370" s="23" cm="1">
        <f t="array" ref="AB370">SQRT((_xlfn.STDEV.S(F357:F370)^2/COUNT(F357:F370)) + SUMPRODUCT(G357:G370^2)/COUNT(F357:F370))</f>
        <v>5.1561942308894997</v>
      </c>
      <c r="AC370" s="23">
        <f>AVERAGE(H357:H370)</f>
        <v>13.011707217532145</v>
      </c>
      <c r="AD370" s="23" cm="1">
        <f t="array" ref="AD370">SQRT((_xlfn.STDEV.S(H357:H370)^2/COUNT(H357:H370)) + SUMPRODUCT(I357:I370^2)/COUNT(H357:H370))</f>
        <v>2.1931618473987284</v>
      </c>
      <c r="AE370" s="23">
        <f>AVERAGE(J357:J370)</f>
        <v>2.955054889708097</v>
      </c>
      <c r="AF370" s="23" cm="1">
        <f t="array" ref="AF370">SQRT((_xlfn.STDEV.S(J357:J370)^2/COUNT(J357:J370)) + SUMPRODUCT(K357:K370^2)/COUNT(J357:J370))</f>
        <v>3.180874267272686</v>
      </c>
      <c r="AG370" s="23">
        <f>AVERAGE(L357:L370)</f>
        <v>-6.9515637788226678</v>
      </c>
      <c r="AH370" s="23" cm="1">
        <f t="array" ref="AH370">SQRT((_xlfn.STDEV.S(L357:L370)^2/COUNT(L357:L370)) + SUMPRODUCT(M357:M370^2)/COUNT(L357:L370))</f>
        <v>4.7620182148724286</v>
      </c>
      <c r="AI370" s="23">
        <f>AVERAGE(N357:N370)</f>
        <v>13.171693166336693</v>
      </c>
      <c r="AJ370" s="23" cm="1">
        <f t="array" ref="AJ370">SQRT((_xlfn.STDEV.S(N357:N370)^2/COUNT(N357:N370)) + SUMPRODUCT(O357:O370^2)/COUNT(N357:N370))</f>
        <v>2.5733857462113834</v>
      </c>
      <c r="AK370" s="23">
        <f>AVERAGE(P357:P370)</f>
        <v>7.1433054737372226</v>
      </c>
      <c r="AL370" s="23" cm="1">
        <f t="array" ref="AL370">SQRT((_xlfn.STDEV.S(P357:P370)^2/COUNT(P357:P370)) + SUMPRODUCT(Q357:Q370^2)/COUNT(P357:P370))</f>
        <v>2.7927167664438612</v>
      </c>
      <c r="AM370" s="23" cm="1">
        <f t="array" ref="AM370">SQRT((_xlfn.STDEV.S(P357:P370)^2/COUNT(P357:P370)) + SUMPRODUCT(R357:R370^2)/COUNT(P357:P370))</f>
        <v>2.7932289590981805</v>
      </c>
      <c r="AN370" s="23">
        <f>AVERAGE(S357:S370)</f>
        <v>-1.6285163076395939</v>
      </c>
      <c r="AO370" s="23" cm="1">
        <f t="array" ref="AO370">SQRT((_xlfn.STDEV.S(S357:S370)^2/COUNT(S357:S370)) + SUMPRODUCT(T357:T370^2)/COUNT(S357:S370))</f>
        <v>3.5667647217845828</v>
      </c>
      <c r="AP370" s="23" cm="1">
        <f t="array" ref="AP370">SQRT((_xlfn.STDEV.S(S357:S370)^2/COUNT(S357:S370)) + SUMPRODUCT(U357:U370^2)/COUNT(S357:S370))</f>
        <v>3.5618615875397395</v>
      </c>
      <c r="AQ370" s="23">
        <f>AVERAGE(V357:V370)</f>
        <v>17.103927084241352</v>
      </c>
      <c r="AR370" s="23" cm="1">
        <f t="array" ref="AR370">SQRT((_xlfn.STDEV.S(V357:V370)^2/COUNT(V357:V370)) + SUMPRODUCT(W357:W370^2)/COUNT(V357:V370))</f>
        <v>2.4924713556417588</v>
      </c>
      <c r="AS370" s="23" cm="1">
        <f t="array" ref="AS370">SQRT((_xlfn.STDEV.S(V357:V370)^2/COUNT(V357:V370)) + SUMPRODUCT(X357:X370^2)/COUNT(V357:V370))</f>
        <v>2.4892070776740898</v>
      </c>
      <c r="AT370" s="23"/>
      <c r="AU370" s="23"/>
    </row>
    <row r="371" spans="1:47" x14ac:dyDescent="0.2">
      <c r="A371">
        <v>41</v>
      </c>
      <c r="B371" t="s">
        <v>0</v>
      </c>
      <c r="C371" s="19">
        <v>19840.35714</v>
      </c>
      <c r="D371">
        <v>12.4295161118</v>
      </c>
      <c r="E371">
        <v>2.4889595854675401</v>
      </c>
      <c r="F371">
        <v>4.1258427384000003</v>
      </c>
      <c r="G371">
        <v>2.8989815777491299</v>
      </c>
      <c r="H371">
        <v>21.128812790000001</v>
      </c>
      <c r="I371">
        <v>2.9046831928341201</v>
      </c>
      <c r="J371">
        <v>5.4512921989536496</v>
      </c>
      <c r="K371">
        <v>2.7523248821827302</v>
      </c>
      <c r="L371">
        <v>-2.32529322768921</v>
      </c>
      <c r="M371">
        <v>4.0331005954921597</v>
      </c>
      <c r="N371">
        <v>14.23812307143</v>
      </c>
      <c r="O371">
        <v>2.3007027377253202</v>
      </c>
      <c r="P371">
        <v>12.539068748378</v>
      </c>
      <c r="Q371">
        <v>2.7891938109092607</v>
      </c>
      <c r="R371">
        <v>2.7795905812868007</v>
      </c>
      <c r="S371">
        <v>3.4690755036582299</v>
      </c>
      <c r="T371">
        <v>3.4530674996562301</v>
      </c>
      <c r="U371">
        <v>3.4403792237054498</v>
      </c>
      <c r="V371">
        <v>22.395060646731402</v>
      </c>
      <c r="W371">
        <v>2.5651456892527023</v>
      </c>
      <c r="X371">
        <v>2.5574155913876986</v>
      </c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</row>
    <row r="372" spans="1:47" x14ac:dyDescent="0.2">
      <c r="A372">
        <v>41</v>
      </c>
      <c r="B372" t="s">
        <v>0</v>
      </c>
      <c r="C372" s="19">
        <v>20984.21429</v>
      </c>
      <c r="D372">
        <v>12.4295161118</v>
      </c>
      <c r="E372">
        <v>2.4889595854675401</v>
      </c>
      <c r="F372">
        <v>4.1258427384000003</v>
      </c>
      <c r="G372">
        <v>2.8989815777491299</v>
      </c>
      <c r="H372">
        <v>21.128812790000001</v>
      </c>
      <c r="I372">
        <v>2.9046831928341201</v>
      </c>
      <c r="J372">
        <v>5.4512921989536496</v>
      </c>
      <c r="K372">
        <v>2.7523248821827302</v>
      </c>
      <c r="L372">
        <v>-2.32529322768921</v>
      </c>
      <c r="M372">
        <v>4.0331005954921597</v>
      </c>
      <c r="N372">
        <v>14.23812307143</v>
      </c>
      <c r="O372">
        <v>2.3007027377253202</v>
      </c>
      <c r="P372">
        <v>12.539068748378</v>
      </c>
      <c r="Q372">
        <v>2.7891938109092607</v>
      </c>
      <c r="R372">
        <v>2.7795905812868007</v>
      </c>
      <c r="S372">
        <v>3.4690755036582299</v>
      </c>
      <c r="T372">
        <v>3.4530674996562301</v>
      </c>
      <c r="U372">
        <v>3.4403792237054498</v>
      </c>
      <c r="V372">
        <v>22.395060646731402</v>
      </c>
      <c r="W372">
        <v>2.5651456892527023</v>
      </c>
      <c r="X372">
        <v>2.5574155913876986</v>
      </c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</row>
    <row r="373" spans="1:47" x14ac:dyDescent="0.2">
      <c r="A373">
        <v>41</v>
      </c>
      <c r="B373" t="s">
        <v>0</v>
      </c>
      <c r="C373" s="19">
        <v>21270.17857</v>
      </c>
      <c r="D373">
        <v>6.6211974753333296</v>
      </c>
      <c r="E373">
        <v>2.1302151890551699</v>
      </c>
      <c r="F373">
        <v>-3.5498246849999999</v>
      </c>
      <c r="G373">
        <v>3.25850330160113</v>
      </c>
      <c r="H373">
        <v>18.083610151999999</v>
      </c>
      <c r="I373">
        <v>1.87209289753553</v>
      </c>
      <c r="J373">
        <v>2.0388486573951798</v>
      </c>
      <c r="K373">
        <v>3.2247283086012701</v>
      </c>
      <c r="L373">
        <v>-10.7645466017039</v>
      </c>
      <c r="M373">
        <v>4.9149011547294403</v>
      </c>
      <c r="N373">
        <v>14.9920303570991</v>
      </c>
      <c r="O373">
        <v>2.6423748612942601</v>
      </c>
      <c r="P373">
        <v>7.1723335682000497</v>
      </c>
      <c r="Q373">
        <v>2.3349148588453694</v>
      </c>
      <c r="R373">
        <v>2.3434243107394197</v>
      </c>
      <c r="S373">
        <v>-3.3296461535851298</v>
      </c>
      <c r="T373">
        <v>3.7899136263048199</v>
      </c>
      <c r="U373">
        <v>3.8098862736451538</v>
      </c>
      <c r="V373">
        <v>17.713461871551601</v>
      </c>
      <c r="W373">
        <v>2.0186144478397008</v>
      </c>
      <c r="X373">
        <v>2.0134015601642972</v>
      </c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</row>
    <row r="374" spans="1:47" x14ac:dyDescent="0.2">
      <c r="A374">
        <v>41</v>
      </c>
      <c r="B374" t="s">
        <v>0</v>
      </c>
      <c r="C374" s="19">
        <v>21842.10714</v>
      </c>
      <c r="D374">
        <v>2.3014863647500001</v>
      </c>
      <c r="E374">
        <v>3.0330447610427602</v>
      </c>
      <c r="F374">
        <v>-8.2362311762499996</v>
      </c>
      <c r="G374">
        <v>5.0711207504583804</v>
      </c>
      <c r="H374">
        <v>13.7526986615</v>
      </c>
      <c r="I374">
        <v>3.1845799629610201</v>
      </c>
      <c r="J374">
        <v>3.2021022548453999</v>
      </c>
      <c r="K374">
        <v>2.9742428125349698</v>
      </c>
      <c r="L374">
        <v>-8.3395144259330198</v>
      </c>
      <c r="M374">
        <v>4.4469745905042997</v>
      </c>
      <c r="N374">
        <v>15.096585513115</v>
      </c>
      <c r="O374">
        <v>2.46089433963694</v>
      </c>
      <c r="P374">
        <v>-1.7975509146772699</v>
      </c>
      <c r="Q374">
        <v>2.9118037626613997</v>
      </c>
      <c r="R374">
        <v>2.8870956870634599</v>
      </c>
      <c r="S374">
        <v>-14.045248305791301</v>
      </c>
      <c r="T374">
        <v>5.2143815091161976</v>
      </c>
      <c r="U374">
        <v>5.2308411021895012</v>
      </c>
      <c r="V374">
        <v>11.4644095422672</v>
      </c>
      <c r="W374">
        <v>2.2998272511216307</v>
      </c>
      <c r="X374">
        <v>2.2794623937008005</v>
      </c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</row>
    <row r="375" spans="1:47" x14ac:dyDescent="0.2">
      <c r="A375">
        <v>41</v>
      </c>
      <c r="B375" t="s">
        <v>0</v>
      </c>
      <c r="C375" s="19">
        <v>22690</v>
      </c>
      <c r="D375">
        <v>12.4295161118</v>
      </c>
      <c r="E375">
        <v>2.4889595854675401</v>
      </c>
      <c r="F375">
        <v>4.1258427384000003</v>
      </c>
      <c r="G375">
        <v>2.8989815777491299</v>
      </c>
      <c r="H375">
        <v>21.128812790000001</v>
      </c>
      <c r="I375">
        <v>2.9046831928341201</v>
      </c>
      <c r="J375">
        <v>5.4512921989536496</v>
      </c>
      <c r="K375">
        <v>2.7523248821827302</v>
      </c>
      <c r="L375">
        <v>-2.32529322768921</v>
      </c>
      <c r="M375">
        <v>4.0331005954921597</v>
      </c>
      <c r="N375">
        <v>14.23812307143</v>
      </c>
      <c r="O375">
        <v>2.3007027377253202</v>
      </c>
      <c r="P375">
        <v>12.539068748378</v>
      </c>
      <c r="Q375">
        <v>2.7891938109092607</v>
      </c>
      <c r="R375">
        <v>2.7795905812868007</v>
      </c>
      <c r="S375">
        <v>3.4690755036582299</v>
      </c>
      <c r="T375">
        <v>3.4530674996562301</v>
      </c>
      <c r="U375">
        <v>3.4403792237054498</v>
      </c>
      <c r="V375">
        <v>22.395060646731402</v>
      </c>
      <c r="W375">
        <v>2.5651456892527023</v>
      </c>
      <c r="X375">
        <v>2.5574155913876986</v>
      </c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</row>
    <row r="376" spans="1:47" x14ac:dyDescent="0.2">
      <c r="A376">
        <v>41</v>
      </c>
      <c r="B376" t="s">
        <v>0</v>
      </c>
      <c r="C376" s="19">
        <v>22700</v>
      </c>
      <c r="D376">
        <v>15.060036780000001</v>
      </c>
      <c r="E376">
        <v>2.2485358317155102</v>
      </c>
      <c r="F376">
        <v>6.2797730445999997</v>
      </c>
      <c r="G376">
        <v>2.80907648879215</v>
      </c>
      <c r="H376">
        <v>25.051848983999999</v>
      </c>
      <c r="I376">
        <v>2.2189558332849302</v>
      </c>
      <c r="J376">
        <v>7.0183122035053804</v>
      </c>
      <c r="K376">
        <v>2.85980344486345</v>
      </c>
      <c r="L376">
        <v>-2.4935528891762102</v>
      </c>
      <c r="M376">
        <v>4.2071880077521202</v>
      </c>
      <c r="N376">
        <v>17.159672739835301</v>
      </c>
      <c r="O376">
        <v>2.4076290402087301</v>
      </c>
      <c r="P376">
        <v>14.793230773159999</v>
      </c>
      <c r="Q376">
        <v>2.2699691423445998</v>
      </c>
      <c r="R376">
        <v>2.2863089967249</v>
      </c>
      <c r="S376">
        <v>6.5911062729481298</v>
      </c>
      <c r="T376">
        <v>3.0373293845039098</v>
      </c>
      <c r="U376">
        <v>3.04971413725697</v>
      </c>
      <c r="V376">
        <v>23.670463043743101</v>
      </c>
      <c r="W376">
        <v>2.1597076660543024</v>
      </c>
      <c r="X376">
        <v>2.1424434094834979</v>
      </c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</row>
    <row r="377" spans="1:47" x14ac:dyDescent="0.2">
      <c r="A377">
        <v>41</v>
      </c>
      <c r="B377" t="s">
        <v>0</v>
      </c>
      <c r="C377" s="19">
        <v>22830</v>
      </c>
      <c r="D377">
        <v>12.4295161118</v>
      </c>
      <c r="E377">
        <v>2.4889595854675401</v>
      </c>
      <c r="F377">
        <v>4.1258427384000003</v>
      </c>
      <c r="G377">
        <v>2.8989815777491299</v>
      </c>
      <c r="H377">
        <v>21.128812790000001</v>
      </c>
      <c r="I377">
        <v>2.9046831928341201</v>
      </c>
      <c r="J377">
        <v>5.4512921989536496</v>
      </c>
      <c r="K377">
        <v>2.7523248821827302</v>
      </c>
      <c r="L377">
        <v>-2.32529322768921</v>
      </c>
      <c r="M377">
        <v>4.0331005954921597</v>
      </c>
      <c r="N377">
        <v>14.23812307143</v>
      </c>
      <c r="O377">
        <v>2.3007027377253202</v>
      </c>
      <c r="P377">
        <v>12.539068748378</v>
      </c>
      <c r="Q377">
        <v>2.7891938109092607</v>
      </c>
      <c r="R377">
        <v>2.7795905812868007</v>
      </c>
      <c r="S377">
        <v>3.4690755036582299</v>
      </c>
      <c r="T377">
        <v>3.4530674996562301</v>
      </c>
      <c r="U377">
        <v>3.4403792237054498</v>
      </c>
      <c r="V377">
        <v>22.395060646731402</v>
      </c>
      <c r="W377">
        <v>2.5651456892527023</v>
      </c>
      <c r="X377">
        <v>2.5574155913876986</v>
      </c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</row>
    <row r="378" spans="1:47" x14ac:dyDescent="0.2">
      <c r="A378">
        <v>41</v>
      </c>
      <c r="B378" t="s">
        <v>0</v>
      </c>
      <c r="C378" s="19">
        <v>23220</v>
      </c>
      <c r="D378">
        <v>-1.8033477712499999</v>
      </c>
      <c r="E378">
        <v>2.4568305618636801</v>
      </c>
      <c r="F378">
        <v>-14.152872085</v>
      </c>
      <c r="G378">
        <v>4.0504172158938996</v>
      </c>
      <c r="H378">
        <v>11.952148437</v>
      </c>
      <c r="I378">
        <v>2.8977828284211702</v>
      </c>
      <c r="J378">
        <v>2.4943434951124202</v>
      </c>
      <c r="K378">
        <v>3.3773540966436801</v>
      </c>
      <c r="L378">
        <v>-9.6454749172515495</v>
      </c>
      <c r="M378">
        <v>5.1905170054384904</v>
      </c>
      <c r="N378">
        <v>14.7631034957735</v>
      </c>
      <c r="O378">
        <v>2.7509375646741501</v>
      </c>
      <c r="P378">
        <v>-0.70260889511074198</v>
      </c>
      <c r="Q378">
        <v>2.409947383028328</v>
      </c>
      <c r="R378">
        <v>2.4364758285774721</v>
      </c>
      <c r="S378">
        <v>-14.2473089003064</v>
      </c>
      <c r="T378">
        <v>3.4635465274074981</v>
      </c>
      <c r="U378">
        <v>3.4879292104615001</v>
      </c>
      <c r="V378">
        <v>13.643704933070699</v>
      </c>
      <c r="W378">
        <v>1.717741951579999</v>
      </c>
      <c r="X378">
        <v>1.7339839113515012</v>
      </c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</row>
    <row r="379" spans="1:47" x14ac:dyDescent="0.2">
      <c r="A379">
        <v>41</v>
      </c>
      <c r="B379" t="s">
        <v>0</v>
      </c>
      <c r="C379" s="19">
        <v>23369.090909999999</v>
      </c>
      <c r="D379">
        <v>-2.588536097</v>
      </c>
      <c r="E379">
        <v>4.23439922285585</v>
      </c>
      <c r="F379">
        <v>-15.269300519</v>
      </c>
      <c r="G379">
        <v>7.2840235457598999</v>
      </c>
      <c r="H379">
        <v>11.715398788250001</v>
      </c>
      <c r="I379">
        <v>2.8330763653871598</v>
      </c>
      <c r="J379">
        <v>-1.62482224347987</v>
      </c>
      <c r="K379">
        <v>3.2202203949529</v>
      </c>
      <c r="L379">
        <v>-13.2032061407065</v>
      </c>
      <c r="M379">
        <v>4.9912840882013496</v>
      </c>
      <c r="N379">
        <v>10.4795627481148</v>
      </c>
      <c r="O379">
        <v>2.5798733475364699</v>
      </c>
      <c r="P379">
        <v>-1.8704249717022201</v>
      </c>
      <c r="Q379">
        <v>2.8949577196434504</v>
      </c>
      <c r="R379">
        <v>2.9039417300814101</v>
      </c>
      <c r="S379">
        <v>-12.454950727962199</v>
      </c>
      <c r="T379">
        <v>4.6435985466751006</v>
      </c>
      <c r="U379">
        <v>4.6130297674819589</v>
      </c>
      <c r="V379">
        <v>10.1654091201898</v>
      </c>
      <c r="W379">
        <v>2.1053791051822994</v>
      </c>
      <c r="X379">
        <v>2.1057264475940993</v>
      </c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</row>
    <row r="380" spans="1:47" x14ac:dyDescent="0.2">
      <c r="A380">
        <v>41</v>
      </c>
      <c r="B380" t="s">
        <v>0</v>
      </c>
      <c r="C380" s="19">
        <v>23398.181820000002</v>
      </c>
      <c r="D380">
        <v>9.0244259356666703</v>
      </c>
      <c r="E380">
        <v>2.1657547893953</v>
      </c>
      <c r="F380">
        <v>-0.26412002000000001</v>
      </c>
      <c r="G380">
        <v>3.0420051594487898</v>
      </c>
      <c r="H380">
        <v>18.351228330000001</v>
      </c>
      <c r="I380">
        <v>1.86382044333875</v>
      </c>
      <c r="J380">
        <v>2.5696276687096402</v>
      </c>
      <c r="K380">
        <v>3.1975762119220401</v>
      </c>
      <c r="L380">
        <v>-8.58626852927401</v>
      </c>
      <c r="M380">
        <v>4.7801831411168303</v>
      </c>
      <c r="N380">
        <v>14.0108490875683</v>
      </c>
      <c r="O380">
        <v>2.5392131423456599</v>
      </c>
      <c r="P380">
        <v>6.7194896799397696</v>
      </c>
      <c r="Q380">
        <v>2.1902250476236098</v>
      </c>
      <c r="R380">
        <v>2.2079740519261595</v>
      </c>
      <c r="S380">
        <v>-3.62833602737373</v>
      </c>
      <c r="T380">
        <v>3.56325977052522</v>
      </c>
      <c r="U380">
        <v>3.5683060123662242</v>
      </c>
      <c r="V380">
        <v>17.628417612551502</v>
      </c>
      <c r="W380">
        <v>1.8555311693299021</v>
      </c>
      <c r="X380">
        <v>1.8383157541317985</v>
      </c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</row>
    <row r="381" spans="1:47" x14ac:dyDescent="0.2">
      <c r="A381">
        <v>41</v>
      </c>
      <c r="B381" t="s">
        <v>0</v>
      </c>
      <c r="C381" s="19">
        <v>23572.727269999999</v>
      </c>
      <c r="D381">
        <v>1.16440630000001E-2</v>
      </c>
      <c r="E381">
        <v>2.6116295036428099</v>
      </c>
      <c r="F381">
        <v>-17.631143807499999</v>
      </c>
      <c r="G381">
        <v>4.1260154555313804</v>
      </c>
      <c r="H381">
        <v>18.079944609999998</v>
      </c>
      <c r="I381">
        <v>2.0394946531915301</v>
      </c>
      <c r="J381">
        <v>1.4069898733180399</v>
      </c>
      <c r="K381">
        <v>3.4058947664352699</v>
      </c>
      <c r="L381">
        <v>-12.6515120675736</v>
      </c>
      <c r="M381">
        <v>5.1441950118054196</v>
      </c>
      <c r="N381">
        <v>15.8544133648006</v>
      </c>
      <c r="O381">
        <v>2.8991490576235401</v>
      </c>
      <c r="P381">
        <v>-1.2904608760938701</v>
      </c>
      <c r="Q381">
        <v>2.4944315701292403</v>
      </c>
      <c r="R381">
        <v>2.5200756834975699</v>
      </c>
      <c r="S381">
        <v>-13.338758244354</v>
      </c>
      <c r="T381">
        <v>4.4081151923643986</v>
      </c>
      <c r="U381">
        <v>4.3802790047341897</v>
      </c>
      <c r="V381">
        <v>11.450328937082199</v>
      </c>
      <c r="W381">
        <v>2.42381568045389</v>
      </c>
      <c r="X381">
        <v>2.4086005276502007</v>
      </c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</row>
    <row r="382" spans="1:47" x14ac:dyDescent="0.2">
      <c r="A382">
        <v>41</v>
      </c>
      <c r="B382" t="s">
        <v>0</v>
      </c>
      <c r="C382" s="19">
        <v>23863.63636</v>
      </c>
      <c r="D382">
        <v>-0.52787467774999997</v>
      </c>
      <c r="E382">
        <v>3.6847237951509801</v>
      </c>
      <c r="F382">
        <v>-9.8895681490000005</v>
      </c>
      <c r="G382">
        <v>5.1833007505142001</v>
      </c>
      <c r="H382">
        <v>10.5984753365</v>
      </c>
      <c r="I382">
        <v>2.9040086778438599</v>
      </c>
      <c r="J382">
        <v>-2.2865893811607898</v>
      </c>
      <c r="K382">
        <v>3.2856527465226599</v>
      </c>
      <c r="L382">
        <v>-14.2930234320518</v>
      </c>
      <c r="M382">
        <v>5.1191144967492797</v>
      </c>
      <c r="N382">
        <v>10.213692184500299</v>
      </c>
      <c r="O382">
        <v>2.6237305574294201</v>
      </c>
      <c r="P382">
        <v>-1.75854845868075</v>
      </c>
      <c r="Q382">
        <v>2.8107361836404103</v>
      </c>
      <c r="R382">
        <v>2.7920652170599398</v>
      </c>
      <c r="S382">
        <v>-12.274183948233301</v>
      </c>
      <c r="T382">
        <v>4.4641852363590004</v>
      </c>
      <c r="U382">
        <v>4.468280996757561</v>
      </c>
      <c r="V382">
        <v>10.162207520247399</v>
      </c>
      <c r="W382">
        <v>2.12518901099277</v>
      </c>
      <c r="X382">
        <v>2.1089280475364998</v>
      </c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</row>
    <row r="383" spans="1:47" x14ac:dyDescent="0.2">
      <c r="A383">
        <v>41</v>
      </c>
      <c r="B383" t="s">
        <v>0</v>
      </c>
      <c r="C383" s="19">
        <v>24009.090909999999</v>
      </c>
      <c r="D383">
        <v>5.6187080680000001</v>
      </c>
      <c r="E383">
        <v>1.87798840774026</v>
      </c>
      <c r="F383">
        <v>-6.2499666210000004</v>
      </c>
      <c r="G383">
        <v>2.4580489688478502</v>
      </c>
      <c r="H383">
        <v>16.285381126000001</v>
      </c>
      <c r="I383">
        <v>1.9954350613902501</v>
      </c>
      <c r="J383">
        <v>0.94924681819519396</v>
      </c>
      <c r="K383">
        <v>3.12793487593731</v>
      </c>
      <c r="L383">
        <v>-10.656025205393099</v>
      </c>
      <c r="M383">
        <v>4.7227217533588499</v>
      </c>
      <c r="N383">
        <v>12.975254765277599</v>
      </c>
      <c r="O383">
        <v>2.5928902951333099</v>
      </c>
      <c r="P383">
        <v>7.3316537075717001</v>
      </c>
      <c r="Q383">
        <v>2.1580669141750004</v>
      </c>
      <c r="R383">
        <v>2.1560901643642705</v>
      </c>
      <c r="S383">
        <v>-2.3412832631481999</v>
      </c>
      <c r="T383">
        <v>3.15746611153914</v>
      </c>
      <c r="U383">
        <v>3.1456854642487508</v>
      </c>
      <c r="V383">
        <v>17.1523060176625</v>
      </c>
      <c r="W383">
        <v>1.9517057175124002</v>
      </c>
      <c r="X383">
        <v>1.9762582644785986</v>
      </c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</row>
    <row r="384" spans="1:47" x14ac:dyDescent="0.2">
      <c r="A384">
        <v>41</v>
      </c>
      <c r="B384" t="s">
        <v>0</v>
      </c>
      <c r="C384" s="19">
        <v>24154.545450000001</v>
      </c>
      <c r="D384">
        <v>0.46281617624999999</v>
      </c>
      <c r="E384">
        <v>2.7428087797426399</v>
      </c>
      <c r="F384">
        <v>-10.0785966795</v>
      </c>
      <c r="G384">
        <v>5.0600754332293096</v>
      </c>
      <c r="H384">
        <v>12.30014562725</v>
      </c>
      <c r="I384">
        <v>2.8160869869401099</v>
      </c>
      <c r="J384">
        <v>-0.53158712233022898</v>
      </c>
      <c r="K384">
        <v>3.31713968085199</v>
      </c>
      <c r="L384">
        <v>-13.6666293284025</v>
      </c>
      <c r="M384">
        <v>5.0773306278973598</v>
      </c>
      <c r="N384">
        <v>13.050365410831301</v>
      </c>
      <c r="O384">
        <v>2.7326387095496201</v>
      </c>
      <c r="P384">
        <v>-1.4571122162095</v>
      </c>
      <c r="Q384">
        <v>2.5799062930451302</v>
      </c>
      <c r="R384">
        <v>2.6026850026027</v>
      </c>
      <c r="S384">
        <v>-12.3248507781482</v>
      </c>
      <c r="T384">
        <v>4.1974103524171014</v>
      </c>
      <c r="U384">
        <v>4.2308037546364403</v>
      </c>
      <c r="V384">
        <v>10.487333000043501</v>
      </c>
      <c r="W384">
        <v>2.2201994332601114</v>
      </c>
      <c r="X384">
        <v>2.1980096712921995</v>
      </c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</row>
    <row r="385" spans="1:47" x14ac:dyDescent="0.2">
      <c r="A385">
        <v>41</v>
      </c>
      <c r="B385" t="s">
        <v>0</v>
      </c>
      <c r="C385" s="19">
        <v>24270.909090000001</v>
      </c>
      <c r="D385">
        <v>0.89609533725000001</v>
      </c>
      <c r="E385">
        <v>3.32121888583699</v>
      </c>
      <c r="F385">
        <v>-7.1966300887500001</v>
      </c>
      <c r="G385">
        <v>4.9185526077991</v>
      </c>
      <c r="H385">
        <v>10.707358837999999</v>
      </c>
      <c r="I385">
        <v>3.12764641950388</v>
      </c>
      <c r="J385">
        <v>1.5890259414613399</v>
      </c>
      <c r="K385">
        <v>3.07212489844783</v>
      </c>
      <c r="L385">
        <v>-9.5316354202026794</v>
      </c>
      <c r="M385">
        <v>4.6266359396878203</v>
      </c>
      <c r="N385">
        <v>13.2946184348967</v>
      </c>
      <c r="O385">
        <v>2.53108449672022</v>
      </c>
      <c r="P385">
        <v>-1.7870228849958401</v>
      </c>
      <c r="Q385">
        <v>2.8663037783358303</v>
      </c>
      <c r="R385">
        <v>2.8765676573820302</v>
      </c>
      <c r="S385">
        <v>-13.2417869709175</v>
      </c>
      <c r="T385">
        <v>4.865266555845901</v>
      </c>
      <c r="U385">
        <v>4.859595875369731</v>
      </c>
      <c r="V385">
        <v>10.574922929309601</v>
      </c>
      <c r="W385">
        <v>2.1927318337618313</v>
      </c>
      <c r="X385">
        <v>2.1794542592846984</v>
      </c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</row>
    <row r="386" spans="1:47" x14ac:dyDescent="0.2">
      <c r="A386">
        <v>41</v>
      </c>
      <c r="B386" t="s">
        <v>0</v>
      </c>
      <c r="C386" s="19">
        <v>24445.454549999999</v>
      </c>
      <c r="D386">
        <v>-0.63083399200000001</v>
      </c>
      <c r="E386">
        <v>3.1636345505232</v>
      </c>
      <c r="F386">
        <v>-10.202640054250001</v>
      </c>
      <c r="G386">
        <v>4.3028982985912103</v>
      </c>
      <c r="H386">
        <v>11.149982453</v>
      </c>
      <c r="I386">
        <v>2.9449224968947201</v>
      </c>
      <c r="J386">
        <v>0.98747253977730998</v>
      </c>
      <c r="K386">
        <v>3.1176405716139799</v>
      </c>
      <c r="L386">
        <v>-10.4607212738127</v>
      </c>
      <c r="M386">
        <v>4.7199163523483598</v>
      </c>
      <c r="N386">
        <v>12.9889045183587</v>
      </c>
      <c r="O386">
        <v>2.5600591033939799</v>
      </c>
      <c r="P386">
        <v>-1.71508861120765</v>
      </c>
      <c r="Q386">
        <v>2.79816801710651</v>
      </c>
      <c r="R386">
        <v>2.8046333835938402</v>
      </c>
      <c r="S386">
        <v>-12.896479703624699</v>
      </c>
      <c r="T386">
        <v>4.6703036880712006</v>
      </c>
      <c r="U386">
        <v>4.6583606440949286</v>
      </c>
      <c r="V386">
        <v>10.498520608925901</v>
      </c>
      <c r="W386">
        <v>2.1853640306367517</v>
      </c>
      <c r="X386">
        <v>2.1868220624097994</v>
      </c>
      <c r="Y386" s="31">
        <f>AVERAGE(D371:D377)</f>
        <v>10.528683581040474</v>
      </c>
      <c r="Z386" s="31" cm="1">
        <f t="array" ref="Z386">SQRT((_xlfn.STDEV.S(D371:D377)^2/COUNT(D371:D377)) + SUMPRODUCT(E371:E377^2)/COUNT(D371:D377))</f>
        <v>3.0054619340459943</v>
      </c>
      <c r="AA386" s="31">
        <f>AVERAGE(F371:F377)</f>
        <v>1.5710125909928574</v>
      </c>
      <c r="AB386" s="31" cm="1">
        <f t="array" ref="AB386">SQRT((_xlfn.STDEV.S(F371:F377)^2/COUNT(F371:F377)) + SUMPRODUCT(G371:G377^2)/COUNT(F371:F377))</f>
        <v>3.8966849142610007</v>
      </c>
      <c r="AC386" s="31">
        <f>AVERAGE(H371:H377)</f>
        <v>20.200486993928571</v>
      </c>
      <c r="AD386" s="31" cm="1">
        <f t="array" ref="AD386">SQRT((_xlfn.STDEV.S(H371:H377)^2/COUNT(H371:H377)) + SUMPRODUCT(I371:I377^2)/COUNT(H371:H377))</f>
        <v>3.0353109009190411</v>
      </c>
      <c r="AE386" s="31">
        <f>AVERAGE(J371:J377)</f>
        <v>4.8663474159372226</v>
      </c>
      <c r="AF386" s="31" cm="1">
        <f t="array" ref="AF386">SQRT((_xlfn.STDEV.S(J371:J377)^2/COUNT(J371:J377)) + SUMPRODUCT(K371:K377^2)/COUNT(J371:J377))</f>
        <v>2.940326681284029</v>
      </c>
      <c r="AG386" s="31">
        <f>AVERAGE(L371:L377)</f>
        <v>-4.4141124039385673</v>
      </c>
      <c r="AH386" s="31" cm="1">
        <f t="array" ref="AH386">SQRT((_xlfn.STDEV.S(L371:L377)^2/COUNT(L371:L377)) + SUMPRODUCT(M371:M377^2)/COUNT(L371:L377))</f>
        <v>4.4642847779977153</v>
      </c>
      <c r="AI386" s="31">
        <f>AVERAGE(N371:N377)</f>
        <v>14.885825842252771</v>
      </c>
      <c r="AJ386" s="31" cm="1">
        <f t="array" ref="AJ386">SQRT((_xlfn.STDEV.S(N371:N377)^2/COUNT(N371:N377)) + SUMPRODUCT(O371:O377^2)/COUNT(N371:N377))</f>
        <v>2.4248254187924867</v>
      </c>
      <c r="AK386" s="31">
        <f>AVERAGE(P371:P377)</f>
        <v>10.046326917170685</v>
      </c>
      <c r="AL386" s="31" cm="1">
        <f t="array" ref="AL386">SQRT((_xlfn.STDEV.S(P371:P377)^2/COUNT(P371:P377)) + SUMPRODUCT(Q371:Q377^2)/COUNT(P371:P377))</f>
        <v>3.4404284233924529</v>
      </c>
      <c r="AM386" s="31" cm="1">
        <f t="array" ref="AM386">SQRT((_xlfn.STDEV.S(P371:P377)^2/COUNT(P371:P377)) + SUMPRODUCT(R371:R377^2)/COUNT(P371:P377))</f>
        <v>3.4353810408722047</v>
      </c>
      <c r="AN386" s="31">
        <f>AVERAGE(S371:S377)</f>
        <v>0.44178768974351684</v>
      </c>
      <c r="AO386" s="31" cm="1">
        <f t="array" ref="AO386">SQRT((_xlfn.STDEV.S(S371:S377)^2/COUNT(S371:S377)) + SUMPRODUCT(T371:T377^2)/COUNT(S371:S377))</f>
        <v>4.6017845183983157</v>
      </c>
      <c r="AP386" s="31" cm="1">
        <f t="array" ref="AP386">SQRT((_xlfn.STDEV.S(S371:S377)^2/COUNT(S371:S377)) + SUMPRODUCT(U371:U377^2)/COUNT(S371:S377))</f>
        <v>4.6025486763204819</v>
      </c>
      <c r="AQ386" s="31">
        <f>AVERAGE(V371:V377)</f>
        <v>20.346939577783928</v>
      </c>
      <c r="AR386" s="31" cm="1">
        <f t="array" ref="AR386">SQRT((_xlfn.STDEV.S(V371:V377)^2/COUNT(V371:V377)) + SUMPRODUCT(W371:W377^2)/COUNT(V371:V377))</f>
        <v>2.9103631403813002</v>
      </c>
      <c r="AS386" s="31" cm="1">
        <f t="array" ref="AS386">SQRT((_xlfn.STDEV.S(V371:V377)^2/COUNT(V371:V377)) + SUMPRODUCT(X371:X377^2)/COUNT(V371:V377))</f>
        <v>2.9018357538171373</v>
      </c>
      <c r="AT386" s="31"/>
      <c r="AU386" s="31"/>
    </row>
    <row r="387" spans="1:47" x14ac:dyDescent="0.2">
      <c r="A387">
        <v>41</v>
      </c>
      <c r="B387" t="s">
        <v>0</v>
      </c>
      <c r="C387" s="19">
        <v>24853.54839</v>
      </c>
      <c r="D387">
        <v>3.2312465530000001</v>
      </c>
      <c r="E387">
        <v>2.9342550840895099</v>
      </c>
      <c r="F387">
        <v>-15.731492039999999</v>
      </c>
      <c r="G387">
        <v>5.0380840261713704</v>
      </c>
      <c r="H387">
        <v>17.415758514</v>
      </c>
      <c r="I387">
        <v>1.8646029748369</v>
      </c>
      <c r="J387">
        <v>3.7406864125862</v>
      </c>
      <c r="K387">
        <v>3.1589352858095499</v>
      </c>
      <c r="L387">
        <v>-8.6614972561124493</v>
      </c>
      <c r="M387">
        <v>4.8106677890693703</v>
      </c>
      <c r="N387">
        <v>15.978339650395</v>
      </c>
      <c r="O387">
        <v>2.6014956431393301</v>
      </c>
      <c r="P387">
        <v>7.8083450043433196</v>
      </c>
      <c r="Q387">
        <v>2.1865340988905899</v>
      </c>
      <c r="R387">
        <v>2.2116650006591811</v>
      </c>
      <c r="S387">
        <v>-2.15053447002445</v>
      </c>
      <c r="T387">
        <v>3.24016087764939</v>
      </c>
      <c r="U387">
        <v>3.2070627341565099</v>
      </c>
      <c r="V387">
        <v>18.184010699449601</v>
      </c>
      <c r="W387">
        <v>2.0729551716857024</v>
      </c>
      <c r="X387">
        <v>2.0631128623312982</v>
      </c>
      <c r="Y387" s="23">
        <f>AVERAGE(D371:D387)</f>
        <v>5.1408899213205874</v>
      </c>
      <c r="Z387" s="23" cm="1">
        <f t="array" ref="Z387">SQRT((_xlfn.STDEV.S(D371:D387)^2/COUNT(D371:D387)) + SUMPRODUCT(E371:E387^2)/COUNT(D371:D387))</f>
        <v>3.1581698120962125</v>
      </c>
      <c r="AA387" s="23">
        <f>AVERAGE(F371:F387)</f>
        <v>-5.6276024662970583</v>
      </c>
      <c r="AB387" s="23" cm="1">
        <f t="array" ref="AB387">SQRT((_xlfn.STDEV.S(F371:F387)^2/COUNT(F371:F387)) + SUMPRODUCT(G371:G387^2)/COUNT(F371:F387))</f>
        <v>4.6331273406570226</v>
      </c>
      <c r="AC387" s="23">
        <f>AVERAGE(H371:H387)</f>
        <v>16.468190059852944</v>
      </c>
      <c r="AD387" s="23" cm="1">
        <f t="array" ref="AD387">SQRT((_xlfn.STDEV.S(H371:H387)^2/COUNT(H371:H387)) + SUMPRODUCT(I371:I387^2)/COUNT(H371:H387))</f>
        <v>2.8648112858484298</v>
      </c>
      <c r="AE387" s="23">
        <f>AVERAGE(J371:J387)</f>
        <v>2.5505191713970476</v>
      </c>
      <c r="AF387" s="23" cm="1">
        <f t="array" ref="AF387">SQRT((_xlfn.STDEV.S(J371:J387)^2/COUNT(J371:J387)) + SUMPRODUCT(K371:K387^2)/COUNT(J371:J387))</f>
        <v>3.1541378854721915</v>
      </c>
      <c r="AG387" s="23">
        <f>AVERAGE(L371:L387)</f>
        <v>-8.3679282587265202</v>
      </c>
      <c r="AH387" s="23" cm="1">
        <f t="array" ref="AH387">SQRT((_xlfn.STDEV.S(L371:L387)^2/COUNT(L371:L387)) + SUMPRODUCT(M371:M387^2)/COUNT(L371:L387))</f>
        <v>4.7772431430497733</v>
      </c>
      <c r="AI387" s="23">
        <f>AVERAGE(N371:N387)</f>
        <v>13.98881673860507</v>
      </c>
      <c r="AJ387" s="23" cm="1">
        <f t="array" ref="AJ387">SQRT((_xlfn.STDEV.S(N371:N387)^2/COUNT(N371:N387)) + SUMPRODUCT(O371:O387^2)/COUNT(N371:N387))</f>
        <v>2.5786962656737442</v>
      </c>
      <c r="AK387" s="23">
        <f>AVERAGE(P371:P387)</f>
        <v>4.8001476410617068</v>
      </c>
      <c r="AL387" s="23" cm="1">
        <f t="array" ref="AL387">SQRT((_xlfn.STDEV.S(P371:P387)^2/COUNT(P371:P387)) + SUMPRODUCT(Q371:Q387^2)/COUNT(P371:P387))</f>
        <v>3.0527191338285879</v>
      </c>
      <c r="AM387" s="23" cm="1">
        <f t="array" ref="AM387">SQRT((_xlfn.STDEV.S(P371:P387)^2/COUNT(P371:P387)) + SUMPRODUCT(R371:R387^2)/COUNT(P371:P387))</f>
        <v>3.0561375248990577</v>
      </c>
      <c r="AN387" s="23">
        <f>AVERAGE(S371:S387)</f>
        <v>-5.6356446591698868</v>
      </c>
      <c r="AO387" s="23" cm="1">
        <f t="array" ref="AO387">SQRT((_xlfn.STDEV.S(S371:S387)^2/COUNT(S371:S387)) + SUMPRODUCT(T371:T387^2)/COUNT(S371:S387))</f>
        <v>4.3917011924125289</v>
      </c>
      <c r="AP387" s="23" cm="1">
        <f t="array" ref="AP387">SQRT((_xlfn.STDEV.S(S371:S387)^2/COUNT(S371:S387)) + SUMPRODUCT(U371:U387^2)/COUNT(S371:S387))</f>
        <v>4.3889608481848708</v>
      </c>
      <c r="AQ387" s="23">
        <f>AVERAGE(V371:V387)</f>
        <v>16.022102260177657</v>
      </c>
      <c r="AR387" s="23" cm="1">
        <f t="array" ref="AR387">SQRT((_xlfn.STDEV.S(V371:V387)^2/COUNT(V371:V387)) + SUMPRODUCT(W371:W387^2)/COUNT(V371:V387))</f>
        <v>2.5625250507756272</v>
      </c>
      <c r="AS387" s="23" cm="1">
        <f t="array" ref="AS387">SQRT((_xlfn.STDEV.S(V371:V387)^2/COUNT(V371:V387)) + SUMPRODUCT(X371:X387^2)/COUNT(V371:V387))</f>
        <v>2.5557515662033663</v>
      </c>
      <c r="AT387" s="23"/>
      <c r="AU387" s="23"/>
    </row>
    <row r="388" spans="1:47" x14ac:dyDescent="0.2">
      <c r="A388">
        <v>42</v>
      </c>
      <c r="B388" t="s">
        <v>38</v>
      </c>
      <c r="C388" s="19">
        <v>25145.48387</v>
      </c>
      <c r="D388">
        <v>4.7743594690000002</v>
      </c>
      <c r="E388">
        <v>2.3160692665299498</v>
      </c>
      <c r="F388">
        <v>-4.1821824310000002</v>
      </c>
      <c r="G388">
        <v>2.5720294843484299</v>
      </c>
      <c r="H388">
        <v>13.44575672</v>
      </c>
      <c r="I388">
        <v>2.34079838481949</v>
      </c>
      <c r="J388">
        <v>5.9475308919301098</v>
      </c>
      <c r="K388">
        <v>3.0103047731106898</v>
      </c>
      <c r="L388">
        <v>-3.39090595331706</v>
      </c>
      <c r="M388">
        <v>4.4153146887838099</v>
      </c>
      <c r="N388">
        <v>15.634413004198001</v>
      </c>
      <c r="O388">
        <v>2.4651348756128799</v>
      </c>
      <c r="P388">
        <v>8.0032183629961295</v>
      </c>
      <c r="Q388">
        <v>2.4934634855574096</v>
      </c>
      <c r="R388">
        <v>2.4930297610658698</v>
      </c>
      <c r="S388">
        <v>-2.3210381493626899</v>
      </c>
      <c r="T388">
        <v>2.99762118030214</v>
      </c>
      <c r="U388">
        <v>3.017386323449732</v>
      </c>
      <c r="V388">
        <v>18.2150709073257</v>
      </c>
      <c r="W388">
        <v>2.4421844641041002</v>
      </c>
      <c r="X388">
        <v>2.4222477520040009</v>
      </c>
      <c r="Y388" s="23">
        <f t="shared" ref="Y388:AP388" si="16">D388</f>
        <v>4.7743594690000002</v>
      </c>
      <c r="Z388" s="23">
        <f t="shared" si="16"/>
        <v>2.3160692665299498</v>
      </c>
      <c r="AA388" s="23">
        <f t="shared" si="16"/>
        <v>-4.1821824310000002</v>
      </c>
      <c r="AB388" s="23">
        <f t="shared" si="16"/>
        <v>2.5720294843484299</v>
      </c>
      <c r="AC388" s="23">
        <f t="shared" si="16"/>
        <v>13.44575672</v>
      </c>
      <c r="AD388" s="23">
        <f t="shared" si="16"/>
        <v>2.34079838481949</v>
      </c>
      <c r="AE388" s="23">
        <f t="shared" si="16"/>
        <v>5.9475308919301098</v>
      </c>
      <c r="AF388" s="23">
        <f t="shared" si="16"/>
        <v>3.0103047731106898</v>
      </c>
      <c r="AG388" s="23">
        <f t="shared" si="16"/>
        <v>-3.39090595331706</v>
      </c>
      <c r="AH388" s="23">
        <f t="shared" si="16"/>
        <v>4.4153146887838099</v>
      </c>
      <c r="AI388" s="23">
        <f t="shared" si="16"/>
        <v>15.634413004198001</v>
      </c>
      <c r="AJ388" s="23">
        <f t="shared" si="16"/>
        <v>2.4651348756128799</v>
      </c>
      <c r="AK388" s="23">
        <f t="shared" si="16"/>
        <v>8.0032183629961295</v>
      </c>
      <c r="AL388" s="23">
        <f t="shared" si="16"/>
        <v>2.4934634855574096</v>
      </c>
      <c r="AM388" s="23">
        <f t="shared" si="16"/>
        <v>2.4930297610658698</v>
      </c>
      <c r="AN388" s="23">
        <f t="shared" si="16"/>
        <v>-2.3210381493626899</v>
      </c>
      <c r="AO388" s="23">
        <f t="shared" si="16"/>
        <v>2.99762118030214</v>
      </c>
      <c r="AP388" s="23">
        <f t="shared" si="16"/>
        <v>3.017386323449732</v>
      </c>
      <c r="AQ388" s="23">
        <f t="shared" ref="AQ388" si="17">V388</f>
        <v>18.2150709073257</v>
      </c>
      <c r="AR388" s="23">
        <f>W388</f>
        <v>2.4421844641041002</v>
      </c>
      <c r="AS388" s="23">
        <f>X388</f>
        <v>2.4222477520040009</v>
      </c>
      <c r="AT388" s="23"/>
      <c r="AU388" s="23"/>
    </row>
    <row r="389" spans="1:47" x14ac:dyDescent="0.2">
      <c r="A389">
        <v>43</v>
      </c>
      <c r="B389" t="s">
        <v>39</v>
      </c>
      <c r="C389" s="19">
        <v>21200</v>
      </c>
      <c r="D389">
        <v>2.72115237866667</v>
      </c>
      <c r="E389">
        <v>2.2559970438263899</v>
      </c>
      <c r="F389">
        <v>-12.4548172925</v>
      </c>
      <c r="G389">
        <v>3.35599545656145</v>
      </c>
      <c r="H389">
        <v>16.9360740672</v>
      </c>
      <c r="I389">
        <v>2.7291155218376701</v>
      </c>
      <c r="J389">
        <v>4.3443586693474998</v>
      </c>
      <c r="K389">
        <v>3.1672871201215602</v>
      </c>
      <c r="L389">
        <v>-5.0725082818622802</v>
      </c>
      <c r="M389">
        <v>4.6336495244854099</v>
      </c>
      <c r="N389">
        <v>14.387228521730099</v>
      </c>
      <c r="O389">
        <v>2.5912639207491002</v>
      </c>
      <c r="P389">
        <v>8.3746051412305906</v>
      </c>
      <c r="Q389">
        <v>2.4726541657428509</v>
      </c>
      <c r="R389">
        <v>2.4578110668734094</v>
      </c>
      <c r="S389">
        <v>-0.35330798106988398</v>
      </c>
      <c r="T389">
        <v>3.272504925383346</v>
      </c>
      <c r="U389">
        <v>3.282772713436064</v>
      </c>
      <c r="V389">
        <v>17.981810197576198</v>
      </c>
      <c r="W389">
        <v>2.4170278063805988</v>
      </c>
      <c r="X389">
        <v>2.3953783967209006</v>
      </c>
    </row>
    <row r="390" spans="1:47" x14ac:dyDescent="0.2">
      <c r="A390">
        <v>43</v>
      </c>
      <c r="B390" t="s">
        <v>39</v>
      </c>
      <c r="C390" s="19">
        <v>21912</v>
      </c>
      <c r="D390">
        <v>1.8661853203333301</v>
      </c>
      <c r="E390">
        <v>2.3277983355829202</v>
      </c>
      <c r="F390">
        <v>-12.4548172925</v>
      </c>
      <c r="G390">
        <v>3.1196790445853702</v>
      </c>
      <c r="H390">
        <v>14.360311509200001</v>
      </c>
      <c r="I390">
        <v>2.7488166097170499</v>
      </c>
      <c r="J390">
        <v>4.6174045660831498</v>
      </c>
      <c r="K390">
        <v>3.1870729626749501</v>
      </c>
      <c r="L390">
        <v>-4.5173600879575799</v>
      </c>
      <c r="M390">
        <v>4.6498369744567398</v>
      </c>
      <c r="N390">
        <v>14.409045086837599</v>
      </c>
      <c r="O390">
        <v>2.61101057848769</v>
      </c>
      <c r="P390">
        <v>8.5335071448220692</v>
      </c>
      <c r="Q390">
        <v>2.4914861343168191</v>
      </c>
      <c r="R390">
        <v>2.4669931053030307</v>
      </c>
      <c r="S390">
        <v>-0.11964426310852699</v>
      </c>
      <c r="T390">
        <v>3.2540425803131932</v>
      </c>
      <c r="U390">
        <v>3.265217049501727</v>
      </c>
      <c r="V390">
        <v>18.1038794447695</v>
      </c>
      <c r="W390">
        <v>2.4350450275608999</v>
      </c>
      <c r="X390">
        <v>2.4554001950503981</v>
      </c>
    </row>
    <row r="391" spans="1:47" x14ac:dyDescent="0.2">
      <c r="A391">
        <v>43</v>
      </c>
      <c r="B391" t="s">
        <v>39</v>
      </c>
      <c r="C391" s="19">
        <v>22846</v>
      </c>
      <c r="D391">
        <v>3.0252435009999998</v>
      </c>
      <c r="E391">
        <v>2.23122526962899</v>
      </c>
      <c r="F391">
        <v>-12.4548172925</v>
      </c>
      <c r="G391">
        <v>3.1007964268503501</v>
      </c>
      <c r="H391">
        <v>15.489918709199999</v>
      </c>
      <c r="I391">
        <v>2.7071431279019098</v>
      </c>
      <c r="J391">
        <v>4.2633682503615802</v>
      </c>
      <c r="K391">
        <v>3.17627418848739</v>
      </c>
      <c r="L391">
        <v>-5.3558150732497998</v>
      </c>
      <c r="M391">
        <v>4.6550816858748201</v>
      </c>
      <c r="N391">
        <v>14.5121959578172</v>
      </c>
      <c r="O391">
        <v>2.6021938615070801</v>
      </c>
      <c r="P391">
        <v>8.1454206453031492</v>
      </c>
      <c r="Q391">
        <v>2.4675817258434192</v>
      </c>
      <c r="R391">
        <v>2.4908975137763516</v>
      </c>
      <c r="S391">
        <v>-0.72029212272358101</v>
      </c>
      <c r="T391">
        <v>3.3377368917836785</v>
      </c>
      <c r="U391">
        <v>3.3616127830537508</v>
      </c>
      <c r="V391">
        <v>17.831832945769701</v>
      </c>
      <c r="W391">
        <v>2.3711025805871007</v>
      </c>
      <c r="X391">
        <v>2.3632646030046978</v>
      </c>
      <c r="Y391" s="31">
        <f>AVERAGE(D389:D391)</f>
        <v>2.5375270666666663</v>
      </c>
      <c r="Z391" s="31" cm="1">
        <f t="array" ref="Z391">SQRT((_xlfn.STDEV.S(D389:D391)^2/COUNT(D389:D391)) + SUMPRODUCT(E389:E391^2)/COUNT(D389:D391))</f>
        <v>2.2983817941234865</v>
      </c>
      <c r="AA391" s="31">
        <f>AVERAGE(F389:F391)</f>
        <v>-12.454817292500001</v>
      </c>
      <c r="AB391" s="31" cm="1">
        <f t="array" ref="AB391">SQRT((_xlfn.STDEV.S(F389:F391)^2/COUNT(F389:F391)) + SUMPRODUCT(G389:G391^2)/COUNT(F389:F391))</f>
        <v>3.1942678517647871</v>
      </c>
      <c r="AC391" s="31">
        <f>AVERAGE(H389:H391)</f>
        <v>15.595434761866665</v>
      </c>
      <c r="AD391" s="31" cm="1">
        <f t="array" ref="AD391">SQRT((_xlfn.STDEV.S(H389:H391)^2/COUNT(H389:H391)) + SUMPRODUCT(I389:I391^2)/COUNT(H389:H391))</f>
        <v>2.8284080691656812</v>
      </c>
      <c r="AE391" s="31">
        <f>AVERAGE(J389:J391)</f>
        <v>4.4083771619307432</v>
      </c>
      <c r="AF391" s="31" cm="1">
        <f t="array" ref="AF391">SQRT((_xlfn.STDEV.S(J389:J391)^2/COUNT(J389:J391)) + SUMPRODUCT(K389:K391^2)/COUNT(J389:J391))</f>
        <v>3.1786930592572022</v>
      </c>
      <c r="AG391" s="31">
        <f>AVERAGE(L389:L391)</f>
        <v>-4.9818944810232209</v>
      </c>
      <c r="AH391" s="31" cm="1">
        <f t="array" ref="AH391">SQRT((_xlfn.STDEV.S(L389:L391)^2/COUNT(L389:L391)) + SUMPRODUCT(M389:M391^2)/COUNT(L389:L391))</f>
        <v>4.6527191742472223</v>
      </c>
      <c r="AI391" s="31">
        <f>AVERAGE(N389:N391)</f>
        <v>14.4361565221283</v>
      </c>
      <c r="AJ391" s="31" cm="1">
        <f t="array" ref="AJ391">SQRT((_xlfn.STDEV.S(N389:N391)^2/COUNT(N389:N391)) + SUMPRODUCT(O389:O391^2)/COUNT(N389:N391))</f>
        <v>2.6017874194662753</v>
      </c>
      <c r="AK391" s="31">
        <f>AVERAGE(P389:P391)</f>
        <v>8.3511776437852703</v>
      </c>
      <c r="AL391" s="31" cm="1">
        <f t="array" ref="AL391">SQRT((_xlfn.STDEV.S(P389:P391)^2/COUNT(P389:P391)) + SUMPRODUCT(Q389:Q391^2)/COUNT(P389:P391))</f>
        <v>2.4798216181195674</v>
      </c>
      <c r="AM391" s="31" cm="1">
        <f t="array" ref="AM391">SQRT((_xlfn.STDEV.S(P389:P391)^2/COUNT(P389:P391)) + SUMPRODUCT(R389:R391^2)/COUNT(P389:P391))</f>
        <v>2.4745050053630209</v>
      </c>
      <c r="AN391" s="31">
        <f>AVERAGE(S389:S391)</f>
        <v>-0.39774812230066398</v>
      </c>
      <c r="AO391" s="31" cm="1">
        <f t="array" ref="AO391">SQRT((_xlfn.STDEV.S(S389:S391)^2/COUNT(S389:S391)) + SUMPRODUCT(T389:T391^2)/COUNT(S389:S391))</f>
        <v>3.2929340927382107</v>
      </c>
      <c r="AP391" s="31" cm="1">
        <f t="array" ref="AP391">SQRT((_xlfn.STDEV.S(S389:S391)^2/COUNT(S389:S391)) + SUMPRODUCT(U389:U391^2)/COUNT(S389:S391))</f>
        <v>3.3080888354182707</v>
      </c>
      <c r="AQ391" s="31">
        <f>AVERAGE(V389:V391)</f>
        <v>17.9725075293718</v>
      </c>
      <c r="AR391" s="31" cm="1">
        <f t="array" ref="AR391">SQRT((_xlfn.STDEV.S(V389:V391)^2/COUNT(V389:V391)) + SUMPRODUCT(W389:W391^2)/COUNT(V389:V391))</f>
        <v>2.4091604609534407</v>
      </c>
      <c r="AS391" s="31" cm="1">
        <f t="array" ref="AS391">SQRT((_xlfn.STDEV.S(V389:V391)^2/COUNT(V389:V391)) + SUMPRODUCT(X389:X391^2)/COUNT(V389:V391))</f>
        <v>2.4062705995154259</v>
      </c>
      <c r="AT391" s="31"/>
      <c r="AU391" s="31"/>
    </row>
    <row r="392" spans="1:47" x14ac:dyDescent="0.2">
      <c r="A392">
        <v>43</v>
      </c>
      <c r="B392" t="s">
        <v>39</v>
      </c>
      <c r="C392" s="19">
        <v>25437.41935</v>
      </c>
      <c r="D392">
        <v>1.8661853203333301</v>
      </c>
      <c r="E392">
        <v>2.2123757942783899</v>
      </c>
      <c r="F392">
        <v>-12.4548172925</v>
      </c>
      <c r="G392">
        <v>3.0526001124032698</v>
      </c>
      <c r="H392">
        <v>15.394956781199999</v>
      </c>
      <c r="I392">
        <v>2.6966237397019599</v>
      </c>
      <c r="J392">
        <v>3.9864194411553702</v>
      </c>
      <c r="K392">
        <v>3.2000694507810099</v>
      </c>
      <c r="L392">
        <v>-5.7074418506536997</v>
      </c>
      <c r="M392">
        <v>4.7019371637188296</v>
      </c>
      <c r="N392">
        <v>14.287801320423601</v>
      </c>
      <c r="O392">
        <v>2.6176394837120598</v>
      </c>
      <c r="P392">
        <v>8.0261603951919405</v>
      </c>
      <c r="Q392">
        <v>2.4603775037462201</v>
      </c>
      <c r="R392">
        <v>2.4700877288700589</v>
      </c>
      <c r="S392">
        <v>-0.869028351058446</v>
      </c>
      <c r="T392">
        <v>3.3690907084713237</v>
      </c>
      <c r="U392">
        <v>3.3662769753706061</v>
      </c>
      <c r="V392">
        <v>17.712398853141298</v>
      </c>
      <c r="W392">
        <v>2.3297075074684983</v>
      </c>
      <c r="X392">
        <v>2.3526336631168014</v>
      </c>
      <c r="Y392" s="23">
        <f>AVERAGE(D389:D392)</f>
        <v>2.3696916300833322</v>
      </c>
      <c r="Z392" s="23" cm="1">
        <f t="array" ref="Z392">SQRT((_xlfn.STDEV.S(D389:D392)^2/COUNT(D389:D392)) + SUMPRODUCT(E389:E392^2)/COUNT(D389:D392))</f>
        <v>2.2767618078585685</v>
      </c>
      <c r="AA392" s="23">
        <f>AVERAGE(F389:F392)</f>
        <v>-12.4548172925</v>
      </c>
      <c r="AB392" s="23" cm="1">
        <f t="array" ref="AB392">SQRT((_xlfn.STDEV.S(F389:F392)^2/COUNT(F389:F392)) + SUMPRODUCT(G389:G392^2)/COUNT(F389:F392))</f>
        <v>3.1594465010780977</v>
      </c>
      <c r="AC392" s="23">
        <f>AVERAGE(H389:H392)</f>
        <v>15.545315266699999</v>
      </c>
      <c r="AD392" s="23" cm="1">
        <f t="array" ref="AD392">SQRT((_xlfn.STDEV.S(H389:H392)^2/COUNT(H389:H392)) + SUMPRODUCT(I389:I392^2)/COUNT(H389:H392))</f>
        <v>2.7715447524919665</v>
      </c>
      <c r="AE392" s="23">
        <f>AVERAGE(J389:J392)</f>
        <v>4.3028877317368996</v>
      </c>
      <c r="AF392" s="23" cm="1">
        <f t="array" ref="AF392">SQRT((_xlfn.STDEV.S(J389:J392)^2/COUNT(J389:J392)) + SUMPRODUCT(K389:K392^2)/COUNT(J389:J392))</f>
        <v>3.1853475293002358</v>
      </c>
      <c r="AG392" s="23">
        <f>AVERAGE(L389:L392)</f>
        <v>-5.1632813234308408</v>
      </c>
      <c r="AH392" s="23" cm="1">
        <f t="array" ref="AH392">SQRT((_xlfn.STDEV.S(L389:L392)^2/COUNT(L389:L392)) + SUMPRODUCT(M389:M392^2)/COUNT(L389:L392))</f>
        <v>4.6669735474150933</v>
      </c>
      <c r="AI392" s="23">
        <f>AVERAGE(N389:N392)</f>
        <v>14.399067721702124</v>
      </c>
      <c r="AJ392" s="23" cm="1">
        <f t="array" ref="AJ392">SQRT((_xlfn.STDEV.S(N389:N392)^2/COUNT(N389:N392)) + SUMPRODUCT(O389:O392^2)/COUNT(N389:N392))</f>
        <v>2.6059521747792953</v>
      </c>
      <c r="AK392" s="23">
        <f>AVERAGE(P389:P392)</f>
        <v>8.2699233316369387</v>
      </c>
      <c r="AL392" s="23" cm="1">
        <f t="array" ref="AL392">SQRT((_xlfn.STDEV.S(P389:P392)^2/COUNT(P389:P392)) + SUMPRODUCT(Q389:Q392^2)/COUNT(P389:P392))</f>
        <v>2.4756677961455766</v>
      </c>
      <c r="AM392" s="23" cm="1">
        <f t="array" ref="AM392">SQRT((_xlfn.STDEV.S(P389:P392)^2/COUNT(P389:P392)) + SUMPRODUCT(R389:R392^2)/COUNT(P389:P392))</f>
        <v>2.4740947519488636</v>
      </c>
      <c r="AN392" s="23">
        <f>AVERAGE(S389:S392)</f>
        <v>-0.51556817949010947</v>
      </c>
      <c r="AO392" s="23" cm="1">
        <f t="array" ref="AO392">SQRT((_xlfn.STDEV.S(S389:S392)^2/COUNT(S389:S392)) + SUMPRODUCT(T389:T392^2)/COUNT(S389:S392))</f>
        <v>3.3130795617630691</v>
      </c>
      <c r="AP392" s="23" cm="1">
        <f t="array" ref="AP392">SQRT((_xlfn.STDEV.S(S389:S392)^2/COUNT(S389:S392)) + SUMPRODUCT(U389:U392^2)/COUNT(S389:S392))</f>
        <v>3.3236705468124881</v>
      </c>
      <c r="AQ392" s="23">
        <f>AVERAGE(V389:V392)</f>
        <v>17.907480360314175</v>
      </c>
      <c r="AR392" s="23" cm="1">
        <f t="array" ref="AR392">SQRT((_xlfn.STDEV.S(V389:V392)^2/COUNT(V389:V392)) + SUMPRODUCT(W389:W392^2)/COUNT(V389:V392))</f>
        <v>2.3901058817918903</v>
      </c>
      <c r="AS392" s="23" cm="1">
        <f t="array" ref="AS392">SQRT((_xlfn.STDEV.S(V389:V392)^2/COUNT(V389:V392)) + SUMPRODUCT(X389:X392^2)/COUNT(V389:V392))</f>
        <v>2.3935342488458806</v>
      </c>
      <c r="AT392" s="23"/>
      <c r="AU392" s="23"/>
    </row>
    <row r="393" spans="1:47" x14ac:dyDescent="0.2">
      <c r="A393">
        <v>44</v>
      </c>
      <c r="B393" t="s">
        <v>40</v>
      </c>
      <c r="C393" s="19">
        <v>19273</v>
      </c>
      <c r="D393">
        <v>4.00959061233333</v>
      </c>
      <c r="E393">
        <v>2.11555757927407</v>
      </c>
      <c r="F393">
        <v>-11.4927425385</v>
      </c>
      <c r="G393">
        <v>3.24664983637589</v>
      </c>
      <c r="H393">
        <v>18.30514221</v>
      </c>
      <c r="I393">
        <v>1.87180930904569</v>
      </c>
      <c r="J393">
        <v>4.8965365539853298</v>
      </c>
      <c r="K393">
        <v>3.0613044623676098</v>
      </c>
      <c r="L393">
        <v>-5.1411081585842604</v>
      </c>
      <c r="M393">
        <v>4.6160070868908196</v>
      </c>
      <c r="N393">
        <v>14.8997590722115</v>
      </c>
      <c r="O393">
        <v>2.50487436163501</v>
      </c>
      <c r="P393">
        <v>8.3629665507186903</v>
      </c>
      <c r="Q393">
        <v>1.7326513931398999</v>
      </c>
      <c r="R393">
        <v>1.7130714682908099</v>
      </c>
      <c r="S393">
        <v>1.1379307143253601</v>
      </c>
      <c r="T393">
        <v>2.1344289634499241</v>
      </c>
      <c r="U393">
        <v>2.1156960990813398</v>
      </c>
      <c r="V393">
        <v>17.4342974080289</v>
      </c>
      <c r="W393">
        <v>1.7654629908202999</v>
      </c>
      <c r="X393">
        <v>1.7462928871186989</v>
      </c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</row>
    <row r="394" spans="1:47" x14ac:dyDescent="0.2">
      <c r="A394">
        <v>44</v>
      </c>
      <c r="B394" t="s">
        <v>40</v>
      </c>
      <c r="C394" s="19">
        <v>20478</v>
      </c>
      <c r="D394">
        <v>4.00959061233333</v>
      </c>
      <c r="E394">
        <v>2.0870058825735001</v>
      </c>
      <c r="F394">
        <v>-11.4927425385</v>
      </c>
      <c r="G394">
        <v>3.2444317852712699</v>
      </c>
      <c r="H394">
        <v>18.30514221</v>
      </c>
      <c r="I394">
        <v>1.87705904785112</v>
      </c>
      <c r="J394">
        <v>5.0278065703028902</v>
      </c>
      <c r="K394">
        <v>3.0545217085894101</v>
      </c>
      <c r="L394">
        <v>-4.8738992231865996</v>
      </c>
      <c r="M394">
        <v>4.6019745772101999</v>
      </c>
      <c r="N394">
        <v>14.9119916298901</v>
      </c>
      <c r="O394">
        <v>2.4983454371830098</v>
      </c>
      <c r="P394">
        <v>8.6249810420819806</v>
      </c>
      <c r="Q394">
        <v>1.5184277654436604</v>
      </c>
      <c r="R394">
        <v>1.5070849909345192</v>
      </c>
      <c r="S394">
        <v>2.2170892369155801</v>
      </c>
      <c r="T394">
        <v>1.8088851348645572</v>
      </c>
      <c r="U394">
        <v>1.8289337745901699</v>
      </c>
      <c r="V394">
        <v>17.037964985287999</v>
      </c>
      <c r="W394">
        <v>1.6552736396151992</v>
      </c>
      <c r="X394">
        <v>1.674391192801</v>
      </c>
      <c r="Y394" s="31">
        <f>AVERAGE(D393:D394)</f>
        <v>4.00959061233333</v>
      </c>
      <c r="Z394" s="31" cm="1">
        <f t="array" ref="Z394">SQRT((_xlfn.STDEV.S(D393:D394)^2/COUNT(D393:D394)) + SUMPRODUCT(E393:E394^2)/COUNT(D393:D394))</f>
        <v>2.101330224538775</v>
      </c>
      <c r="AA394" s="31">
        <f>AVERAGE(F393:F394)</f>
        <v>-11.4927425385</v>
      </c>
      <c r="AB394" s="31" cm="1">
        <f t="array" ref="AB394">SQRT((_xlfn.STDEV.S(F393:F394)^2/COUNT(F393:F394)) + SUMPRODUCT(G393:G394^2)/COUNT(F393:F394))</f>
        <v>3.2455410003047342</v>
      </c>
      <c r="AC394" s="31">
        <f>AVERAGE(H393:H394)</f>
        <v>18.30514221</v>
      </c>
      <c r="AD394" s="31" cm="1">
        <f t="array" ref="AD394">SQRT((_xlfn.STDEV.S(H393:H394)^2/COUNT(H393:H394)) + SUMPRODUCT(I393:I394^2)/COUNT(H393:H394))</f>
        <v>1.8744360163192897</v>
      </c>
      <c r="AE394" s="31">
        <f>AVERAGE(J393:J394)</f>
        <v>4.9621715621441105</v>
      </c>
      <c r="AF394" s="31" cm="1">
        <f t="array" ref="AF394">SQRT((_xlfn.STDEV.S(J393:J394)^2/COUNT(J393:J394)) + SUMPRODUCT(K393:K394^2)/COUNT(J393:J394))</f>
        <v>3.0586192790332549</v>
      </c>
      <c r="AG394" s="31">
        <f>AVERAGE(L393:L394)</f>
        <v>-5.0075036908854305</v>
      </c>
      <c r="AH394" s="31" cm="1">
        <f t="array" ref="AH394">SQRT((_xlfn.STDEV.S(L393:L394)^2/COUNT(L393:L394)) + SUMPRODUCT(M393:M394^2)/COUNT(L393:L394))</f>
        <v>4.610932212855305</v>
      </c>
      <c r="AI394" s="31">
        <f>AVERAGE(N393:N394)</f>
        <v>14.905875351050799</v>
      </c>
      <c r="AJ394" s="31" cm="1">
        <f t="array" ref="AJ394">SQRT((_xlfn.STDEV.S(N393:N394)^2/COUNT(N393:N394)) + SUMPRODUCT(O393:O394^2)/COUNT(N393:N394))</f>
        <v>2.5016195063201798</v>
      </c>
      <c r="AK394" s="31">
        <f>AVERAGE(P393:P394)</f>
        <v>8.4939737964003363</v>
      </c>
      <c r="AL394" s="31" cm="1">
        <f t="array" ref="AL394">SQRT((_xlfn.STDEV.S(P393:P394)^2/COUNT(P393:P394)) + SUMPRODUCT(Q393:Q394^2)/COUNT(P393:P394))</f>
        <v>1.6343239467532202</v>
      </c>
      <c r="AM394" s="31" cm="1">
        <f t="array" ref="AM394">SQRT((_xlfn.STDEV.S(P393:P394)^2/COUNT(P393:P394)) + SUMPRODUCT(R393:R394^2)/COUNT(P393:P394))</f>
        <v>1.6186792180994838</v>
      </c>
      <c r="AN394" s="31">
        <f>AVERAGE(S393:S394)</f>
        <v>1.6775099756204701</v>
      </c>
      <c r="AO394" s="31" cm="1">
        <f t="array" ref="AO394">SQRT((_xlfn.STDEV.S(S393:S394)^2/COUNT(S393:S394)) + SUMPRODUCT(T393:T394^2)/COUNT(S393:S394))</f>
        <v>2.0506272198509699</v>
      </c>
      <c r="AP394" s="31" cm="1">
        <f t="array" ref="AP394">SQRT((_xlfn.STDEV.S(S393:S394)^2/COUNT(S393:S394)) + SUMPRODUCT(U393:U394^2)/COUNT(S393:S394))</f>
        <v>2.0498122223686974</v>
      </c>
      <c r="AQ394" s="31">
        <f>AVERAGE(V393:V394)</f>
        <v>17.236131196658448</v>
      </c>
      <c r="AR394" s="31" cm="1">
        <f t="array" ref="AR394">1.96 / SQRT(SUM(1/W393:W394^2))</f>
        <v>2.3667623252777137</v>
      </c>
      <c r="AS394" s="31" cm="1">
        <f t="array" ref="AS394">1.96 / SQRT(SUM(1/X393:X394^2))</f>
        <v>2.3688425667583513</v>
      </c>
      <c r="AT394" s="31"/>
      <c r="AU394" s="31"/>
    </row>
    <row r="396" spans="1:47" x14ac:dyDescent="0.2"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  <c r="AP396" s="37"/>
      <c r="AQ396" s="37"/>
    </row>
    <row r="398" spans="1:47" x14ac:dyDescent="0.2"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  <c r="AP398" s="37"/>
      <c r="AQ398" s="37"/>
      <c r="AT398" s="37"/>
      <c r="AU398" s="37"/>
    </row>
  </sheetData>
  <sortState xmlns:xlrd2="http://schemas.microsoft.com/office/spreadsheetml/2017/richdata2" ref="A3:X394">
    <sortCondition ref="A3:A394"/>
    <sortCondition ref="C3:C394"/>
  </sortState>
  <mergeCells count="4">
    <mergeCell ref="D1:I1"/>
    <mergeCell ref="J1:O1"/>
    <mergeCell ref="P1:X1"/>
    <mergeCell ref="Y2:AU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943C5-5825-D742-A99E-964E7365A275}">
  <dimension ref="A1:AS789"/>
  <sheetViews>
    <sheetView zoomScale="63" workbookViewId="0">
      <selection activeCell="D71" sqref="D71"/>
    </sheetView>
  </sheetViews>
  <sheetFormatPr baseColWidth="10" defaultRowHeight="16" x14ac:dyDescent="0.2"/>
  <cols>
    <col min="3" max="3" width="10.83203125" style="19"/>
    <col min="8" max="8" width="11.83203125" customWidth="1"/>
    <col min="9" max="9" width="10.83203125" style="42"/>
    <col min="15" max="15" width="10.83203125" style="42"/>
    <col min="25" max="25" width="55.83203125" customWidth="1"/>
    <col min="26" max="26" width="18.5" customWidth="1"/>
    <col min="28" max="28" width="16.83203125" customWidth="1"/>
    <col min="30" max="30" width="14.83203125" customWidth="1"/>
    <col min="32" max="32" width="19.33203125" customWidth="1"/>
    <col min="34" max="34" width="21" customWidth="1"/>
    <col min="36" max="36" width="21.83203125" customWidth="1"/>
    <col min="37" max="37" width="22.83203125" customWidth="1"/>
    <col min="38" max="38" width="17.33203125" customWidth="1"/>
    <col min="39" max="39" width="19.1640625" customWidth="1"/>
    <col min="40" max="40" width="19.83203125" customWidth="1"/>
    <col min="41" max="41" width="16.1640625" customWidth="1"/>
    <col min="42" max="42" width="21.5" customWidth="1"/>
    <col min="43" max="43" width="19.83203125" customWidth="1"/>
    <col min="44" max="44" width="16.1640625" customWidth="1"/>
    <col min="45" max="45" width="21.5" customWidth="1"/>
  </cols>
  <sheetData>
    <row r="1" spans="1:45" ht="17" thickBot="1" x14ac:dyDescent="0.25">
      <c r="D1" s="81" t="s">
        <v>281</v>
      </c>
      <c r="E1" s="81"/>
      <c r="F1" s="81"/>
      <c r="G1" s="81"/>
      <c r="H1" s="81"/>
      <c r="I1" s="81"/>
      <c r="J1" s="81" t="s">
        <v>282</v>
      </c>
      <c r="K1" s="81"/>
      <c r="L1" s="81"/>
      <c r="M1" s="81"/>
      <c r="N1" s="81"/>
      <c r="O1" s="81"/>
      <c r="P1" s="81" t="s">
        <v>283</v>
      </c>
      <c r="Q1" s="81"/>
      <c r="R1" s="81"/>
      <c r="S1" s="81"/>
      <c r="T1" s="81"/>
      <c r="U1" s="81"/>
      <c r="V1" s="81"/>
      <c r="W1" s="81"/>
      <c r="X1" s="81"/>
      <c r="Y1" s="32"/>
    </row>
    <row r="2" spans="1:45" ht="17" thickBot="1" x14ac:dyDescent="0.25">
      <c r="A2" s="27" t="s">
        <v>48</v>
      </c>
      <c r="B2" s="27" t="s">
        <v>1</v>
      </c>
      <c r="C2" s="29" t="s">
        <v>79</v>
      </c>
      <c r="D2" s="27" t="s">
        <v>279</v>
      </c>
      <c r="E2" s="27" t="s">
        <v>280</v>
      </c>
      <c r="F2" s="27" t="s">
        <v>287</v>
      </c>
      <c r="G2" s="27" t="s">
        <v>288</v>
      </c>
      <c r="H2" s="27" t="s">
        <v>290</v>
      </c>
      <c r="I2" s="27" t="s">
        <v>291</v>
      </c>
      <c r="J2" s="27" t="s">
        <v>279</v>
      </c>
      <c r="K2" s="27" t="s">
        <v>280</v>
      </c>
      <c r="L2" s="27" t="s">
        <v>287</v>
      </c>
      <c r="M2" s="27" t="s">
        <v>288</v>
      </c>
      <c r="N2" s="27" t="s">
        <v>290</v>
      </c>
      <c r="O2" s="27" t="s">
        <v>291</v>
      </c>
      <c r="P2" s="27" t="s">
        <v>279</v>
      </c>
      <c r="Q2" s="27" t="s">
        <v>292</v>
      </c>
      <c r="R2" s="27" t="s">
        <v>293</v>
      </c>
      <c r="S2" s="27" t="s">
        <v>287</v>
      </c>
      <c r="T2" s="27" t="s">
        <v>296</v>
      </c>
      <c r="U2" s="27" t="s">
        <v>297</v>
      </c>
      <c r="V2" s="27" t="s">
        <v>290</v>
      </c>
      <c r="W2" s="27" t="s">
        <v>294</v>
      </c>
      <c r="X2" s="27" t="s">
        <v>295</v>
      </c>
      <c r="Y2" s="83" t="s">
        <v>284</v>
      </c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4"/>
    </row>
    <row r="3" spans="1:45" x14ac:dyDescent="0.2">
      <c r="A3">
        <v>1</v>
      </c>
      <c r="B3" t="s">
        <v>2</v>
      </c>
      <c r="C3" s="19">
        <v>19130.71</v>
      </c>
      <c r="D3">
        <v>8.2795024302448503</v>
      </c>
      <c r="E3">
        <v>2.99991326385845</v>
      </c>
      <c r="F3">
        <v>-1.2142226590144301</v>
      </c>
      <c r="G3">
        <v>5.1442881849890103</v>
      </c>
      <c r="H3">
        <v>19.179267105130901</v>
      </c>
      <c r="I3">
        <v>2.2659255345879199</v>
      </c>
      <c r="J3">
        <v>8.8938628250336205</v>
      </c>
      <c r="K3">
        <v>2.8684526215531698</v>
      </c>
      <c r="L3">
        <v>-1.50801787462161</v>
      </c>
      <c r="M3">
        <v>4.2178319745810402</v>
      </c>
      <c r="N3">
        <v>19.361652309597801</v>
      </c>
      <c r="O3">
        <v>2.41033026556482</v>
      </c>
      <c r="P3">
        <v>7.8272938243809103</v>
      </c>
      <c r="Q3">
        <v>2.0944309532479704</v>
      </c>
      <c r="R3">
        <v>2.099244878882609</v>
      </c>
      <c r="S3">
        <v>-2.3214895114570302</v>
      </c>
      <c r="T3">
        <v>2.8879861654112302</v>
      </c>
      <c r="U3">
        <v>2.891833873669289</v>
      </c>
      <c r="V3">
        <v>17.523305095349102</v>
      </c>
      <c r="W3">
        <v>2.0539981232160009</v>
      </c>
      <c r="X3">
        <v>2.0505205357574994</v>
      </c>
      <c r="Y3" s="4" t="s">
        <v>279</v>
      </c>
      <c r="Z3" s="4" t="s">
        <v>280</v>
      </c>
      <c r="AA3" s="4" t="s">
        <v>287</v>
      </c>
      <c r="AB3" s="4" t="s">
        <v>288</v>
      </c>
      <c r="AC3" s="4" t="s">
        <v>290</v>
      </c>
      <c r="AD3" s="4" t="s">
        <v>291</v>
      </c>
      <c r="AE3" s="4" t="s">
        <v>279</v>
      </c>
      <c r="AF3" s="4" t="s">
        <v>280</v>
      </c>
      <c r="AG3" s="4" t="s">
        <v>287</v>
      </c>
      <c r="AH3" s="4" t="s">
        <v>288</v>
      </c>
      <c r="AI3" s="4" t="s">
        <v>290</v>
      </c>
      <c r="AJ3" s="4" t="s">
        <v>291</v>
      </c>
      <c r="AK3" s="4" t="s">
        <v>279</v>
      </c>
      <c r="AL3" s="4" t="s">
        <v>307</v>
      </c>
      <c r="AM3" s="4" t="s">
        <v>308</v>
      </c>
      <c r="AN3" s="4" t="s">
        <v>287</v>
      </c>
      <c r="AO3" s="4" t="s">
        <v>311</v>
      </c>
      <c r="AP3" s="4" t="s">
        <v>312</v>
      </c>
      <c r="AQ3" s="4" t="s">
        <v>290</v>
      </c>
      <c r="AR3" s="4" t="s">
        <v>309</v>
      </c>
      <c r="AS3" s="4" t="s">
        <v>310</v>
      </c>
    </row>
    <row r="4" spans="1:45" x14ac:dyDescent="0.2">
      <c r="A4">
        <v>1</v>
      </c>
      <c r="B4" t="s">
        <v>2</v>
      </c>
      <c r="C4" s="19">
        <v>19488.240000000002</v>
      </c>
      <c r="D4">
        <v>8.8791388861666007</v>
      </c>
      <c r="E4">
        <v>3.3275127785898002</v>
      </c>
      <c r="F4">
        <v>-0.91659769180203499</v>
      </c>
      <c r="G4">
        <v>5.2231924181436797</v>
      </c>
      <c r="H4">
        <v>19.253402852288001</v>
      </c>
      <c r="I4">
        <v>2.5118088909712002</v>
      </c>
      <c r="J4">
        <v>10.187825927568101</v>
      </c>
      <c r="K4">
        <v>2.9142482343655298</v>
      </c>
      <c r="L4">
        <v>-4.9763273470347397E-2</v>
      </c>
      <c r="M4">
        <v>4.28852276529725</v>
      </c>
      <c r="N4">
        <v>20.561722540435301</v>
      </c>
      <c r="O4">
        <v>2.4585552382674098</v>
      </c>
      <c r="P4">
        <v>7.9724564861660703</v>
      </c>
      <c r="Q4">
        <v>3.3263411137497707</v>
      </c>
      <c r="R4">
        <v>3.32801488401123</v>
      </c>
      <c r="S4">
        <v>-1.41301049307808</v>
      </c>
      <c r="T4">
        <v>5.4355116637002201</v>
      </c>
      <c r="U4">
        <v>5.7175625861419892</v>
      </c>
      <c r="V4">
        <v>17.4807368136401</v>
      </c>
      <c r="W4">
        <v>2.7292604350116001</v>
      </c>
      <c r="X4">
        <v>2.7308808890813019</v>
      </c>
    </row>
    <row r="5" spans="1:45" x14ac:dyDescent="0.2">
      <c r="A5">
        <v>1</v>
      </c>
      <c r="B5" t="s">
        <v>2</v>
      </c>
      <c r="C5" s="19">
        <v>19845.759999999998</v>
      </c>
      <c r="D5">
        <v>8.52648893190179</v>
      </c>
      <c r="E5">
        <v>2.63716693455638</v>
      </c>
      <c r="F5">
        <v>-0.101949267187798</v>
      </c>
      <c r="G5">
        <v>3.9433985026452301</v>
      </c>
      <c r="H5">
        <v>19.2109357264663</v>
      </c>
      <c r="I5">
        <v>2.11017808084048</v>
      </c>
      <c r="J5">
        <v>8.6671162429658803</v>
      </c>
      <c r="K5">
        <v>2.9519231763159901</v>
      </c>
      <c r="L5">
        <v>-1.5014318380639999</v>
      </c>
      <c r="M5">
        <v>4.3438787816687103</v>
      </c>
      <c r="N5">
        <v>19.0579712290908</v>
      </c>
      <c r="O5">
        <v>2.4770742910501702</v>
      </c>
      <c r="P5">
        <v>7.6097996530740604</v>
      </c>
      <c r="Q5">
        <v>2.6359679936546101</v>
      </c>
      <c r="R5">
        <v>2.6361161253279404</v>
      </c>
      <c r="S5">
        <v>-2.00767813922306</v>
      </c>
      <c r="T5">
        <v>3.8333287744901998</v>
      </c>
      <c r="U5">
        <v>3.8550179629810901</v>
      </c>
      <c r="V5">
        <v>17.281775976323399</v>
      </c>
      <c r="W5">
        <v>2.3340905951712987</v>
      </c>
      <c r="X5">
        <v>2.3317368057086014</v>
      </c>
    </row>
    <row r="6" spans="1:45" x14ac:dyDescent="0.2">
      <c r="A6">
        <v>1</v>
      </c>
      <c r="B6" t="s">
        <v>2</v>
      </c>
      <c r="C6" s="19">
        <v>19846</v>
      </c>
      <c r="D6">
        <v>7.9096929708085097</v>
      </c>
      <c r="E6">
        <v>2.7997295228024601</v>
      </c>
      <c r="F6">
        <v>-2.5916016755672602</v>
      </c>
      <c r="G6">
        <v>4.6475207409711299</v>
      </c>
      <c r="H6">
        <v>19.359909484435001</v>
      </c>
      <c r="I6">
        <v>2.1299650432959498</v>
      </c>
      <c r="J6">
        <v>8.4502976418617006</v>
      </c>
      <c r="K6">
        <v>2.8993244979933102</v>
      </c>
      <c r="L6">
        <v>-1.9626717258770801</v>
      </c>
      <c r="M6">
        <v>4.2688673822173202</v>
      </c>
      <c r="N6">
        <v>19.001075842710701</v>
      </c>
      <c r="O6">
        <v>2.4334527132861998</v>
      </c>
      <c r="P6">
        <v>7.4438518138596397</v>
      </c>
      <c r="Q6">
        <v>2.4165691697032399</v>
      </c>
      <c r="R6">
        <v>2.4175310806280699</v>
      </c>
      <c r="S6">
        <v>-2.2186558869469302</v>
      </c>
      <c r="T6">
        <v>3.5520337608916899</v>
      </c>
      <c r="U6">
        <v>3.5592807213945603</v>
      </c>
      <c r="V6">
        <v>17.005935408213901</v>
      </c>
      <c r="W6">
        <v>2.1648628492599009</v>
      </c>
      <c r="X6">
        <v>2.170344177082498</v>
      </c>
    </row>
    <row r="7" spans="1:45" x14ac:dyDescent="0.2">
      <c r="A7">
        <v>1</v>
      </c>
      <c r="B7" t="s">
        <v>2</v>
      </c>
      <c r="C7" s="19">
        <v>20024</v>
      </c>
      <c r="D7">
        <v>3.3154569657661899</v>
      </c>
      <c r="E7">
        <v>2.8547390061142801</v>
      </c>
      <c r="F7">
        <v>-10.7172187550962</v>
      </c>
      <c r="G7">
        <v>4.2748647860834703</v>
      </c>
      <c r="H7">
        <v>16.552689960191898</v>
      </c>
      <c r="I7">
        <v>2.3208492070910198</v>
      </c>
      <c r="J7">
        <v>7.4893613487185604</v>
      </c>
      <c r="K7">
        <v>2.96120769985512</v>
      </c>
      <c r="L7">
        <v>-3.0576091510312899</v>
      </c>
      <c r="M7">
        <v>4.3673011417946697</v>
      </c>
      <c r="N7">
        <v>18.144647226111701</v>
      </c>
      <c r="O7">
        <v>2.4708305205062602</v>
      </c>
      <c r="P7">
        <v>7.21414493469109</v>
      </c>
      <c r="Q7">
        <v>1.9572684867265302</v>
      </c>
      <c r="R7">
        <v>1.9577455905096901</v>
      </c>
      <c r="S7">
        <v>-3.45801714503629</v>
      </c>
      <c r="T7">
        <v>2.5620478654590397</v>
      </c>
      <c r="U7">
        <v>2.5724384560945501</v>
      </c>
      <c r="V7">
        <v>17.261648917101599</v>
      </c>
      <c r="W7">
        <v>1.8848472822295985</v>
      </c>
      <c r="X7">
        <v>1.8871299305032991</v>
      </c>
    </row>
    <row r="8" spans="1:45" x14ac:dyDescent="0.2">
      <c r="A8">
        <v>1</v>
      </c>
      <c r="B8" t="s">
        <v>2</v>
      </c>
      <c r="C8" s="19">
        <v>20153</v>
      </c>
      <c r="D8">
        <v>4.4138585639160803</v>
      </c>
      <c r="E8">
        <v>3.1121874740497502</v>
      </c>
      <c r="F8">
        <v>-8.0865226806489208</v>
      </c>
      <c r="G8">
        <v>4.4320952846402699</v>
      </c>
      <c r="H8">
        <v>17.401389846809</v>
      </c>
      <c r="I8">
        <v>2.50819662286847</v>
      </c>
      <c r="J8">
        <v>7.1668965718911002</v>
      </c>
      <c r="K8">
        <v>3.0530287747846501</v>
      </c>
      <c r="L8">
        <v>-3.5604899184480501</v>
      </c>
      <c r="M8">
        <v>4.5244676722173702</v>
      </c>
      <c r="N8">
        <v>18.063247605382902</v>
      </c>
      <c r="O8">
        <v>2.5417945836092</v>
      </c>
      <c r="P8">
        <v>7.5295127490311504</v>
      </c>
      <c r="Q8">
        <v>2.1795529875412205</v>
      </c>
      <c r="R8">
        <v>2.1774645097131788</v>
      </c>
      <c r="S8">
        <v>-2.35108271825582</v>
      </c>
      <c r="T8">
        <v>3.0239573535042101</v>
      </c>
      <c r="U8">
        <v>3.0297317439180742</v>
      </c>
      <c r="V8">
        <v>17.1477726471661</v>
      </c>
      <c r="W8">
        <v>1.9806199673778995</v>
      </c>
      <c r="X8">
        <v>1.9856147361807004</v>
      </c>
    </row>
    <row r="9" spans="1:45" x14ac:dyDescent="0.2">
      <c r="A9">
        <v>1</v>
      </c>
      <c r="B9" t="s">
        <v>2</v>
      </c>
      <c r="C9" s="19">
        <v>20203.29</v>
      </c>
      <c r="D9">
        <v>4.4138585639160803</v>
      </c>
      <c r="E9">
        <v>3.1121874740497502</v>
      </c>
      <c r="F9">
        <v>-8.0865226806489208</v>
      </c>
      <c r="G9">
        <v>4.4320952846402699</v>
      </c>
      <c r="H9">
        <v>17.401389846809</v>
      </c>
      <c r="I9">
        <v>2.50819662286847</v>
      </c>
      <c r="J9">
        <v>7.1668965718911002</v>
      </c>
      <c r="K9">
        <v>3.0530287747846501</v>
      </c>
      <c r="L9">
        <v>-3.5604899184480501</v>
      </c>
      <c r="M9">
        <v>4.5244676722173702</v>
      </c>
      <c r="N9">
        <v>18.063247605382902</v>
      </c>
      <c r="O9">
        <v>2.5417945836092</v>
      </c>
      <c r="P9">
        <v>7.5295127490311504</v>
      </c>
      <c r="Q9">
        <v>2.1795529875412205</v>
      </c>
      <c r="R9">
        <v>2.1774645097131788</v>
      </c>
      <c r="S9">
        <v>-2.35108271825582</v>
      </c>
      <c r="T9">
        <v>3.0239573535042101</v>
      </c>
      <c r="U9">
        <v>3.0297317439180742</v>
      </c>
      <c r="V9">
        <v>17.1477726471661</v>
      </c>
      <c r="W9">
        <v>1.9806199673778995</v>
      </c>
      <c r="X9">
        <v>1.9856147361807004</v>
      </c>
    </row>
    <row r="10" spans="1:45" x14ac:dyDescent="0.2">
      <c r="A10">
        <v>1</v>
      </c>
      <c r="B10" t="s">
        <v>2</v>
      </c>
      <c r="C10" s="19">
        <v>20369</v>
      </c>
      <c r="D10">
        <v>4.4138585639160803</v>
      </c>
      <c r="E10">
        <v>3.1121874740497502</v>
      </c>
      <c r="F10">
        <v>-8.0865226806489208</v>
      </c>
      <c r="G10">
        <v>4.4320952846402699</v>
      </c>
      <c r="H10">
        <v>17.401389846809</v>
      </c>
      <c r="I10">
        <v>2.50819662286847</v>
      </c>
      <c r="J10">
        <v>7.1668965718911002</v>
      </c>
      <c r="K10">
        <v>3.0530287747846501</v>
      </c>
      <c r="L10">
        <v>-3.5604899184480501</v>
      </c>
      <c r="M10">
        <v>4.5244676722173702</v>
      </c>
      <c r="N10">
        <v>18.063247605382902</v>
      </c>
      <c r="O10">
        <v>2.5417945836092</v>
      </c>
      <c r="P10">
        <v>7.5295127490311504</v>
      </c>
      <c r="Q10">
        <v>2.1795529875412205</v>
      </c>
      <c r="R10">
        <v>2.1774645097131788</v>
      </c>
      <c r="S10">
        <v>-2.35108271825582</v>
      </c>
      <c r="T10">
        <v>3.0239573535042101</v>
      </c>
      <c r="U10">
        <v>3.0297317439180742</v>
      </c>
      <c r="V10">
        <v>17.1477726471661</v>
      </c>
      <c r="W10">
        <v>1.9806199673778995</v>
      </c>
      <c r="X10">
        <v>1.9856147361807004</v>
      </c>
    </row>
    <row r="11" spans="1:45" x14ac:dyDescent="0.2">
      <c r="A11">
        <v>1</v>
      </c>
      <c r="B11" t="s">
        <v>2</v>
      </c>
      <c r="C11" s="19">
        <v>20560.810000000001</v>
      </c>
      <c r="D11">
        <v>3.8815008697957398</v>
      </c>
      <c r="E11">
        <v>2.9666509161336601</v>
      </c>
      <c r="F11">
        <v>-9.7689965763846391</v>
      </c>
      <c r="G11">
        <v>4.2769921779578999</v>
      </c>
      <c r="H11">
        <v>17.155854951088401</v>
      </c>
      <c r="I11">
        <v>2.4652649532906699</v>
      </c>
      <c r="J11">
        <v>6.2644535117009896</v>
      </c>
      <c r="K11">
        <v>3.0541029305930198</v>
      </c>
      <c r="L11">
        <v>-4.6143404657002796</v>
      </c>
      <c r="M11">
        <v>4.5358527819880603</v>
      </c>
      <c r="N11">
        <v>17.216876948677498</v>
      </c>
      <c r="O11">
        <v>2.5154469990229602</v>
      </c>
      <c r="P11">
        <v>7.1336399045809102</v>
      </c>
      <c r="Q11">
        <v>2.1173102962005501</v>
      </c>
      <c r="R11">
        <v>2.1149776820882398</v>
      </c>
      <c r="S11">
        <v>-3.62710928316227</v>
      </c>
      <c r="T11">
        <v>2.76010591926291</v>
      </c>
      <c r="U11">
        <v>2.757970991640232</v>
      </c>
      <c r="V11">
        <v>17.369952145912201</v>
      </c>
      <c r="W11">
        <v>1.9440124724371017</v>
      </c>
      <c r="X11">
        <v>1.9437823618760994</v>
      </c>
    </row>
    <row r="12" spans="1:45" x14ac:dyDescent="0.2">
      <c r="A12">
        <v>1</v>
      </c>
      <c r="B12" t="s">
        <v>2</v>
      </c>
      <c r="C12" s="19">
        <v>20609</v>
      </c>
      <c r="D12">
        <v>3.8815008697957398</v>
      </c>
      <c r="E12">
        <v>2.9666509161336601</v>
      </c>
      <c r="F12">
        <v>-9.7689965763846391</v>
      </c>
      <c r="G12">
        <v>4.2769921779578999</v>
      </c>
      <c r="H12">
        <v>17.155854951088401</v>
      </c>
      <c r="I12">
        <v>2.4652649532906699</v>
      </c>
      <c r="J12">
        <v>6.2644535117009896</v>
      </c>
      <c r="K12">
        <v>3.0541029305930198</v>
      </c>
      <c r="L12">
        <v>-4.6143404657002796</v>
      </c>
      <c r="M12">
        <v>4.5358527819880603</v>
      </c>
      <c r="N12">
        <v>17.216876948677498</v>
      </c>
      <c r="O12">
        <v>2.5154469990229602</v>
      </c>
      <c r="P12">
        <v>7.1336399045809102</v>
      </c>
      <c r="Q12">
        <v>2.1173102962005501</v>
      </c>
      <c r="R12">
        <v>2.1149776820882398</v>
      </c>
      <c r="S12">
        <v>-3.62710928316227</v>
      </c>
      <c r="T12">
        <v>2.76010591926291</v>
      </c>
      <c r="U12">
        <v>2.757970991640232</v>
      </c>
      <c r="V12">
        <v>17.369952145912201</v>
      </c>
      <c r="W12">
        <v>1.9440124724371017</v>
      </c>
      <c r="X12">
        <v>1.9437823618760994</v>
      </c>
    </row>
    <row r="13" spans="1:45" x14ac:dyDescent="0.2">
      <c r="A13">
        <v>1</v>
      </c>
      <c r="B13" t="s">
        <v>2</v>
      </c>
      <c r="C13" s="19">
        <v>21062</v>
      </c>
      <c r="D13">
        <v>3.8815008697957398</v>
      </c>
      <c r="E13">
        <v>2.9666509161336601</v>
      </c>
      <c r="F13">
        <v>-9.7689965763846391</v>
      </c>
      <c r="G13">
        <v>4.2769921779578999</v>
      </c>
      <c r="H13">
        <v>17.155854951088401</v>
      </c>
      <c r="I13">
        <v>2.4652649532906699</v>
      </c>
      <c r="J13">
        <v>6.2644535117009896</v>
      </c>
      <c r="K13">
        <v>3.0541029305930198</v>
      </c>
      <c r="L13">
        <v>-4.6143404657002796</v>
      </c>
      <c r="M13">
        <v>4.5358527819880603</v>
      </c>
      <c r="N13">
        <v>17.216876948677498</v>
      </c>
      <c r="O13">
        <v>2.5154469990229602</v>
      </c>
      <c r="P13">
        <v>7.1336399045809102</v>
      </c>
      <c r="Q13">
        <v>2.1173102962005501</v>
      </c>
      <c r="R13">
        <v>2.1149776820882398</v>
      </c>
      <c r="S13">
        <v>-3.62710928316227</v>
      </c>
      <c r="T13">
        <v>2.76010591926291</v>
      </c>
      <c r="U13">
        <v>2.757970991640232</v>
      </c>
      <c r="V13">
        <v>17.369952145912201</v>
      </c>
      <c r="W13">
        <v>1.9440124724371017</v>
      </c>
      <c r="X13">
        <v>1.9437823618760994</v>
      </c>
    </row>
    <row r="14" spans="1:45" x14ac:dyDescent="0.2">
      <c r="A14">
        <v>1</v>
      </c>
      <c r="B14" t="s">
        <v>2</v>
      </c>
      <c r="C14" s="19">
        <v>21275.86</v>
      </c>
      <c r="D14">
        <v>7.5556599662957504</v>
      </c>
      <c r="E14">
        <v>3.0208881902713798</v>
      </c>
      <c r="F14">
        <v>-3.5145148655738101</v>
      </c>
      <c r="G14">
        <v>4.7598997485372498</v>
      </c>
      <c r="H14">
        <v>19.366487797255701</v>
      </c>
      <c r="I14">
        <v>2.38875902842552</v>
      </c>
      <c r="J14">
        <v>6.8409942588310804</v>
      </c>
      <c r="K14">
        <v>3.0932714866995701</v>
      </c>
      <c r="L14">
        <v>-3.98569181143885</v>
      </c>
      <c r="M14">
        <v>4.5872210135457099</v>
      </c>
      <c r="N14">
        <v>17.9044210024805</v>
      </c>
      <c r="O14">
        <v>2.5578856790066098</v>
      </c>
      <c r="P14">
        <v>7.5913516169647703</v>
      </c>
      <c r="Q14">
        <v>2.2480883416172706</v>
      </c>
      <c r="R14">
        <v>2.2427342965153994</v>
      </c>
      <c r="S14">
        <v>-2.3069921245168601</v>
      </c>
      <c r="T14">
        <v>3.1479930356481702</v>
      </c>
      <c r="U14">
        <v>3.1521324173446321</v>
      </c>
      <c r="V14">
        <v>17.3940794186042</v>
      </c>
      <c r="W14">
        <v>2.0213287641216997</v>
      </c>
      <c r="X14">
        <v>2.0178445415393007</v>
      </c>
    </row>
    <row r="15" spans="1:45" x14ac:dyDescent="0.2">
      <c r="A15">
        <v>1</v>
      </c>
      <c r="B15" t="s">
        <v>2</v>
      </c>
      <c r="C15" s="19">
        <v>21295</v>
      </c>
      <c r="D15">
        <v>7.5556599662957504</v>
      </c>
      <c r="E15">
        <v>3.0208881902713798</v>
      </c>
      <c r="F15">
        <v>-3.5145148655738101</v>
      </c>
      <c r="G15">
        <v>4.7598997485372498</v>
      </c>
      <c r="H15">
        <v>19.366487797255701</v>
      </c>
      <c r="I15">
        <v>2.38875902842552</v>
      </c>
      <c r="J15">
        <v>6.8409942588310804</v>
      </c>
      <c r="K15">
        <v>3.0932714866995701</v>
      </c>
      <c r="L15">
        <v>-3.98569181143885</v>
      </c>
      <c r="M15">
        <v>4.5872210135457099</v>
      </c>
      <c r="N15">
        <v>17.9044210024805</v>
      </c>
      <c r="O15">
        <v>2.5578856790066098</v>
      </c>
      <c r="P15">
        <v>7.5913516169647703</v>
      </c>
      <c r="Q15">
        <v>2.2480883416172706</v>
      </c>
      <c r="R15">
        <v>2.2427342965153994</v>
      </c>
      <c r="S15">
        <v>-2.3069921245168601</v>
      </c>
      <c r="T15">
        <v>3.1479930356481702</v>
      </c>
      <c r="U15">
        <v>3.1521324173446321</v>
      </c>
      <c r="V15">
        <v>17.3940794186042</v>
      </c>
      <c r="W15">
        <v>2.0213287641216997</v>
      </c>
      <c r="X15">
        <v>2.0178445415393007</v>
      </c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</row>
    <row r="16" spans="1:45" x14ac:dyDescent="0.2">
      <c r="A16">
        <v>1</v>
      </c>
      <c r="B16" t="s">
        <v>2</v>
      </c>
      <c r="C16" s="19">
        <v>21424</v>
      </c>
      <c r="D16">
        <v>7.5556599662957504</v>
      </c>
      <c r="E16">
        <v>3.0208881902713798</v>
      </c>
      <c r="F16">
        <v>-3.5145148655738101</v>
      </c>
      <c r="G16">
        <v>4.7598997485372498</v>
      </c>
      <c r="H16">
        <v>19.366487797255701</v>
      </c>
      <c r="I16">
        <v>2.38875902842552</v>
      </c>
      <c r="J16">
        <v>6.8409942588310804</v>
      </c>
      <c r="K16">
        <v>3.0932714866995701</v>
      </c>
      <c r="L16">
        <v>-3.98569181143885</v>
      </c>
      <c r="M16">
        <v>4.5872210135457099</v>
      </c>
      <c r="N16">
        <v>17.9044210024805</v>
      </c>
      <c r="O16">
        <v>2.5578856790066098</v>
      </c>
      <c r="P16">
        <v>7.5913516169647703</v>
      </c>
      <c r="Q16">
        <v>2.2480883416172706</v>
      </c>
      <c r="R16">
        <v>2.2427342965153994</v>
      </c>
      <c r="S16">
        <v>-2.3069921245168601</v>
      </c>
      <c r="T16">
        <v>3.1479930356481702</v>
      </c>
      <c r="U16">
        <v>3.1521324173446321</v>
      </c>
      <c r="V16">
        <v>17.3940794186042</v>
      </c>
      <c r="W16">
        <v>2.0213287641216997</v>
      </c>
      <c r="X16">
        <v>2.0178445415393007</v>
      </c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</row>
    <row r="17" spans="1:45" x14ac:dyDescent="0.2">
      <c r="A17">
        <v>1</v>
      </c>
      <c r="B17" t="s">
        <v>2</v>
      </c>
      <c r="C17" s="19">
        <v>21488</v>
      </c>
      <c r="D17">
        <v>3.9028298139897002</v>
      </c>
      <c r="E17">
        <v>2.7258320482037899</v>
      </c>
      <c r="F17">
        <v>-6.4155075423491201</v>
      </c>
      <c r="G17">
        <v>4.2755147161374198</v>
      </c>
      <c r="H17">
        <v>14.6124052509325</v>
      </c>
      <c r="I17">
        <v>2.31319202315732</v>
      </c>
      <c r="J17">
        <v>6.83136879791941</v>
      </c>
      <c r="K17">
        <v>3.1267042475675502</v>
      </c>
      <c r="L17">
        <v>-3.4409019032582</v>
      </c>
      <c r="M17">
        <v>4.6153534319729204</v>
      </c>
      <c r="N17">
        <v>17.359608519816302</v>
      </c>
      <c r="O17">
        <v>2.5710181002849102</v>
      </c>
      <c r="P17">
        <v>6.7541241668659699</v>
      </c>
      <c r="Q17">
        <v>2.3863657978051203</v>
      </c>
      <c r="R17">
        <v>2.3957924758483609</v>
      </c>
      <c r="S17">
        <v>-3.3307978925429498</v>
      </c>
      <c r="T17">
        <v>3.1480801661980604</v>
      </c>
      <c r="U17">
        <v>3.1633948023584497</v>
      </c>
      <c r="V17">
        <v>16.8847057620603</v>
      </c>
      <c r="W17">
        <v>2.0411478450729987</v>
      </c>
      <c r="X17">
        <v>2.0295485761700007</v>
      </c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</row>
    <row r="18" spans="1:45" x14ac:dyDescent="0.2">
      <c r="A18">
        <v>1</v>
      </c>
      <c r="B18" t="s">
        <v>2</v>
      </c>
      <c r="C18" s="19">
        <v>21990.91</v>
      </c>
      <c r="D18">
        <v>3.9028298139897002</v>
      </c>
      <c r="E18">
        <v>2.7258320482037899</v>
      </c>
      <c r="F18">
        <v>-6.4155075423491201</v>
      </c>
      <c r="G18">
        <v>4.2755147161374198</v>
      </c>
      <c r="H18">
        <v>14.6124052509325</v>
      </c>
      <c r="I18">
        <v>2.31319202315732</v>
      </c>
      <c r="J18">
        <v>6.83136879791941</v>
      </c>
      <c r="K18">
        <v>3.1267042475675502</v>
      </c>
      <c r="L18">
        <v>-3.4409019032582</v>
      </c>
      <c r="M18">
        <v>4.6153534319729204</v>
      </c>
      <c r="N18">
        <v>17.359608519816302</v>
      </c>
      <c r="O18">
        <v>2.5710181002849102</v>
      </c>
      <c r="P18">
        <v>6.7541241668659699</v>
      </c>
      <c r="Q18">
        <v>2.3863657978051203</v>
      </c>
      <c r="R18">
        <v>2.3957924758483609</v>
      </c>
      <c r="S18">
        <v>-3.3307978925429498</v>
      </c>
      <c r="T18">
        <v>3.1480801661980604</v>
      </c>
      <c r="U18">
        <v>3.1633948023584497</v>
      </c>
      <c r="V18">
        <v>16.8847057620603</v>
      </c>
      <c r="W18">
        <v>2.0411478450729987</v>
      </c>
      <c r="X18">
        <v>2.0295485761700007</v>
      </c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</row>
    <row r="19" spans="1:45" x14ac:dyDescent="0.2">
      <c r="A19">
        <v>1</v>
      </c>
      <c r="B19" t="s">
        <v>2</v>
      </c>
      <c r="C19" s="19">
        <v>22279</v>
      </c>
      <c r="D19">
        <v>2.7769727778542799</v>
      </c>
      <c r="E19">
        <v>2.7895739710734699</v>
      </c>
      <c r="F19">
        <v>-10.1311263536866</v>
      </c>
      <c r="G19">
        <v>4.1864601522832396</v>
      </c>
      <c r="H19">
        <v>15.7017983141342</v>
      </c>
      <c r="I19">
        <v>2.5000114565034699</v>
      </c>
      <c r="J19">
        <v>6.4309431760153997</v>
      </c>
      <c r="K19">
        <v>3.0753986241819802</v>
      </c>
      <c r="L19">
        <v>-3.8416259485756998</v>
      </c>
      <c r="M19">
        <v>4.5366311143520699</v>
      </c>
      <c r="N19">
        <v>16.836247889424801</v>
      </c>
      <c r="O19">
        <v>2.5421066116140101</v>
      </c>
      <c r="P19">
        <v>7.4185774106701396</v>
      </c>
      <c r="Q19">
        <v>2.1843849275696394</v>
      </c>
      <c r="R19">
        <v>2.1832904437788399</v>
      </c>
      <c r="S19">
        <v>-1.67164644392677</v>
      </c>
      <c r="T19">
        <v>2.5069210866180498</v>
      </c>
      <c r="U19">
        <v>2.496766206270876</v>
      </c>
      <c r="V19">
        <v>16.814778846808299</v>
      </c>
      <c r="W19">
        <v>2.0773691470624982</v>
      </c>
      <c r="X19">
        <v>2.0779639679272996</v>
      </c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</row>
    <row r="20" spans="1:45" x14ac:dyDescent="0.2">
      <c r="A20">
        <v>1</v>
      </c>
      <c r="B20" t="s">
        <v>2</v>
      </c>
      <c r="C20" s="19">
        <v>22347</v>
      </c>
      <c r="D20">
        <v>2.7769727778542799</v>
      </c>
      <c r="E20">
        <v>2.7895739710734699</v>
      </c>
      <c r="F20">
        <v>-10.1311263536866</v>
      </c>
      <c r="G20">
        <v>4.1864601522832396</v>
      </c>
      <c r="H20">
        <v>15.7017983141342</v>
      </c>
      <c r="I20">
        <v>2.5000114565034699</v>
      </c>
      <c r="J20">
        <v>6.4309431760153997</v>
      </c>
      <c r="K20">
        <v>3.0753986241819802</v>
      </c>
      <c r="L20">
        <v>-3.8416259485756998</v>
      </c>
      <c r="M20">
        <v>4.5366311143520699</v>
      </c>
      <c r="N20">
        <v>16.836247889424801</v>
      </c>
      <c r="O20">
        <v>2.5421066116140101</v>
      </c>
      <c r="P20">
        <v>7.4185774106701396</v>
      </c>
      <c r="Q20">
        <v>2.1843849275696394</v>
      </c>
      <c r="R20">
        <v>2.1832904437788399</v>
      </c>
      <c r="S20">
        <v>-1.67164644392677</v>
      </c>
      <c r="T20">
        <v>2.5069210866180498</v>
      </c>
      <c r="U20">
        <v>2.496766206270876</v>
      </c>
      <c r="V20">
        <v>16.814778846808299</v>
      </c>
      <c r="W20">
        <v>2.0773691470624982</v>
      </c>
      <c r="X20">
        <v>2.0779639679272996</v>
      </c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</row>
    <row r="21" spans="1:45" x14ac:dyDescent="0.2">
      <c r="A21">
        <v>1</v>
      </c>
      <c r="B21" t="s">
        <v>2</v>
      </c>
      <c r="C21" s="19">
        <v>22356</v>
      </c>
      <c r="D21">
        <v>5.4048280043324004</v>
      </c>
      <c r="E21">
        <v>2.7947428413743598</v>
      </c>
      <c r="F21">
        <v>-4.0524220755087601</v>
      </c>
      <c r="G21">
        <v>4.21827067522534</v>
      </c>
      <c r="H21">
        <v>15.920055920509199</v>
      </c>
      <c r="I21">
        <v>2.3164045155844302</v>
      </c>
      <c r="J21">
        <v>6.3531274456405704</v>
      </c>
      <c r="K21">
        <v>3.0947849855176499</v>
      </c>
      <c r="L21">
        <v>-3.9156555397746802</v>
      </c>
      <c r="M21">
        <v>4.5359466673219702</v>
      </c>
      <c r="N21">
        <v>17.001574893031801</v>
      </c>
      <c r="O21">
        <v>2.5418498931256899</v>
      </c>
      <c r="P21">
        <v>6.6249940462160604</v>
      </c>
      <c r="Q21">
        <v>2.3877020151440105</v>
      </c>
      <c r="R21">
        <v>2.4008159577908303</v>
      </c>
      <c r="S21">
        <v>-3.2753588285314601</v>
      </c>
      <c r="T21">
        <v>3.2677529196178803</v>
      </c>
      <c r="U21">
        <v>3.2684355659219118</v>
      </c>
      <c r="V21">
        <v>16.734258785003</v>
      </c>
      <c r="W21">
        <v>2.0539491581031992</v>
      </c>
      <c r="X21">
        <v>2.0639957141473992</v>
      </c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</row>
    <row r="22" spans="1:45" x14ac:dyDescent="0.2">
      <c r="A22">
        <v>1</v>
      </c>
      <c r="B22" t="s">
        <v>2</v>
      </c>
      <c r="C22" s="19">
        <v>22705.96</v>
      </c>
      <c r="D22">
        <v>5.8072481241722897</v>
      </c>
      <c r="E22">
        <v>2.8559783195575901</v>
      </c>
      <c r="F22">
        <v>-3.7849283978645798</v>
      </c>
      <c r="G22">
        <v>4.1268388678532899</v>
      </c>
      <c r="H22">
        <v>16.147519616807799</v>
      </c>
      <c r="I22">
        <v>2.34954341199535</v>
      </c>
      <c r="J22">
        <v>6.3045829358557697</v>
      </c>
      <c r="K22">
        <v>3.1036806086449</v>
      </c>
      <c r="L22">
        <v>-3.9111463156295798</v>
      </c>
      <c r="M22">
        <v>4.5523527821577199</v>
      </c>
      <c r="N22">
        <v>16.941666520304299</v>
      </c>
      <c r="O22">
        <v>2.5605556240984302</v>
      </c>
      <c r="P22">
        <v>6.1819139654858102</v>
      </c>
      <c r="Q22">
        <v>2.7249269614385803</v>
      </c>
      <c r="R22">
        <v>2.7293459875851696</v>
      </c>
      <c r="S22">
        <v>-3.9812412261769001</v>
      </c>
      <c r="T22">
        <v>3.8926936409678801</v>
      </c>
      <c r="U22">
        <v>3.8822749669906043</v>
      </c>
      <c r="V22">
        <v>16.775996381811499</v>
      </c>
      <c r="W22">
        <v>2.1990777483457986</v>
      </c>
      <c r="X22">
        <v>2.203800596401102</v>
      </c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</row>
    <row r="23" spans="1:45" x14ac:dyDescent="0.2">
      <c r="A23">
        <v>1</v>
      </c>
      <c r="B23" t="s">
        <v>2</v>
      </c>
      <c r="C23" s="19">
        <v>23263</v>
      </c>
      <c r="D23">
        <v>3.53325799295015</v>
      </c>
      <c r="E23">
        <v>3.1059400034051299</v>
      </c>
      <c r="F23">
        <v>-8.1913810753585299</v>
      </c>
      <c r="G23">
        <v>4.6258364286667497</v>
      </c>
      <c r="H23">
        <v>16.179425023373</v>
      </c>
      <c r="I23">
        <v>2.5866962603394699</v>
      </c>
      <c r="J23">
        <v>7.0616844926835096</v>
      </c>
      <c r="K23">
        <v>3.0275792165337201</v>
      </c>
      <c r="L23">
        <v>-2.5396088994766601</v>
      </c>
      <c r="M23">
        <v>4.4406582371450103</v>
      </c>
      <c r="N23">
        <v>16.938580923557101</v>
      </c>
      <c r="O23">
        <v>2.4912036321668301</v>
      </c>
      <c r="P23">
        <v>6.5668262001979096</v>
      </c>
      <c r="Q23">
        <v>2.2845105663754897</v>
      </c>
      <c r="R23">
        <v>2.2850505757720212</v>
      </c>
      <c r="S23">
        <v>-2.95763316793927</v>
      </c>
      <c r="T23">
        <v>2.9945449928413703</v>
      </c>
      <c r="U23">
        <v>3.0081041426837429</v>
      </c>
      <c r="V23">
        <v>16.297001880023</v>
      </c>
      <c r="W23">
        <v>1.9891886709988</v>
      </c>
      <c r="X23">
        <v>1.9971160456551011</v>
      </c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</row>
    <row r="24" spans="1:45" x14ac:dyDescent="0.2">
      <c r="A24">
        <v>1</v>
      </c>
      <c r="B24" t="s">
        <v>2</v>
      </c>
      <c r="C24" s="19">
        <v>23281</v>
      </c>
      <c r="D24">
        <v>5.8258907145963397</v>
      </c>
      <c r="E24">
        <v>3.2065257504229598</v>
      </c>
      <c r="F24">
        <v>-6.0118487641177003</v>
      </c>
      <c r="G24">
        <v>4.4366720193726099</v>
      </c>
      <c r="H24">
        <v>17.874174976944701</v>
      </c>
      <c r="I24">
        <v>2.8623702213536601</v>
      </c>
      <c r="J24">
        <v>7.0574368849521001</v>
      </c>
      <c r="K24">
        <v>3.0450670847913801</v>
      </c>
      <c r="L24">
        <v>-2.61404481047837</v>
      </c>
      <c r="M24">
        <v>4.4706618369570901</v>
      </c>
      <c r="N24">
        <v>17.088374428361501</v>
      </c>
      <c r="O24">
        <v>2.5097190260339799</v>
      </c>
      <c r="P24">
        <v>6.7112637632208996</v>
      </c>
      <c r="Q24">
        <v>2.3794524167335993</v>
      </c>
      <c r="R24">
        <v>2.38519686076308</v>
      </c>
      <c r="S24">
        <v>-2.9128516083229399</v>
      </c>
      <c r="T24">
        <v>3.2278346024985001</v>
      </c>
      <c r="U24">
        <v>3.2262740799530647</v>
      </c>
      <c r="V24">
        <v>16.606986463897702</v>
      </c>
      <c r="W24">
        <v>2.0518014065467014</v>
      </c>
      <c r="X24">
        <v>2.0597354016856997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</row>
    <row r="25" spans="1:45" x14ac:dyDescent="0.2">
      <c r="A25">
        <v>1</v>
      </c>
      <c r="B25" t="s">
        <v>2</v>
      </c>
      <c r="C25" s="19">
        <v>23304</v>
      </c>
      <c r="D25">
        <v>3.6081688841900599</v>
      </c>
      <c r="E25">
        <v>2.8491615907496199</v>
      </c>
      <c r="F25">
        <v>-7.78124721476249</v>
      </c>
      <c r="G25">
        <v>4.2509337507162899</v>
      </c>
      <c r="H25">
        <v>15.888220138760801</v>
      </c>
      <c r="I25">
        <v>2.3377802719646699</v>
      </c>
      <c r="J25">
        <v>6.5225400871216204</v>
      </c>
      <c r="K25">
        <v>3.08433237297203</v>
      </c>
      <c r="L25">
        <v>-3.4655276490781901</v>
      </c>
      <c r="M25">
        <v>4.5145437702691096</v>
      </c>
      <c r="N25">
        <v>16.7639890298673</v>
      </c>
      <c r="O25">
        <v>2.5310701048439399</v>
      </c>
      <c r="P25">
        <v>6.3821471342690304</v>
      </c>
      <c r="Q25">
        <v>2.3681546933908804</v>
      </c>
      <c r="R25">
        <v>2.3553014044597189</v>
      </c>
      <c r="S25">
        <v>-3.3939393727773899</v>
      </c>
      <c r="T25">
        <v>3.2180422418303003</v>
      </c>
      <c r="U25">
        <v>3.213549113668309</v>
      </c>
      <c r="V25">
        <v>16.317885230676001</v>
      </c>
      <c r="W25">
        <v>2.0632700792103016</v>
      </c>
      <c r="X25">
        <v>2.0598839482192979</v>
      </c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3"/>
      <c r="AN25" s="22"/>
      <c r="AO25" s="23"/>
      <c r="AP25" s="23"/>
      <c r="AQ25" s="22"/>
      <c r="AR25" s="23"/>
      <c r="AS25" s="23"/>
    </row>
    <row r="26" spans="1:45" x14ac:dyDescent="0.2">
      <c r="A26">
        <v>1</v>
      </c>
      <c r="B26" t="s">
        <v>2</v>
      </c>
      <c r="C26" s="19">
        <v>23993</v>
      </c>
      <c r="D26">
        <v>4.0564413824044596</v>
      </c>
      <c r="E26">
        <v>2.7488052489231101</v>
      </c>
      <c r="F26">
        <v>-8.3543736687370806</v>
      </c>
      <c r="G26">
        <v>4.3209342292471904</v>
      </c>
      <c r="H26">
        <v>15.263724879995999</v>
      </c>
      <c r="I26">
        <v>2.3013886480378298</v>
      </c>
      <c r="J26">
        <v>6.50953317713914</v>
      </c>
      <c r="K26">
        <v>3.0538979931960899</v>
      </c>
      <c r="L26">
        <v>-3.6878397529934999</v>
      </c>
      <c r="M26">
        <v>4.4852762162822</v>
      </c>
      <c r="N26">
        <v>16.9809502812601</v>
      </c>
      <c r="O26">
        <v>2.51420809678309</v>
      </c>
      <c r="P26">
        <v>6.6828042810706902</v>
      </c>
      <c r="Q26">
        <v>2.4184425948365105</v>
      </c>
      <c r="R26">
        <v>2.4108017380949791</v>
      </c>
      <c r="S26">
        <v>-3.0138192422435002</v>
      </c>
      <c r="T26">
        <v>3.2509163259513598</v>
      </c>
      <c r="U26">
        <v>3.2578917320225322</v>
      </c>
      <c r="V26">
        <v>16.653908483655702</v>
      </c>
      <c r="W26">
        <v>2.0768787399630018</v>
      </c>
      <c r="X26">
        <v>2.0737279684912977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</row>
    <row r="27" spans="1:45" x14ac:dyDescent="0.2">
      <c r="A27">
        <v>1</v>
      </c>
      <c r="B27" t="s">
        <v>2</v>
      </c>
      <c r="C27" s="19">
        <v>24071</v>
      </c>
      <c r="D27">
        <v>4.2999625290264101</v>
      </c>
      <c r="E27">
        <v>2.8164891148819602</v>
      </c>
      <c r="F27">
        <v>-5.34287067220715</v>
      </c>
      <c r="G27">
        <v>4.1015109541082504</v>
      </c>
      <c r="H27">
        <v>14.451728684291</v>
      </c>
      <c r="I27">
        <v>2.24145231809816</v>
      </c>
      <c r="J27">
        <v>7.0769643906823498</v>
      </c>
      <c r="K27">
        <v>3.0620584932584798</v>
      </c>
      <c r="L27">
        <v>-2.2913343360464702</v>
      </c>
      <c r="M27">
        <v>4.4876197600464103</v>
      </c>
      <c r="N27">
        <v>16.904628790232199</v>
      </c>
      <c r="O27">
        <v>2.5227438480102902</v>
      </c>
      <c r="P27">
        <v>7.3915742842130596</v>
      </c>
      <c r="Q27">
        <v>2.3315005229286596</v>
      </c>
      <c r="R27">
        <v>2.3307549603899504</v>
      </c>
      <c r="S27">
        <v>-1.89281112550548</v>
      </c>
      <c r="T27">
        <v>3.0932931849810998</v>
      </c>
      <c r="U27">
        <v>3.08888278214806</v>
      </c>
      <c r="V27">
        <v>16.989915296452299</v>
      </c>
      <c r="W27">
        <v>2.0376162126776993</v>
      </c>
      <c r="X27">
        <v>2.0355599401622015</v>
      </c>
      <c r="Y27" s="31">
        <f>AVERAGE(D3:D22)</f>
        <v>5.4517509848551651</v>
      </c>
      <c r="Z27" s="31" cm="1">
        <f t="array" ref="Z27">SQRT((_xlfn.STDEV.S(D3:D22)^2/COUNT(D3:D22)) + SUMPRODUCT(E3:E22^2)/COUNT(D3:D22))</f>
        <v>2.9716033396916215</v>
      </c>
      <c r="AA27" s="31">
        <f>AVERAGE(F3:F22)</f>
        <v>-6.0291155340967304</v>
      </c>
      <c r="AB27" s="31" cm="1">
        <f t="array" ref="AB27">SQRT((_xlfn.STDEV.S(F3:F22)^2/COUNT(F3:F22)) + SUMPRODUCT(G3:G22^2)/COUNT(F3:F22))</f>
        <v>4.5262677871984938</v>
      </c>
      <c r="AC27" s="31">
        <f>AVERAGE(H3:H22)</f>
        <v>17.401169279071091</v>
      </c>
      <c r="AD27" s="31" cm="1">
        <f t="array" ref="AD27">SQRT((_xlfn.STDEV.S(H3:H22)^2/COUNT(H3:H22)) + SUMPRODUCT(I3:I22^2)/COUNT(H3:H22))</f>
        <v>2.4169305372263494</v>
      </c>
      <c r="AE27" s="31">
        <f>AVERAGE(J3:J22)</f>
        <v>7.1843915671391674</v>
      </c>
      <c r="AF27" s="31" cm="1">
        <f t="array" ref="AF27">SQRT((_xlfn.STDEV.S(J3:J22)^2/COUNT(J3:J22)) + SUMPRODUCT(K3:K22^2)/COUNT(J3:J22))</f>
        <v>3.0502061982251205</v>
      </c>
      <c r="AG27" s="31">
        <f>AVERAGE(L3:L22)</f>
        <v>-3.3476459004448955</v>
      </c>
      <c r="AH27" s="31" cm="1">
        <f t="array" ref="AH27">SQRT((_xlfn.STDEV.S(L3:L22)^2/COUNT(L3:L22)) + SUMPRODUCT(M3:M22^2)/COUNT(L3:L22))</f>
        <v>4.500519942223935</v>
      </c>
      <c r="AI27" s="31">
        <f>AVERAGE(N3:N22)</f>
        <v>17.90078300246936</v>
      </c>
      <c r="AJ27" s="31" cm="1">
        <f t="array" ref="AJ27">SQRT((_xlfn.STDEV.S(N3:N22)^2/COUNT(N3:N22)) + SUMPRODUCT(O3:O22^2)/COUNT(N3:N22))</f>
        <v>2.5309429545735629</v>
      </c>
      <c r="AK27" s="31">
        <f>AVERAGE(P3:P22)</f>
        <v>7.299168534533818</v>
      </c>
      <c r="AL27" s="31" cm="1">
        <f t="array" ref="AL27">SQRT((_xlfn.STDEV.S(P3:P22)^2/COUNT(P3:P22)) + SUMPRODUCT(Q3:Q22^2)/COUNT(P3:P22))</f>
        <v>2.3365023675329377</v>
      </c>
      <c r="AM27" s="31" cm="1">
        <f t="array" ref="AM27">SQRT((_xlfn.STDEV.S(P3:P22)^2/COUNT(P3:P22)) + SUMPRODUCT(R3:R22^2)/COUNT(P3:P22))</f>
        <v>2.3373269053631942</v>
      </c>
      <c r="AN27" s="31">
        <f>AVERAGE(S3:S22)</f>
        <v>-2.6767946140597014</v>
      </c>
      <c r="AO27" s="31" cm="1">
        <f t="array" ref="AO27">SQRT((_xlfn.STDEV.S(S3:S22)^2/COUNT(S3:S22)) + SUMPRODUCT(T3:T22^2)/COUNT(S3:S22))</f>
        <v>3.2449756654808684</v>
      </c>
      <c r="AP27" s="31" cm="1">
        <f t="array" ref="AP27">SQRT((_xlfn.STDEV.S(S3:S22)^2/COUNT(S3:S22)) + SUMPRODUCT(U3:U22^2)/COUNT(S3:S22))</f>
        <v>3.272612619996806</v>
      </c>
      <c r="AQ27" s="31">
        <f>AVERAGE(V3:V22)</f>
        <v>17.15990196151137</v>
      </c>
      <c r="AR27" s="31" cm="1">
        <f t="array" ref="AR27">SQRT((_xlfn.STDEV.S(V3:V22)^2/COUNT(V3:V22)) + SUMPRODUCT(W3:W22^2)/COUNT(V3:V22))</f>
        <v>2.0833266359117562</v>
      </c>
      <c r="AS27" s="31" cm="1">
        <f t="array" ref="AS27">SQRT((_xlfn.STDEV.S(V3:V22)^2/COUNT(V3:V22)) + SUMPRODUCT(X3:X22^2)/COUNT(V3:V22))</f>
        <v>2.0833646302342137</v>
      </c>
    </row>
    <row r="28" spans="1:45" x14ac:dyDescent="0.2">
      <c r="A28">
        <v>1</v>
      </c>
      <c r="B28" t="s">
        <v>2</v>
      </c>
      <c r="C28" s="19">
        <v>24294</v>
      </c>
      <c r="D28">
        <v>4.0090546240323803</v>
      </c>
      <c r="E28">
        <v>2.8410964331081598</v>
      </c>
      <c r="F28">
        <v>-7.4752158814366503</v>
      </c>
      <c r="G28">
        <v>4.0547120985956697</v>
      </c>
      <c r="H28">
        <v>15.052470831892</v>
      </c>
      <c r="I28">
        <v>2.3347128719836698</v>
      </c>
      <c r="J28">
        <v>6.99890521547389</v>
      </c>
      <c r="K28">
        <v>3.0433079368287999</v>
      </c>
      <c r="L28">
        <v>-2.7639366102459402</v>
      </c>
      <c r="M28">
        <v>4.4721570606380698</v>
      </c>
      <c r="N28">
        <v>17.047042750279001</v>
      </c>
      <c r="O28">
        <v>2.5189975240848801</v>
      </c>
      <c r="P28">
        <v>6.7154677455574401</v>
      </c>
      <c r="Q28">
        <v>2.2704211239509604</v>
      </c>
      <c r="R28">
        <v>2.2762391265072104</v>
      </c>
      <c r="S28">
        <v>-2.9691877545017098</v>
      </c>
      <c r="T28">
        <v>3.0192372150183306</v>
      </c>
      <c r="U28">
        <v>3.0204005983394047</v>
      </c>
      <c r="V28">
        <v>16.593012933796299</v>
      </c>
      <c r="W28">
        <v>2.0096011327708982</v>
      </c>
      <c r="X28">
        <v>1.9977418966510001</v>
      </c>
      <c r="Y28" s="23">
        <f>AVERAGE(D23:D28)</f>
        <v>4.2221293545333003</v>
      </c>
      <c r="Z28" s="23" cm="1">
        <f t="array" ref="Z28">SQRT((_xlfn.STDEV.S(D23:D28)^2/COUNT(D23:D28)) + SUMPRODUCT(E23:E28^2)/COUNT(D23:D28))</f>
        <v>2.9526048738935855</v>
      </c>
      <c r="AA28" s="23">
        <f>AVERAGE(F23:F28)</f>
        <v>-7.1928228794366005</v>
      </c>
      <c r="AB28" s="23" cm="1">
        <f t="array" ref="AB28">SQRT((_xlfn.STDEV.S(F23:F28)^2/COUNT(F23:F28)) + SUMPRODUCT(G23:G28^2)/COUNT(F23:F28))</f>
        <v>4.332133425470226</v>
      </c>
      <c r="AC28" s="23">
        <f>AVERAGE(H23:H28)</f>
        <v>15.784957422542917</v>
      </c>
      <c r="AD28" s="23" cm="1">
        <f t="array" ref="AD28">SQRT((_xlfn.STDEV.S(H23:H28)^2/COUNT(H23:H28)) + SUMPRODUCT(I23:I28^2)/COUNT(H23:H28))</f>
        <v>2.5014703398301852</v>
      </c>
      <c r="AE28" s="23">
        <f>AVERAGE(J23:J28)</f>
        <v>6.8711773746754359</v>
      </c>
      <c r="AF28" s="23" cm="1">
        <f t="array" ref="AF28">SQRT((_xlfn.STDEV.S(J23:J28)^2/COUNT(J23:J28)) + SUMPRODUCT(K23:K28^2)/COUNT(J23:J28))</f>
        <v>3.0548428919571333</v>
      </c>
      <c r="AG28" s="23">
        <f>AVERAGE(L23:L28)</f>
        <v>-2.8937153430531883</v>
      </c>
      <c r="AH28" s="23" cm="1">
        <f t="array" ref="AH28">SQRT((_xlfn.STDEV.S(L23:L28)^2/COUNT(L23:L28)) + SUMPRODUCT(M23:M28^2)/COUNT(L23:L28))</f>
        <v>4.4842720325071443</v>
      </c>
      <c r="AI28" s="23">
        <f>AVERAGE(N23:N28)</f>
        <v>16.953927700592867</v>
      </c>
      <c r="AJ28" s="23" cm="1">
        <f t="array" ref="AJ28">SQRT((_xlfn.STDEV.S(N23:N28)^2/COUNT(N23:N28)) + SUMPRODUCT(O23:O28^2)/COUNT(N23:N28))</f>
        <v>2.5151266448261071</v>
      </c>
      <c r="AK28" s="23">
        <f>AVERAGE(P23:P28)</f>
        <v>6.7416805680881717</v>
      </c>
      <c r="AL28" s="23" cm="1">
        <f t="array" ref="AL28">SQRT((_xlfn.STDEV.S(P23:P28)^2/COUNT(P23:P28)) + SUMPRODUCT(Q23:Q28^2)/COUNT(P23:P28))</f>
        <v>2.3468406463063127</v>
      </c>
      <c r="AM28" s="23" cm="1">
        <f t="array" ref="AM28">SQRT((_xlfn.STDEV.S(P23:P28)^2/COUNT(P23:P28)) + SUMPRODUCT(R23:R28^2)/COUNT(P23:P28))</f>
        <v>2.3452494163667068</v>
      </c>
      <c r="AN28" s="23">
        <f>AVERAGE(S23:S28)</f>
        <v>-2.8567070452150478</v>
      </c>
      <c r="AO28" s="23" cm="1">
        <f t="array" ref="AO28">SQRT((_xlfn.STDEV.S(S23:S28)^2/COUNT(S23:S28)) + SUMPRODUCT(T23:T28^2)/COUNT(S23:S28))</f>
        <v>3.1424089094586303</v>
      </c>
      <c r="AP28" s="23" cm="1">
        <f t="array" ref="AP28">SQRT((_xlfn.STDEV.S(S23:S28)^2/COUNT(S23:S28)) + SUMPRODUCT(U23:U28^2)/COUNT(S23:S28))</f>
        <v>3.1442006325120611</v>
      </c>
      <c r="AQ28" s="23">
        <f>AVERAGE(V23:V28)</f>
        <v>16.576451714750167</v>
      </c>
      <c r="AR28" s="23" cm="1">
        <f t="array" ref="AR28">SQRT((_xlfn.STDEV.S(V23:V28)^2/COUNT(V23:V28)) + SUMPRODUCT(W23:W28^2)/COUNT(V23:V28))</f>
        <v>2.0409257408196324</v>
      </c>
      <c r="AS28" s="23" cm="1">
        <f t="array" ref="AS28">SQRT((_xlfn.STDEV.S(V23:V28)^2/COUNT(V23:V28)) + SUMPRODUCT(X23:X28^2)/COUNT(V23:V28))</f>
        <v>2.0401613653933102</v>
      </c>
    </row>
    <row r="29" spans="1:45" x14ac:dyDescent="0.2">
      <c r="A29">
        <v>2</v>
      </c>
      <c r="B29" t="s">
        <v>3</v>
      </c>
      <c r="C29" s="19">
        <v>19686</v>
      </c>
      <c r="D29">
        <v>7.37024143452778</v>
      </c>
      <c r="E29">
        <v>2.3669810042247201</v>
      </c>
      <c r="F29">
        <v>-0.71839082140833299</v>
      </c>
      <c r="G29">
        <v>3.4274813789046399</v>
      </c>
      <c r="H29">
        <v>16.071838704246002</v>
      </c>
      <c r="I29">
        <v>2.2141507133737699</v>
      </c>
      <c r="J29">
        <v>7.1471228212015303</v>
      </c>
      <c r="K29">
        <v>2.75298187251457</v>
      </c>
      <c r="L29">
        <v>-1.3030228600835201</v>
      </c>
      <c r="M29">
        <v>4.0366848830309499</v>
      </c>
      <c r="N29">
        <v>16.284315660453299</v>
      </c>
      <c r="O29">
        <v>2.3002304454910898</v>
      </c>
      <c r="P29">
        <v>6.5283067080751396</v>
      </c>
      <c r="Q29">
        <v>2.7394122608515197</v>
      </c>
      <c r="R29">
        <v>2.7403276090834501</v>
      </c>
      <c r="S29">
        <v>-2.61629552689149</v>
      </c>
      <c r="T29">
        <v>4.2448016883828092</v>
      </c>
      <c r="U29">
        <v>4.2507794355124702</v>
      </c>
      <c r="V29">
        <v>15.6899462291603</v>
      </c>
      <c r="W29">
        <v>2.1279985886733996</v>
      </c>
      <c r="X29">
        <v>2.1297969757755002</v>
      </c>
      <c r="Y29" s="31">
        <f t="shared" ref="Y29:AP29" si="0">D29</f>
        <v>7.37024143452778</v>
      </c>
      <c r="Z29" s="31">
        <f t="shared" si="0"/>
        <v>2.3669810042247201</v>
      </c>
      <c r="AA29" s="31">
        <f t="shared" si="0"/>
        <v>-0.71839082140833299</v>
      </c>
      <c r="AB29" s="31">
        <f t="shared" si="0"/>
        <v>3.4274813789046399</v>
      </c>
      <c r="AC29" s="31">
        <f t="shared" si="0"/>
        <v>16.071838704246002</v>
      </c>
      <c r="AD29" s="31">
        <f t="shared" si="0"/>
        <v>2.2141507133737699</v>
      </c>
      <c r="AE29" s="31">
        <f t="shared" si="0"/>
        <v>7.1471228212015303</v>
      </c>
      <c r="AF29" s="31">
        <f t="shared" si="0"/>
        <v>2.75298187251457</v>
      </c>
      <c r="AG29" s="31">
        <f t="shared" si="0"/>
        <v>-1.3030228600835201</v>
      </c>
      <c r="AH29" s="31">
        <f t="shared" si="0"/>
        <v>4.0366848830309499</v>
      </c>
      <c r="AI29" s="31">
        <f t="shared" si="0"/>
        <v>16.284315660453299</v>
      </c>
      <c r="AJ29" s="31">
        <f t="shared" si="0"/>
        <v>2.3002304454910898</v>
      </c>
      <c r="AK29" s="31">
        <f t="shared" si="0"/>
        <v>6.5283067080751396</v>
      </c>
      <c r="AL29" s="31">
        <f t="shared" si="0"/>
        <v>2.7394122608515197</v>
      </c>
      <c r="AM29" s="31">
        <f t="shared" si="0"/>
        <v>2.7403276090834501</v>
      </c>
      <c r="AN29" s="31">
        <f t="shared" si="0"/>
        <v>-2.61629552689149</v>
      </c>
      <c r="AO29" s="31">
        <f t="shared" si="0"/>
        <v>4.2448016883828092</v>
      </c>
      <c r="AP29" s="31">
        <f t="shared" si="0"/>
        <v>4.2507794355124702</v>
      </c>
      <c r="AQ29" s="31">
        <f t="shared" ref="AQ29" si="1">V29</f>
        <v>15.6899462291603</v>
      </c>
      <c r="AR29" s="31">
        <f>W29</f>
        <v>2.1279985886733996</v>
      </c>
      <c r="AS29" s="31">
        <f>X29</f>
        <v>2.1297969757755002</v>
      </c>
    </row>
    <row r="30" spans="1:45" x14ac:dyDescent="0.2">
      <c r="A30">
        <v>3</v>
      </c>
      <c r="B30" t="s">
        <v>201</v>
      </c>
      <c r="C30" s="19">
        <v>19104.03</v>
      </c>
      <c r="D30">
        <v>6.1315941545953203</v>
      </c>
      <c r="E30">
        <v>2.7710090831673599</v>
      </c>
      <c r="F30">
        <v>-4.8761497190737204</v>
      </c>
      <c r="G30">
        <v>4.1570194801990299</v>
      </c>
      <c r="H30">
        <v>17.419707771466101</v>
      </c>
      <c r="I30">
        <v>2.3012065284771399</v>
      </c>
      <c r="J30">
        <v>6.3430941308965902</v>
      </c>
      <c r="K30">
        <v>3.0688963984121802</v>
      </c>
      <c r="L30">
        <v>-4.51772333674894</v>
      </c>
      <c r="M30">
        <v>4.5146693407829304</v>
      </c>
      <c r="N30">
        <v>17.656723356881599</v>
      </c>
      <c r="O30">
        <v>2.5790090184964898</v>
      </c>
      <c r="P30">
        <v>4.5636039997118001</v>
      </c>
      <c r="Q30">
        <v>2.6154764172629301</v>
      </c>
      <c r="R30">
        <v>2.6197610361745403</v>
      </c>
      <c r="S30">
        <v>-6.6490517509437304</v>
      </c>
      <c r="T30">
        <v>3.5963318975546699</v>
      </c>
      <c r="U30">
        <v>3.5972025105208805</v>
      </c>
      <c r="V30">
        <v>15.947523269289301</v>
      </c>
      <c r="W30">
        <v>2.1960214226985997</v>
      </c>
      <c r="X30">
        <v>2.2023901547405007</v>
      </c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</row>
    <row r="31" spans="1:45" x14ac:dyDescent="0.2">
      <c r="A31">
        <v>3</v>
      </c>
      <c r="B31" t="s">
        <v>202</v>
      </c>
      <c r="C31" s="19">
        <v>19142.29</v>
      </c>
      <c r="D31">
        <v>7.4171921396861302</v>
      </c>
      <c r="E31">
        <v>2.7605872278845598</v>
      </c>
      <c r="F31">
        <v>-1.9925309311089201</v>
      </c>
      <c r="G31">
        <v>4.3585914721493602</v>
      </c>
      <c r="H31">
        <v>17.5707698474335</v>
      </c>
      <c r="I31">
        <v>2.1712539915089799</v>
      </c>
      <c r="J31">
        <v>6.6579112494399304</v>
      </c>
      <c r="K31">
        <v>2.98597820072996</v>
      </c>
      <c r="L31">
        <v>-3.4665411411011302</v>
      </c>
      <c r="M31">
        <v>4.3971463715993204</v>
      </c>
      <c r="N31">
        <v>17.147525317816601</v>
      </c>
      <c r="O31">
        <v>2.5024385902603901</v>
      </c>
      <c r="P31">
        <v>5.8668661841648904</v>
      </c>
      <c r="Q31">
        <v>2.1950367127281405</v>
      </c>
      <c r="R31">
        <v>2.1883698993804499</v>
      </c>
      <c r="S31">
        <v>-5.4585610656996302</v>
      </c>
      <c r="T31">
        <v>2.9198846004324093</v>
      </c>
      <c r="U31">
        <v>2.9374937318741203</v>
      </c>
      <c r="V31">
        <v>16.868540607503402</v>
      </c>
      <c r="W31">
        <v>1.918602216420501</v>
      </c>
      <c r="X31">
        <v>1.9140995230297975</v>
      </c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</row>
    <row r="32" spans="1:45" x14ac:dyDescent="0.2">
      <c r="A32">
        <v>3</v>
      </c>
      <c r="B32" t="s">
        <v>201</v>
      </c>
      <c r="C32" s="19">
        <v>20339</v>
      </c>
      <c r="D32">
        <v>4.9120643537547997</v>
      </c>
      <c r="E32">
        <v>2.7867416949883799</v>
      </c>
      <c r="F32">
        <v>-7.7011901569421299</v>
      </c>
      <c r="G32">
        <v>4.71456910843541</v>
      </c>
      <c r="H32">
        <v>17.3916952661029</v>
      </c>
      <c r="I32">
        <v>2.1093285180433101</v>
      </c>
      <c r="J32">
        <v>5.9319947170060496</v>
      </c>
      <c r="K32">
        <v>2.99704872685987</v>
      </c>
      <c r="L32">
        <v>-4.6609527269228499</v>
      </c>
      <c r="M32">
        <v>4.4215309616026701</v>
      </c>
      <c r="N32">
        <v>16.828568528880002</v>
      </c>
      <c r="O32">
        <v>2.5043139404974899</v>
      </c>
      <c r="P32">
        <v>5.2186954478098597</v>
      </c>
      <c r="Q32">
        <v>2.2771892192666798</v>
      </c>
      <c r="R32">
        <v>2.2845540930214305</v>
      </c>
      <c r="S32">
        <v>-6.2141687622449</v>
      </c>
      <c r="T32">
        <v>2.9963821369325201</v>
      </c>
      <c r="U32">
        <v>2.9879631422302899</v>
      </c>
      <c r="V32">
        <v>16.533876854688799</v>
      </c>
      <c r="W32">
        <v>1.9499313004441987</v>
      </c>
      <c r="X32">
        <v>1.9341009550942019</v>
      </c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</row>
    <row r="33" spans="1:45" x14ac:dyDescent="0.2">
      <c r="A33">
        <v>3</v>
      </c>
      <c r="B33" t="s">
        <v>202</v>
      </c>
      <c r="C33" s="19">
        <v>20947</v>
      </c>
      <c r="D33">
        <v>7.62267007367877</v>
      </c>
      <c r="E33">
        <v>2.83565847601563</v>
      </c>
      <c r="F33">
        <v>-1.67705540865697</v>
      </c>
      <c r="G33">
        <v>4.6671030181026101</v>
      </c>
      <c r="H33">
        <v>17.4691815222108</v>
      </c>
      <c r="I33">
        <v>2.0490153902772401</v>
      </c>
      <c r="J33">
        <v>5.6961662300260896</v>
      </c>
      <c r="K33">
        <v>3.00983502923475</v>
      </c>
      <c r="L33">
        <v>-4.9727035309526597</v>
      </c>
      <c r="M33">
        <v>4.4470458996973203</v>
      </c>
      <c r="N33">
        <v>16.737729648855101</v>
      </c>
      <c r="O33">
        <v>2.5194247688427098</v>
      </c>
      <c r="P33">
        <v>5.8955529643034996</v>
      </c>
      <c r="Q33">
        <v>2.2738404767223996</v>
      </c>
      <c r="R33">
        <v>2.2714728168297</v>
      </c>
      <c r="S33">
        <v>-5.5715774360468098</v>
      </c>
      <c r="T33">
        <v>3.0487946822190102</v>
      </c>
      <c r="U33">
        <v>3.05141103263411</v>
      </c>
      <c r="V33">
        <v>16.8814848106488</v>
      </c>
      <c r="W33">
        <v>1.9243286903398999</v>
      </c>
      <c r="X33">
        <v>1.9132678455464003</v>
      </c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</row>
    <row r="34" spans="1:45" x14ac:dyDescent="0.2">
      <c r="A34">
        <v>3</v>
      </c>
      <c r="B34" t="s">
        <v>201</v>
      </c>
      <c r="C34" s="19">
        <v>21044</v>
      </c>
      <c r="D34">
        <v>7.2926400260216804</v>
      </c>
      <c r="E34">
        <v>2.6845274802352002</v>
      </c>
      <c r="F34">
        <v>-2.4095345857639399</v>
      </c>
      <c r="G34">
        <v>4.0545893181502501</v>
      </c>
      <c r="H34">
        <v>17.605700882079802</v>
      </c>
      <c r="I34">
        <v>2.1578267235330801</v>
      </c>
      <c r="J34">
        <v>6.8808599101374703</v>
      </c>
      <c r="K34">
        <v>2.9609441279892801</v>
      </c>
      <c r="L34">
        <v>-3.1039499612915602</v>
      </c>
      <c r="M34">
        <v>4.3590309966201897</v>
      </c>
      <c r="N34">
        <v>17.207111865977499</v>
      </c>
      <c r="O34">
        <v>2.4794017969787898</v>
      </c>
      <c r="P34">
        <v>6.2483767417282001</v>
      </c>
      <c r="Q34">
        <v>2.1048595110865103</v>
      </c>
      <c r="R34">
        <v>2.1057717637121298</v>
      </c>
      <c r="S34">
        <v>-4.9023810777627403</v>
      </c>
      <c r="T34">
        <v>2.8195390343856399</v>
      </c>
      <c r="U34">
        <v>2.8287652019739205</v>
      </c>
      <c r="V34">
        <v>16.932724930160902</v>
      </c>
      <c r="W34">
        <v>1.8785959977339015</v>
      </c>
      <c r="X34">
        <v>1.8802947103249998</v>
      </c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</row>
    <row r="35" spans="1:45" x14ac:dyDescent="0.2">
      <c r="A35">
        <v>3</v>
      </c>
      <c r="B35" t="s">
        <v>202</v>
      </c>
      <c r="C35" s="19">
        <v>21480</v>
      </c>
      <c r="D35">
        <v>7.3939363943730703</v>
      </c>
      <c r="E35">
        <v>2.8875614169483899</v>
      </c>
      <c r="F35">
        <v>-2.4847566578807698</v>
      </c>
      <c r="G35">
        <v>4.6098933570345304</v>
      </c>
      <c r="H35">
        <v>18.0521097682884</v>
      </c>
      <c r="I35">
        <v>2.1787898411092099</v>
      </c>
      <c r="J35">
        <v>6.3408449755230496</v>
      </c>
      <c r="K35">
        <v>3.0098946766948398</v>
      </c>
      <c r="L35">
        <v>-3.7784271184307401</v>
      </c>
      <c r="M35">
        <v>4.4352582542834096</v>
      </c>
      <c r="N35">
        <v>16.814090631750599</v>
      </c>
      <c r="O35">
        <v>2.5148577341667302</v>
      </c>
      <c r="P35">
        <v>6.3705508675697304</v>
      </c>
      <c r="Q35">
        <v>2.2810173667681202</v>
      </c>
      <c r="R35">
        <v>2.2715899476573798</v>
      </c>
      <c r="S35">
        <v>-4.3170770279689901</v>
      </c>
      <c r="T35">
        <v>3.1054843115189597</v>
      </c>
      <c r="U35">
        <v>3.0933628271892903</v>
      </c>
      <c r="V35">
        <v>17.1353852377861</v>
      </c>
      <c r="W35">
        <v>1.9959595843204987</v>
      </c>
      <c r="X35">
        <v>1.9967623218321009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</row>
    <row r="36" spans="1:45" x14ac:dyDescent="0.2">
      <c r="A36">
        <v>3</v>
      </c>
      <c r="B36" t="s">
        <v>202</v>
      </c>
      <c r="C36" s="19">
        <v>22847</v>
      </c>
      <c r="D36">
        <v>7.8071312843183103</v>
      </c>
      <c r="E36">
        <v>2.7736145564997599</v>
      </c>
      <c r="F36">
        <v>-1.90245047000558</v>
      </c>
      <c r="G36">
        <v>4.14235912459469</v>
      </c>
      <c r="H36">
        <v>18.084891876702098</v>
      </c>
      <c r="I36">
        <v>2.2016357175658898</v>
      </c>
      <c r="J36">
        <v>7.21086755771175</v>
      </c>
      <c r="K36">
        <v>2.9878238174443501</v>
      </c>
      <c r="L36">
        <v>-2.3807338014213402</v>
      </c>
      <c r="M36">
        <v>4.3968082373775799</v>
      </c>
      <c r="N36">
        <v>17.073381832739098</v>
      </c>
      <c r="O36">
        <v>2.50689991847254</v>
      </c>
      <c r="P36">
        <v>6.7421744137574304</v>
      </c>
      <c r="Q36">
        <v>2.1069753079131903</v>
      </c>
      <c r="R36">
        <v>2.1177350376642288</v>
      </c>
      <c r="S36">
        <v>-4.3073057763995104</v>
      </c>
      <c r="T36">
        <v>2.7808931614870893</v>
      </c>
      <c r="U36">
        <v>2.7791748239856804</v>
      </c>
      <c r="V36">
        <v>17.545828597399598</v>
      </c>
      <c r="W36">
        <v>1.8707279892516979</v>
      </c>
      <c r="X36">
        <v>1.8721475220080031</v>
      </c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</row>
    <row r="37" spans="1:45" x14ac:dyDescent="0.2">
      <c r="A37">
        <v>3</v>
      </c>
      <c r="B37" t="s">
        <v>201</v>
      </c>
      <c r="C37" s="19">
        <v>23595</v>
      </c>
      <c r="D37">
        <v>6.9471385899684304</v>
      </c>
      <c r="E37">
        <v>2.7152350937970802</v>
      </c>
      <c r="F37">
        <v>-1.79533538397933</v>
      </c>
      <c r="G37">
        <v>4.0332433477853602</v>
      </c>
      <c r="H37">
        <v>16.592315493079301</v>
      </c>
      <c r="I37">
        <v>2.2831507871194199</v>
      </c>
      <c r="J37">
        <v>6.9879260116692503</v>
      </c>
      <c r="K37">
        <v>3.0154187780894302</v>
      </c>
      <c r="L37">
        <v>-2.7627555446922898</v>
      </c>
      <c r="M37">
        <v>4.4434183077348699</v>
      </c>
      <c r="N37">
        <v>16.953229047666699</v>
      </c>
      <c r="O37">
        <v>2.5273824710352999</v>
      </c>
      <c r="P37">
        <v>6.4077246696568002</v>
      </c>
      <c r="Q37">
        <v>2.1087180109817201</v>
      </c>
      <c r="R37">
        <v>2.1093814225098404</v>
      </c>
      <c r="S37">
        <v>-4.9459704186767404</v>
      </c>
      <c r="T37">
        <v>2.7507751479171896</v>
      </c>
      <c r="U37">
        <v>2.7395351790270102</v>
      </c>
      <c r="V37">
        <v>17.5163536018588</v>
      </c>
      <c r="W37">
        <v>1.8581107204740004</v>
      </c>
      <c r="X37">
        <v>1.8494765288723016</v>
      </c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</row>
    <row r="38" spans="1:45" x14ac:dyDescent="0.2">
      <c r="A38">
        <v>3</v>
      </c>
      <c r="B38" t="s">
        <v>202</v>
      </c>
      <c r="C38" s="19">
        <v>23855</v>
      </c>
      <c r="D38">
        <v>7.0324756532034103</v>
      </c>
      <c r="E38">
        <v>2.7766403826657</v>
      </c>
      <c r="F38">
        <v>-1.3823665440561801</v>
      </c>
      <c r="G38">
        <v>4.03671353291843</v>
      </c>
      <c r="H38">
        <v>16.9887813465355</v>
      </c>
      <c r="I38">
        <v>2.2389434191364201</v>
      </c>
      <c r="J38">
        <v>6.9979611152633296</v>
      </c>
      <c r="K38">
        <v>3.0574655431651201</v>
      </c>
      <c r="L38">
        <v>-2.5409501571167801</v>
      </c>
      <c r="M38">
        <v>4.4920717553513096</v>
      </c>
      <c r="N38">
        <v>17.024487147026399</v>
      </c>
      <c r="O38">
        <v>2.5437262898925601</v>
      </c>
      <c r="P38">
        <v>6.0913745730943702</v>
      </c>
      <c r="Q38">
        <v>2.3210505387540801</v>
      </c>
      <c r="R38">
        <v>2.3244738137357093</v>
      </c>
      <c r="S38">
        <v>-3.8397012782320301</v>
      </c>
      <c r="T38">
        <v>3.0455593696215102</v>
      </c>
      <c r="U38">
        <v>3.0394301749384454</v>
      </c>
      <c r="V38">
        <v>16.362410476950402</v>
      </c>
      <c r="W38">
        <v>2.0434331514755009</v>
      </c>
      <c r="X38">
        <v>2.0378245190150999</v>
      </c>
      <c r="Y38" s="31">
        <f>AVERAGE(D30:D36)</f>
        <v>6.9396040609182972</v>
      </c>
      <c r="Z38" s="31" cm="1">
        <f t="array" ref="Z38">SQRT((_xlfn.STDEV.S(D30:D36)^2/COUNT(D30:D36)) + SUMPRODUCT(E30:E36^2)/COUNT(D30:D36))</f>
        <v>2.8141025376593931</v>
      </c>
      <c r="AA38" s="31">
        <f>AVERAGE(F30:F36)</f>
        <v>-3.2919525613474327</v>
      </c>
      <c r="AB38" s="31" cm="1">
        <f t="array" ref="AB38">SQRT((_xlfn.STDEV.S(F30:F36)^2/COUNT(F30:F36)) + SUMPRODUCT(G30:G36^2)/COUNT(F30:F36))</f>
        <v>4.4732829898903406</v>
      </c>
      <c r="AC38" s="31">
        <f>AVERAGE(H30:H36)</f>
        <v>17.656293847754803</v>
      </c>
      <c r="AD38" s="31" cm="1">
        <f t="array" ref="AD38">SQRT((_xlfn.STDEV.S(H30:H36)^2/COUNT(H30:H36)) + SUMPRODUCT(I30:I36^2)/COUNT(H30:H36))</f>
        <v>2.1710225890642527</v>
      </c>
      <c r="AE38" s="31">
        <f>AVERAGE(J30:J36)</f>
        <v>6.43739125296299</v>
      </c>
      <c r="AF38" s="31" cm="1">
        <f t="array" ref="AF38">SQRT((_xlfn.STDEV.S(J30:J36)^2/COUNT(J30:J36)) + SUMPRODUCT(K30:K36^2)/COUNT(J30:J36))</f>
        <v>3.0096776023648397</v>
      </c>
      <c r="AG38" s="31">
        <f>AVERAGE(L30:L36)</f>
        <v>-3.8401473738384597</v>
      </c>
      <c r="AH38" s="31" cm="1">
        <f t="array" ref="AH38">SQRT((_xlfn.STDEV.S(L30:L36)^2/COUNT(L30:L36)) + SUMPRODUCT(M30:M36^2)/COUNT(L30:L36))</f>
        <v>4.4387848248419592</v>
      </c>
      <c r="AI38" s="31">
        <f>AVERAGE(N30:N36)</f>
        <v>17.066447311842929</v>
      </c>
      <c r="AJ38" s="31" cm="1">
        <f t="array" ref="AJ38">SQRT((_xlfn.STDEV.S(N30:N36)^2/COUNT(N30:N36)) + SUMPRODUCT(O30:O36^2)/COUNT(N30:N36))</f>
        <v>2.5182077635782316</v>
      </c>
      <c r="AK38" s="31">
        <f>AVERAGE(P30:P36)</f>
        <v>5.8436886598636306</v>
      </c>
      <c r="AL38" s="31" cm="1">
        <f t="array" ref="AL38">SQRT((_xlfn.STDEV.S(P30:P36)^2/COUNT(P30:P36)) + SUMPRODUCT(Q30:Q36^2)/COUNT(P30:P36))</f>
        <v>2.2876847910698666</v>
      </c>
      <c r="AM38" s="31" cm="1">
        <f t="array" ref="AM38">SQRT((_xlfn.STDEV.S(P30:P36)^2/COUNT(P30:P36)) + SUMPRODUCT(R30:R36^2)/COUNT(P30:P36))</f>
        <v>2.2883847403222841</v>
      </c>
      <c r="AN38" s="31">
        <f>AVERAGE(S30:S36)</f>
        <v>-5.3457318424380436</v>
      </c>
      <c r="AO38" s="31" cm="1">
        <f t="array" ref="AO38">SQRT((_xlfn.STDEV.S(S30:S36)^2/COUNT(S30:S36)) + SUMPRODUCT(T30:T36^2)/COUNT(S30:S36))</f>
        <v>3.0675315261894696</v>
      </c>
      <c r="AP38" s="31" cm="1">
        <f t="array" ref="AP38">SQRT((_xlfn.STDEV.S(S30:S36)^2/COUNT(S30:S36)) + SUMPRODUCT(U30:U36^2)/COUNT(S30:S36))</f>
        <v>3.0685187395012705</v>
      </c>
      <c r="AQ38" s="31">
        <f>AVERAGE(V30:V36)</f>
        <v>16.83505204392527</v>
      </c>
      <c r="AR38" s="31" cm="1">
        <f t="array" ref="AR38">SQRT((_xlfn.STDEV.S(V30:V36)^2/COUNT(V30:V36)) + SUMPRODUCT(W30:W36^2)/COUNT(V30:V36))</f>
        <v>1.973727104187301</v>
      </c>
      <c r="AS38" s="31" cm="1">
        <f t="array" ref="AS38">SQRT((_xlfn.STDEV.S(V30:V36)^2/COUNT(V30:V36)) + SUMPRODUCT(X30:X36^2)/COUNT(V30:V36))</f>
        <v>1.9708923461929866</v>
      </c>
    </row>
    <row r="39" spans="1:45" x14ac:dyDescent="0.2">
      <c r="A39">
        <v>3</v>
      </c>
      <c r="B39" t="s">
        <v>201</v>
      </c>
      <c r="C39" s="19">
        <v>24850</v>
      </c>
      <c r="D39">
        <v>6.4853658187750396</v>
      </c>
      <c r="E39">
        <v>2.8133275944846701</v>
      </c>
      <c r="F39">
        <v>-1.4088567354988799</v>
      </c>
      <c r="G39">
        <v>4.02788143358194</v>
      </c>
      <c r="H39">
        <v>16.458686657368599</v>
      </c>
      <c r="I39">
        <v>2.3534818559157</v>
      </c>
      <c r="J39">
        <v>6.9458281307701801</v>
      </c>
      <c r="K39">
        <v>2.9820461553833302</v>
      </c>
      <c r="L39">
        <v>-2.48324982613084</v>
      </c>
      <c r="M39">
        <v>4.3901236358147697</v>
      </c>
      <c r="N39">
        <v>16.654490837808599</v>
      </c>
      <c r="O39">
        <v>2.4995524100972601</v>
      </c>
      <c r="P39">
        <v>6.9709612330181701</v>
      </c>
      <c r="Q39">
        <v>2.1576674313534898</v>
      </c>
      <c r="R39">
        <v>2.1566250311058903</v>
      </c>
      <c r="S39">
        <v>-3.9958303502163401</v>
      </c>
      <c r="T39">
        <v>2.7641507189258396</v>
      </c>
      <c r="U39">
        <v>2.763031568083</v>
      </c>
      <c r="V39">
        <v>17.804065722551499</v>
      </c>
      <c r="W39">
        <v>1.8642864686492988</v>
      </c>
      <c r="X39">
        <v>1.8589772714082997</v>
      </c>
      <c r="Y39" s="23">
        <f>AVERAGE(D37:D39)</f>
        <v>6.8216600206489604</v>
      </c>
      <c r="Z39" s="23" cm="1">
        <f t="array" ref="Z39">SQRT((_xlfn.STDEV.S(D37:D39)^2/COUNT(D37:D39)) + SUMPRODUCT(E37:E39^2)/COUNT(D37:D39))</f>
        <v>2.7739073842612316</v>
      </c>
      <c r="AA39" s="23">
        <f>AVERAGE(F37:F39)</f>
        <v>-1.5288528878447967</v>
      </c>
      <c r="AB39" s="23" cm="1">
        <f t="array" ref="AB39">SQRT((_xlfn.STDEV.S(F37:F39)^2/COUNT(F37:F39)) + SUMPRODUCT(G37:G39^2)/COUNT(F37:F39))</f>
        <v>4.0348222602495554</v>
      </c>
      <c r="AC39" s="23">
        <f>AVERAGE(H37:H39)</f>
        <v>16.679927832327802</v>
      </c>
      <c r="AD39" s="23" cm="1">
        <f t="array" ref="AD39">SQRT((_xlfn.STDEV.S(H37:H39)^2/COUNT(H37:H39)) + SUMPRODUCT(I37:I39^2)/COUNT(H37:H39))</f>
        <v>2.2978634303271739</v>
      </c>
      <c r="AE39" s="23">
        <f>AVERAGE(J37:J39)</f>
        <v>6.9772384192342534</v>
      </c>
      <c r="AF39" s="23" cm="1">
        <f t="array" ref="AF39">SQRT((_xlfn.STDEV.S(J37:J39)^2/COUNT(J37:J39)) + SUMPRODUCT(K37:K39^2)/COUNT(J37:J39))</f>
        <v>3.0185101379226209</v>
      </c>
      <c r="AG39" s="23">
        <f>AVERAGE(L37:L39)</f>
        <v>-2.5956518426466366</v>
      </c>
      <c r="AH39" s="23" cm="1">
        <f t="array" ref="AH39">SQRT((_xlfn.STDEV.S(L37:L39)^2/COUNT(L37:L39)) + SUMPRODUCT(M37:M39^2)/COUNT(L37:L39))</f>
        <v>4.4428832799566429</v>
      </c>
      <c r="AI39" s="23">
        <f>AVERAGE(N37:N39)</f>
        <v>16.877402344167233</v>
      </c>
      <c r="AJ39" s="23" cm="1">
        <f t="array" ref="AJ39">SQRT((_xlfn.STDEV.S(N37:N39)^2/COUNT(N37:N39)) + SUMPRODUCT(O37:O39^2)/COUNT(N37:N39))</f>
        <v>2.526163390568227</v>
      </c>
      <c r="AK39" s="23">
        <f>AVERAGE(P37:P39)</f>
        <v>6.4900201585897799</v>
      </c>
      <c r="AL39" s="23" cm="1">
        <f t="array" ref="AL39">SQRT((_xlfn.STDEV.S(P37:P39)^2/COUNT(P37:P39)) + SUMPRODUCT(Q37:Q39^2)/COUNT(P37:P39))</f>
        <v>2.2126901862752115</v>
      </c>
      <c r="AM39" s="23" cm="1">
        <f t="array" ref="AM39">SQRT((_xlfn.STDEV.S(P37:P39)^2/COUNT(P37:P39)) + SUMPRODUCT(R37:R39^2)/COUNT(P37:P39))</f>
        <v>2.2137598187147711</v>
      </c>
      <c r="AN39" s="23">
        <f>AVERAGE(S37:S39)</f>
        <v>-4.2605006823750378</v>
      </c>
      <c r="AO39" s="23" cm="1">
        <f t="array" ref="AO39">SQRT((_xlfn.STDEV.S(S37:S39)^2/COUNT(S37:S39)) + SUMPRODUCT(T37:T39^2)/COUNT(S37:S39))</f>
        <v>2.8775696126271355</v>
      </c>
      <c r="AP39" s="23" cm="1">
        <f t="array" ref="AP39">SQRT((_xlfn.STDEV.S(S37:S39)^2/COUNT(S37:S39)) + SUMPRODUCT(U37:U39^2)/COUNT(S37:S39))</f>
        <v>2.8714704637748993</v>
      </c>
      <c r="AQ39" s="23">
        <f>AVERAGE(V37:V39)</f>
        <v>17.227609933786898</v>
      </c>
      <c r="AR39" s="23" cm="1">
        <f t="array" ref="AR39">SQRT((_xlfn.STDEV.S(V37:V39)^2/COUNT(V37:V39)) + SUMPRODUCT(W37:W39^2)/COUNT(V37:V39))</f>
        <v>1.9736498061932011</v>
      </c>
      <c r="AS39" s="23" cm="1">
        <f t="array" ref="AS39">SQRT((_xlfn.STDEV.S(V37:V39)^2/COUNT(V37:V39)) + SUMPRODUCT(X37:X39^2)/COUNT(V37:V39))</f>
        <v>1.9673341385355556</v>
      </c>
    </row>
    <row r="40" spans="1:45" x14ac:dyDescent="0.2">
      <c r="A40">
        <v>4</v>
      </c>
      <c r="B40" t="s">
        <v>195</v>
      </c>
      <c r="C40" s="19">
        <v>22906</v>
      </c>
      <c r="D40">
        <v>3.1892668988689299</v>
      </c>
      <c r="E40">
        <v>2.9103403359814899</v>
      </c>
      <c r="F40">
        <v>-7.2270282593283</v>
      </c>
      <c r="G40">
        <v>4.0910425774008097</v>
      </c>
      <c r="H40">
        <v>14.0024315536467</v>
      </c>
      <c r="I40">
        <v>2.38852869546663</v>
      </c>
      <c r="J40">
        <v>5.1450626351625797</v>
      </c>
      <c r="K40">
        <v>3.04560520901458</v>
      </c>
      <c r="L40">
        <v>-5.3249097262205103</v>
      </c>
      <c r="M40">
        <v>4.4790822568568096</v>
      </c>
      <c r="N40">
        <v>15.954592709288001</v>
      </c>
      <c r="O40">
        <v>2.53863365067444</v>
      </c>
      <c r="P40">
        <v>5.5209967531697597</v>
      </c>
      <c r="Q40">
        <v>2.6358175172589395</v>
      </c>
      <c r="R40">
        <v>2.6313234498053202</v>
      </c>
      <c r="S40">
        <v>-4.46082713135368</v>
      </c>
      <c r="T40">
        <v>3.5380966816911199</v>
      </c>
      <c r="U40">
        <v>3.5453029329004808</v>
      </c>
      <c r="V40">
        <v>16.213100834971101</v>
      </c>
      <c r="W40">
        <v>2.1958179442565005</v>
      </c>
      <c r="X40">
        <v>2.1945568870602976</v>
      </c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</row>
    <row r="41" spans="1:45" x14ac:dyDescent="0.2">
      <c r="A41">
        <v>4</v>
      </c>
      <c r="B41" t="s">
        <v>195</v>
      </c>
      <c r="C41" s="19">
        <v>23877</v>
      </c>
      <c r="D41">
        <v>4.0936429509754699</v>
      </c>
      <c r="E41">
        <v>2.81872730181767</v>
      </c>
      <c r="F41">
        <v>-8.8871218433222996</v>
      </c>
      <c r="G41">
        <v>4.2975945128830402</v>
      </c>
      <c r="H41">
        <v>16.954159588163002</v>
      </c>
      <c r="I41">
        <v>2.0838998721180499</v>
      </c>
      <c r="J41">
        <v>3.94594469986087</v>
      </c>
      <c r="K41">
        <v>2.9471675390346901</v>
      </c>
      <c r="L41">
        <v>-7.8805349321945499</v>
      </c>
      <c r="M41">
        <v>4.3744529100102998</v>
      </c>
      <c r="N41">
        <v>15.9191826240114</v>
      </c>
      <c r="O41">
        <v>2.45165373252649</v>
      </c>
      <c r="P41">
        <v>5.3582146823040597</v>
      </c>
      <c r="Q41">
        <v>2.8086934405740798</v>
      </c>
      <c r="R41">
        <v>2.8130205807926201</v>
      </c>
      <c r="S41">
        <v>-5.0311517668762802</v>
      </c>
      <c r="T41">
        <v>4.01203201148767</v>
      </c>
      <c r="U41">
        <v>4.0001292178199703</v>
      </c>
      <c r="V41">
        <v>16.212658033836199</v>
      </c>
      <c r="W41">
        <v>2.2192037979871984</v>
      </c>
      <c r="X41">
        <v>2.2078100052421021</v>
      </c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</row>
    <row r="42" spans="1:45" x14ac:dyDescent="0.2">
      <c r="A42">
        <v>4</v>
      </c>
      <c r="B42" t="s">
        <v>195</v>
      </c>
      <c r="C42" s="19">
        <v>23974</v>
      </c>
      <c r="D42">
        <v>4.92712835287674</v>
      </c>
      <c r="E42">
        <v>3.1074264274905601</v>
      </c>
      <c r="F42">
        <v>-8.0501089172544091</v>
      </c>
      <c r="G42">
        <v>5.2847384067963104</v>
      </c>
      <c r="H42">
        <v>17.375972235436901</v>
      </c>
      <c r="I42">
        <v>2.0330595324107201</v>
      </c>
      <c r="J42">
        <v>4.2399387328974401</v>
      </c>
      <c r="K42">
        <v>2.9515256401950101</v>
      </c>
      <c r="L42">
        <v>-7.63123488180194</v>
      </c>
      <c r="M42">
        <v>4.3722427957061498</v>
      </c>
      <c r="N42">
        <v>16.291388429645998</v>
      </c>
      <c r="O42">
        <v>2.46464006240587</v>
      </c>
      <c r="P42">
        <v>5.2783033222885001</v>
      </c>
      <c r="Q42">
        <v>2.84128148851575</v>
      </c>
      <c r="R42">
        <v>2.8378044621830005</v>
      </c>
      <c r="S42">
        <v>-5.3998550766395796</v>
      </c>
      <c r="T42">
        <v>4.1365054925089195</v>
      </c>
      <c r="U42">
        <v>4.1346466978655592</v>
      </c>
      <c r="V42">
        <v>16.290614102465799</v>
      </c>
      <c r="W42">
        <v>2.2363753755585982</v>
      </c>
      <c r="X42">
        <v>2.2369510945915998</v>
      </c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</row>
    <row r="43" spans="1:45" x14ac:dyDescent="0.2">
      <c r="A43">
        <v>4</v>
      </c>
      <c r="B43" t="s">
        <v>195</v>
      </c>
      <c r="C43" s="19">
        <v>24785</v>
      </c>
      <c r="D43">
        <v>4.7938713328053497</v>
      </c>
      <c r="E43">
        <v>3.0945437201313899</v>
      </c>
      <c r="F43">
        <v>-8.5620636641633805</v>
      </c>
      <c r="G43">
        <v>5.46033581055271</v>
      </c>
      <c r="H43">
        <v>17.191028471171499</v>
      </c>
      <c r="I43">
        <v>2.0120217345251898</v>
      </c>
      <c r="J43">
        <v>3.5183115809055501</v>
      </c>
      <c r="K43">
        <v>2.9568528485800498</v>
      </c>
      <c r="L43">
        <v>-9.0104589402282596</v>
      </c>
      <c r="M43">
        <v>4.3822306198491203</v>
      </c>
      <c r="N43">
        <v>16.165127833641701</v>
      </c>
      <c r="O43">
        <v>2.4611717543522902</v>
      </c>
      <c r="P43">
        <v>4.6068694444154401</v>
      </c>
      <c r="Q43">
        <v>2.89203163106367</v>
      </c>
      <c r="R43">
        <v>2.8873499490950598</v>
      </c>
      <c r="S43">
        <v>-6.6078992914981596</v>
      </c>
      <c r="T43">
        <v>4.3981648328735412</v>
      </c>
      <c r="U43">
        <v>4.4021973040824696</v>
      </c>
      <c r="V43">
        <v>15.5750075981944</v>
      </c>
      <c r="W43">
        <v>2.1670288976759995</v>
      </c>
      <c r="X43">
        <v>2.1688462402665003</v>
      </c>
      <c r="Y43" s="31">
        <f>AVERAGE(D40)</f>
        <v>3.1892668988689299</v>
      </c>
      <c r="Z43" s="31">
        <f>E40</f>
        <v>2.9103403359814899</v>
      </c>
      <c r="AA43" s="31">
        <f>AVERAGE(F40)</f>
        <v>-7.2270282593283</v>
      </c>
      <c r="AB43" s="31">
        <f>G40</f>
        <v>4.0910425774008097</v>
      </c>
      <c r="AC43" s="31">
        <f>AVERAGE(H40)</f>
        <v>14.0024315536467</v>
      </c>
      <c r="AD43" s="31">
        <f>I40</f>
        <v>2.38852869546663</v>
      </c>
      <c r="AE43" s="31">
        <f>AVERAGE(J40)</f>
        <v>5.1450626351625797</v>
      </c>
      <c r="AF43" s="31">
        <f>K40</f>
        <v>3.04560520901458</v>
      </c>
      <c r="AG43" s="31">
        <f>AVERAGE(L40)</f>
        <v>-5.3249097262205103</v>
      </c>
      <c r="AH43" s="31">
        <f>M40</f>
        <v>4.4790822568568096</v>
      </c>
      <c r="AI43" s="31">
        <f>AVERAGE(N40)</f>
        <v>15.954592709288001</v>
      </c>
      <c r="AJ43" s="31">
        <f>O40</f>
        <v>2.53863365067444</v>
      </c>
      <c r="AK43" s="31">
        <f>AVERAGE(P40)</f>
        <v>5.5209967531697597</v>
      </c>
      <c r="AL43" s="31">
        <f>Q40</f>
        <v>2.6358175172589395</v>
      </c>
      <c r="AM43" s="31">
        <f>R40</f>
        <v>2.6313234498053202</v>
      </c>
      <c r="AN43" s="31">
        <f>AVERAGE(S40)</f>
        <v>-4.46082713135368</v>
      </c>
      <c r="AO43" s="31">
        <f>T40</f>
        <v>3.5380966816911199</v>
      </c>
      <c r="AP43" s="31">
        <f>U40</f>
        <v>3.5453029329004808</v>
      </c>
      <c r="AQ43" s="31">
        <f>AVERAGE(V40)</f>
        <v>16.213100834971101</v>
      </c>
      <c r="AR43" s="31">
        <f>W40</f>
        <v>2.1958179442565005</v>
      </c>
      <c r="AS43" s="31">
        <f>X40</f>
        <v>2.1945568870602976</v>
      </c>
    </row>
    <row r="44" spans="1:45" x14ac:dyDescent="0.2">
      <c r="A44">
        <v>4</v>
      </c>
      <c r="B44" t="s">
        <v>195</v>
      </c>
      <c r="C44" s="19">
        <v>26837</v>
      </c>
      <c r="D44">
        <v>2.2746371504175502</v>
      </c>
      <c r="E44">
        <v>2.9797144448917998</v>
      </c>
      <c r="F44">
        <v>-11.8676525305182</v>
      </c>
      <c r="G44">
        <v>4.9603242147481499</v>
      </c>
      <c r="H44">
        <v>16.155866929385699</v>
      </c>
      <c r="I44">
        <v>2.0392899646836802</v>
      </c>
      <c r="J44">
        <v>3.2113342856623799</v>
      </c>
      <c r="K44">
        <v>3.0329977502345802</v>
      </c>
      <c r="L44">
        <v>-9.3002193689343393</v>
      </c>
      <c r="M44">
        <v>4.5287722736695697</v>
      </c>
      <c r="N44">
        <v>15.809729942850799</v>
      </c>
      <c r="O44">
        <v>2.5058021915675699</v>
      </c>
      <c r="P44">
        <v>4.9678001356127099</v>
      </c>
      <c r="Q44">
        <v>2.9536435392692599</v>
      </c>
      <c r="R44">
        <v>2.95091129362803</v>
      </c>
      <c r="S44">
        <v>-5.7676887580998102</v>
      </c>
      <c r="T44">
        <v>4.26698706445619</v>
      </c>
      <c r="U44">
        <v>4.2706756247678506</v>
      </c>
      <c r="V44">
        <v>16.151335277428799</v>
      </c>
      <c r="W44">
        <v>2.2910535337772995</v>
      </c>
      <c r="X44">
        <v>2.2960064162828999</v>
      </c>
      <c r="Y44" s="23">
        <f>AVERAGE(D40:D44)</f>
        <v>3.855709337188808</v>
      </c>
      <c r="Z44" s="23" cm="1">
        <f t="array" ref="Z44">SQRT((_xlfn.STDEV.S(D40:D44)^2/COUNT(D40:D44)) + SUMPRODUCT(E40:E44^2)/COUNT(D40:D44))</f>
        <v>3.0260026748404192</v>
      </c>
      <c r="AA44" s="23">
        <f>AVERAGE(F40:F44)</f>
        <v>-8.9187950429173171</v>
      </c>
      <c r="AB44" s="23" cm="1">
        <f t="array" ref="AB44">SQRT((_xlfn.STDEV.S(F40:F44)^2/COUNT(F40:F44)) + SUMPRODUCT(G40:G44^2)/COUNT(F40:F44))</f>
        <v>4.9125282558227896</v>
      </c>
      <c r="AC44" s="23">
        <f>AVERAGE(H40:H44)</f>
        <v>16.335891755560759</v>
      </c>
      <c r="AD44" s="23" cm="1">
        <f t="array" ref="AD44">SQRT((_xlfn.STDEV.S(H40:H44)^2/COUNT(H40:H44)) + SUMPRODUCT(I40:I44^2)/COUNT(H40:H44))</f>
        <v>2.2048199827476394</v>
      </c>
      <c r="AE44" s="23">
        <f>AVERAGE(J40:J44)</f>
        <v>4.0121183868977637</v>
      </c>
      <c r="AF44" s="23" cm="1">
        <f t="array" ref="AF44">SQRT((_xlfn.STDEV.S(J40:J44)^2/COUNT(J40:J44)) + SUMPRODUCT(K40:K44^2)/COUNT(J40:J44))</f>
        <v>3.0057046207797575</v>
      </c>
      <c r="AG44" s="23">
        <f>AVERAGE(L40:L44)</f>
        <v>-7.8294715698759205</v>
      </c>
      <c r="AH44" s="23" cm="1">
        <f t="array" ref="AH44">SQRT((_xlfn.STDEV.S(L40:L44)^2/COUNT(L40:L44)) + SUMPRODUCT(M40:M44^2)/COUNT(L40:L44))</f>
        <v>4.4832217898934168</v>
      </c>
      <c r="AI44" s="23">
        <f>AVERAGE(N40:N44)</f>
        <v>16.028004307887578</v>
      </c>
      <c r="AJ44" s="23" cm="1">
        <f t="array" ref="AJ44">SQRT((_xlfn.STDEV.S(N40:N44)^2/COUNT(N40:N44)) + SUMPRODUCT(O40:O44^2)/COUNT(N40:N44))</f>
        <v>2.4861371963633947</v>
      </c>
      <c r="AK44" s="23">
        <f>AVERAGE(P40:P44)</f>
        <v>5.1464368675580943</v>
      </c>
      <c r="AL44" s="23" cm="1">
        <f t="array" ref="AL44">SQRT((_xlfn.STDEV.S(P40:P44)^2/COUNT(P40:P44)) + SUMPRODUCT(Q40:Q44^2)/COUNT(P40:P44))</f>
        <v>2.8329639915190263</v>
      </c>
      <c r="AM44" s="23" cm="1">
        <f t="array" ref="AM44">SQRT((_xlfn.STDEV.S(P40:P44)^2/COUNT(P40:P44)) + SUMPRODUCT(R40:R44^2)/COUNT(P40:P44))</f>
        <v>2.8307646914615385</v>
      </c>
      <c r="AN44" s="23">
        <f>AVERAGE(S40:S44)</f>
        <v>-5.4534844048935014</v>
      </c>
      <c r="AO44" s="23" cm="1">
        <f t="array" ref="AO44">SQRT((_xlfn.STDEV.S(S40:S44)^2/COUNT(S40:S44)) + SUMPRODUCT(T40:T44^2)/COUNT(S40:S44))</f>
        <v>4.096968173363928</v>
      </c>
      <c r="AP44" s="23" cm="1">
        <f t="array" ref="AP44">SQRT((_xlfn.STDEV.S(S40:S44)^2/COUNT(S40:S44)) + SUMPRODUCT(U40:U44^2)/COUNT(S40:S44))</f>
        <v>4.0971459149068243</v>
      </c>
      <c r="AQ44" s="23">
        <f>AVERAGE(V40:V44)</f>
        <v>16.08854316937926</v>
      </c>
      <c r="AR44" s="23" cm="1">
        <f t="array" ref="AR44">SQRT((_xlfn.STDEV.S(V40:V44)^2/COUNT(V40:V44)) + SUMPRODUCT(W40:W44^2)/COUNT(V40:V44))</f>
        <v>2.2261020035504222</v>
      </c>
      <c r="AS44" s="23" cm="1">
        <f t="array" ref="AS44">SQRT((_xlfn.STDEV.S(V40:V44)^2/COUNT(V40:V44)) + SUMPRODUCT(X40:X44^2)/COUNT(V40:V44))</f>
        <v>2.2250774358772794</v>
      </c>
    </row>
    <row r="45" spans="1:45" x14ac:dyDescent="0.2">
      <c r="A45">
        <v>5</v>
      </c>
      <c r="B45" t="s">
        <v>5</v>
      </c>
      <c r="C45" s="19">
        <v>19036</v>
      </c>
      <c r="D45">
        <v>6.0111142955475598</v>
      </c>
      <c r="E45">
        <v>2.8171412738194501</v>
      </c>
      <c r="F45">
        <v>-4.3275155665867802</v>
      </c>
      <c r="G45">
        <v>4.4581997726445799</v>
      </c>
      <c r="H45">
        <v>16.123246641966599</v>
      </c>
      <c r="I45">
        <v>2.3528888018526399</v>
      </c>
      <c r="J45">
        <v>6.9210154320650803</v>
      </c>
      <c r="K45">
        <v>3.04679881259925</v>
      </c>
      <c r="L45">
        <v>-2.9804487323526598</v>
      </c>
      <c r="M45">
        <v>4.52309264564831</v>
      </c>
      <c r="N45">
        <v>16.892420468527899</v>
      </c>
      <c r="O45">
        <v>2.5182704433561098</v>
      </c>
      <c r="P45">
        <v>7.8723711215741998</v>
      </c>
      <c r="Q45">
        <v>2.22710842906588</v>
      </c>
      <c r="R45">
        <v>2.2308141101854</v>
      </c>
      <c r="S45">
        <v>-1.0171045699194801</v>
      </c>
      <c r="T45">
        <v>2.8220704457228996</v>
      </c>
      <c r="U45">
        <v>2.8245911113553399</v>
      </c>
      <c r="V45">
        <v>17.3385345364849</v>
      </c>
      <c r="W45">
        <v>1.9937043997040007</v>
      </c>
      <c r="X45">
        <v>1.9987451890047012</v>
      </c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</row>
    <row r="46" spans="1:45" x14ac:dyDescent="0.2">
      <c r="A46">
        <v>5</v>
      </c>
      <c r="B46" t="s">
        <v>5</v>
      </c>
      <c r="C46" s="19">
        <v>19227.8</v>
      </c>
      <c r="D46">
        <v>6.7392621337508603</v>
      </c>
      <c r="E46">
        <v>2.8862941026198299</v>
      </c>
      <c r="F46">
        <v>-4.7199210266928802</v>
      </c>
      <c r="G46">
        <v>5.1215875981431296</v>
      </c>
      <c r="H46">
        <v>17.6693127865408</v>
      </c>
      <c r="I46">
        <v>2.2923284002198399</v>
      </c>
      <c r="J46">
        <v>7.2322040675348598</v>
      </c>
      <c r="K46">
        <v>3.0046667195657601</v>
      </c>
      <c r="L46">
        <v>-2.39645378565789</v>
      </c>
      <c r="M46">
        <v>4.4279700310803198</v>
      </c>
      <c r="N46">
        <v>17.204607123330199</v>
      </c>
      <c r="O46">
        <v>2.4811488950409899</v>
      </c>
      <c r="P46">
        <v>8.3588555727511906</v>
      </c>
      <c r="Q46">
        <v>1.8591822433090206</v>
      </c>
      <c r="R46">
        <v>1.8522897888752095</v>
      </c>
      <c r="S46">
        <v>-2.0328832387608098</v>
      </c>
      <c r="T46">
        <v>2.6014417085065298</v>
      </c>
      <c r="U46">
        <v>2.605169035668438</v>
      </c>
      <c r="V46">
        <v>18.138769107010301</v>
      </c>
      <c r="W46">
        <v>1.7800338185979996</v>
      </c>
      <c r="X46">
        <v>1.7871302668614</v>
      </c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</row>
    <row r="47" spans="1:45" x14ac:dyDescent="0.2">
      <c r="A47">
        <v>5</v>
      </c>
      <c r="B47" t="s">
        <v>5</v>
      </c>
      <c r="C47" s="19">
        <v>19409</v>
      </c>
      <c r="D47">
        <v>6.6219315109869603</v>
      </c>
      <c r="E47">
        <v>3.1217959717979999</v>
      </c>
      <c r="F47">
        <v>-4.7244380871821301</v>
      </c>
      <c r="G47">
        <v>5.1238706944289003</v>
      </c>
      <c r="H47">
        <v>16.733252008831101</v>
      </c>
      <c r="I47">
        <v>2.6131307128844199</v>
      </c>
      <c r="J47">
        <v>7.7968068070132901</v>
      </c>
      <c r="K47">
        <v>3.03102067377479</v>
      </c>
      <c r="L47">
        <v>-1.7073638019290001</v>
      </c>
      <c r="M47">
        <v>4.5102823173435898</v>
      </c>
      <c r="N47">
        <v>17.287574413929502</v>
      </c>
      <c r="O47">
        <v>2.4905657117723798</v>
      </c>
      <c r="P47">
        <v>7.8258990667247996</v>
      </c>
      <c r="Q47">
        <v>2.0342281488353198</v>
      </c>
      <c r="R47">
        <v>2.0345286349577112</v>
      </c>
      <c r="S47">
        <v>-1.63126016714521</v>
      </c>
      <c r="T47">
        <v>2.8610253067269102</v>
      </c>
      <c r="U47">
        <v>2.8615825822387704</v>
      </c>
      <c r="V47">
        <v>17.0998276826131</v>
      </c>
      <c r="W47">
        <v>1.7609613582592001</v>
      </c>
      <c r="X47">
        <v>1.7585669724001001</v>
      </c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</row>
    <row r="48" spans="1:45" x14ac:dyDescent="0.2">
      <c r="A48">
        <v>5</v>
      </c>
      <c r="B48" t="s">
        <v>5</v>
      </c>
      <c r="C48" s="19">
        <v>19483.599999999999</v>
      </c>
      <c r="D48">
        <v>6.0075626018135804</v>
      </c>
      <c r="E48">
        <v>2.7201071615524399</v>
      </c>
      <c r="F48">
        <v>-3.0982280478392799</v>
      </c>
      <c r="G48">
        <v>4.0194932339055303</v>
      </c>
      <c r="H48">
        <v>15.626714179233501</v>
      </c>
      <c r="I48">
        <v>2.24919390749726</v>
      </c>
      <c r="J48">
        <v>7.3036584320621296</v>
      </c>
      <c r="K48">
        <v>3.1240982863364</v>
      </c>
      <c r="L48">
        <v>-2.30883338699861</v>
      </c>
      <c r="M48">
        <v>4.6584286399703601</v>
      </c>
      <c r="N48">
        <v>16.946935255226901</v>
      </c>
      <c r="O48">
        <v>2.5761971253229401</v>
      </c>
      <c r="P48">
        <v>7.9712690177618404</v>
      </c>
      <c r="Q48">
        <v>2.1875024966101906</v>
      </c>
      <c r="R48">
        <v>2.19529956490726</v>
      </c>
      <c r="S48">
        <v>-0.97212662040200304</v>
      </c>
      <c r="T48">
        <v>2.7776230371614172</v>
      </c>
      <c r="U48">
        <v>2.7920854845385832</v>
      </c>
      <c r="V48">
        <v>17.273224619689799</v>
      </c>
      <c r="W48">
        <v>1.8964167197954982</v>
      </c>
      <c r="X48">
        <v>1.9008927837396001</v>
      </c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</row>
    <row r="49" spans="1:45" x14ac:dyDescent="0.2">
      <c r="A49">
        <v>5</v>
      </c>
      <c r="B49" t="s">
        <v>5</v>
      </c>
      <c r="C49" s="19">
        <v>19941.900000000001</v>
      </c>
      <c r="D49">
        <v>6.4557662466951502</v>
      </c>
      <c r="E49">
        <v>2.9195350091635799</v>
      </c>
      <c r="F49">
        <v>-3.2630322497900099</v>
      </c>
      <c r="G49">
        <v>4.3492501914648498</v>
      </c>
      <c r="H49">
        <v>17.0448608355149</v>
      </c>
      <c r="I49">
        <v>2.4276898815201502</v>
      </c>
      <c r="J49">
        <v>7.4960302619938304</v>
      </c>
      <c r="K49">
        <v>3.0150759538056802</v>
      </c>
      <c r="L49">
        <v>-1.9713058795654601</v>
      </c>
      <c r="M49">
        <v>4.4828565386380097</v>
      </c>
      <c r="N49">
        <v>17.2016904895316</v>
      </c>
      <c r="O49">
        <v>2.4945002832310599</v>
      </c>
      <c r="P49">
        <v>7.7859683130172099</v>
      </c>
      <c r="Q49">
        <v>2.1056856222212597</v>
      </c>
      <c r="R49">
        <v>2.1106277212636693</v>
      </c>
      <c r="S49">
        <v>-1.59421597433778</v>
      </c>
      <c r="T49">
        <v>3.0035803304079898</v>
      </c>
      <c r="U49">
        <v>3.0015336991342396</v>
      </c>
      <c r="V49">
        <v>17.038592673030202</v>
      </c>
      <c r="W49">
        <v>1.8283207238688011</v>
      </c>
      <c r="X49">
        <v>1.8295945634451982</v>
      </c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</row>
    <row r="50" spans="1:45" x14ac:dyDescent="0.2">
      <c r="A50">
        <v>5</v>
      </c>
      <c r="B50" t="s">
        <v>5</v>
      </c>
      <c r="C50" s="19">
        <v>20005.8</v>
      </c>
      <c r="D50">
        <v>7.04240246364634</v>
      </c>
      <c r="E50">
        <v>2.9305530886701101</v>
      </c>
      <c r="F50">
        <v>-2.8286645222107301</v>
      </c>
      <c r="G50">
        <v>4.0810730566265301</v>
      </c>
      <c r="H50">
        <v>16.675447554992498</v>
      </c>
      <c r="I50">
        <v>2.6332421992322699</v>
      </c>
      <c r="J50">
        <v>6.6917016846730197</v>
      </c>
      <c r="K50">
        <v>3.0589782761061302</v>
      </c>
      <c r="L50">
        <v>-3.1653534120232201</v>
      </c>
      <c r="M50">
        <v>4.5645581907482304</v>
      </c>
      <c r="N50">
        <v>16.642979636626499</v>
      </c>
      <c r="O50">
        <v>2.4917546885444799</v>
      </c>
      <c r="P50">
        <v>7.2430164278192102</v>
      </c>
      <c r="Q50">
        <v>2.1357751679910804</v>
      </c>
      <c r="R50">
        <v>2.1368838044052794</v>
      </c>
      <c r="S50">
        <v>-2.5332403926574099</v>
      </c>
      <c r="T50">
        <v>3.0872067091414506</v>
      </c>
      <c r="U50">
        <v>3.0815463756414809</v>
      </c>
      <c r="V50">
        <v>16.784080048688001</v>
      </c>
      <c r="W50">
        <v>1.8962199159490005</v>
      </c>
      <c r="X50">
        <v>1.8979965129781</v>
      </c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</row>
    <row r="51" spans="1:45" x14ac:dyDescent="0.2">
      <c r="A51">
        <v>5</v>
      </c>
      <c r="B51" t="s">
        <v>5</v>
      </c>
      <c r="C51" s="19">
        <v>20314.900000000001</v>
      </c>
      <c r="D51">
        <v>5.6705165826618398</v>
      </c>
      <c r="E51">
        <v>2.6600084977485099</v>
      </c>
      <c r="F51">
        <v>-4.0167595735344204</v>
      </c>
      <c r="G51">
        <v>4.24221695593232</v>
      </c>
      <c r="H51">
        <v>16.017686800804</v>
      </c>
      <c r="I51">
        <v>2.27878263521559</v>
      </c>
      <c r="J51">
        <v>6.8194298605610699</v>
      </c>
      <c r="K51">
        <v>3.0377957549606198</v>
      </c>
      <c r="L51">
        <v>-2.9656373894316101</v>
      </c>
      <c r="M51">
        <v>4.5244080322815403</v>
      </c>
      <c r="N51">
        <v>16.781391800048802</v>
      </c>
      <c r="O51">
        <v>2.5157934165301801</v>
      </c>
      <c r="P51">
        <v>7.48755518963823</v>
      </c>
      <c r="Q51">
        <v>2.2698371734177902</v>
      </c>
      <c r="R51">
        <v>2.2668446196667498</v>
      </c>
      <c r="S51">
        <v>-1.5626555504941699</v>
      </c>
      <c r="T51">
        <v>3.1521463399161904</v>
      </c>
      <c r="U51">
        <v>3.15855374270211</v>
      </c>
      <c r="V51">
        <v>17.0509643132573</v>
      </c>
      <c r="W51">
        <v>1.9870732915714004</v>
      </c>
      <c r="X51">
        <v>1.9830584517718997</v>
      </c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</row>
    <row r="52" spans="1:45" x14ac:dyDescent="0.2">
      <c r="A52">
        <v>5</v>
      </c>
      <c r="B52" t="s">
        <v>5</v>
      </c>
      <c r="C52" s="19">
        <v>20741.2</v>
      </c>
      <c r="D52">
        <v>6.6092310252016997</v>
      </c>
      <c r="E52">
        <v>3.0661632876874001</v>
      </c>
      <c r="F52">
        <v>-2.90928676722729</v>
      </c>
      <c r="G52">
        <v>4.7852598311996699</v>
      </c>
      <c r="H52">
        <v>16.3064328176226</v>
      </c>
      <c r="I52">
        <v>2.6466033468288601</v>
      </c>
      <c r="J52">
        <v>6.5843191215954899</v>
      </c>
      <c r="K52">
        <v>3.0867149642652798</v>
      </c>
      <c r="L52">
        <v>-3.2927147935521499</v>
      </c>
      <c r="M52">
        <v>4.5752298203663502</v>
      </c>
      <c r="N52">
        <v>16.727392849865002</v>
      </c>
      <c r="O52">
        <v>2.5282475213723399</v>
      </c>
      <c r="P52">
        <v>7.13787165968641</v>
      </c>
      <c r="Q52">
        <v>2.3045735002978702</v>
      </c>
      <c r="R52">
        <v>2.3105461817589292</v>
      </c>
      <c r="S52">
        <v>-2.6150049911870701</v>
      </c>
      <c r="T52">
        <v>3.3138384567851595</v>
      </c>
      <c r="U52">
        <v>3.322548876568526</v>
      </c>
      <c r="V52">
        <v>17.057409826041599</v>
      </c>
      <c r="W52">
        <v>1.9650692531717002</v>
      </c>
      <c r="X52">
        <v>1.968936335363999</v>
      </c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</row>
    <row r="53" spans="1:45" x14ac:dyDescent="0.2">
      <c r="A53">
        <v>5</v>
      </c>
      <c r="B53" t="s">
        <v>5</v>
      </c>
      <c r="C53" s="19">
        <v>21167.5</v>
      </c>
      <c r="D53">
        <v>6.1931597233912701</v>
      </c>
      <c r="E53">
        <v>2.6774627904910502</v>
      </c>
      <c r="F53">
        <v>-2.9257062806781202</v>
      </c>
      <c r="G53">
        <v>4.06711498254265</v>
      </c>
      <c r="H53">
        <v>16.007073463590601</v>
      </c>
      <c r="I53">
        <v>2.3296038819183802</v>
      </c>
      <c r="J53">
        <v>7.0114347557638901</v>
      </c>
      <c r="K53">
        <v>3.0772344924364798</v>
      </c>
      <c r="L53">
        <v>-2.7551151218844399</v>
      </c>
      <c r="M53">
        <v>4.5652868415536796</v>
      </c>
      <c r="N53">
        <v>16.8823228354584</v>
      </c>
      <c r="O53">
        <v>2.5520773104194601</v>
      </c>
      <c r="P53">
        <v>7.23040875321486</v>
      </c>
      <c r="Q53">
        <v>2.2544660689031799</v>
      </c>
      <c r="R53">
        <v>2.2583759651542401</v>
      </c>
      <c r="S53">
        <v>-2.4278537272751701</v>
      </c>
      <c r="T53">
        <v>3.1624947424947902</v>
      </c>
      <c r="U53">
        <v>3.1603460542324102</v>
      </c>
      <c r="V53">
        <v>16.8154396266549</v>
      </c>
      <c r="W53">
        <v>1.8714557991635008</v>
      </c>
      <c r="X53">
        <v>1.8653171939950006</v>
      </c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</row>
    <row r="54" spans="1:45" x14ac:dyDescent="0.2">
      <c r="A54">
        <v>5</v>
      </c>
      <c r="B54" t="s">
        <v>5</v>
      </c>
      <c r="C54" s="19">
        <v>21647.1</v>
      </c>
      <c r="D54">
        <v>7.8271161420082702</v>
      </c>
      <c r="E54">
        <v>2.7657132875585999</v>
      </c>
      <c r="F54">
        <v>-1.6251887318240199</v>
      </c>
      <c r="G54">
        <v>4.1051715839160199</v>
      </c>
      <c r="H54">
        <v>17.979789359255498</v>
      </c>
      <c r="I54">
        <v>2.3238762335160801</v>
      </c>
      <c r="J54">
        <v>7.0459707839712902</v>
      </c>
      <c r="K54">
        <v>3.0956005861833602</v>
      </c>
      <c r="L54">
        <v>-3.1596560242796201</v>
      </c>
      <c r="M54">
        <v>4.6398959121761498</v>
      </c>
      <c r="N54">
        <v>17.317284443336899</v>
      </c>
      <c r="O54">
        <v>2.5280246056976301</v>
      </c>
      <c r="P54">
        <v>7.7874954457138603</v>
      </c>
      <c r="Q54">
        <v>2.1625292354766703</v>
      </c>
      <c r="R54">
        <v>2.1623668067922104</v>
      </c>
      <c r="S54">
        <v>-2.1543113819164001</v>
      </c>
      <c r="T54">
        <v>3.0406145601663197</v>
      </c>
      <c r="U54">
        <v>3.0244385361461052</v>
      </c>
      <c r="V54">
        <v>17.599594462847801</v>
      </c>
      <c r="W54">
        <v>1.9108207048939008</v>
      </c>
      <c r="X54">
        <v>1.9106528788990005</v>
      </c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</row>
    <row r="55" spans="1:45" x14ac:dyDescent="0.2">
      <c r="A55">
        <v>5</v>
      </c>
      <c r="B55" t="s">
        <v>5</v>
      </c>
      <c r="C55" s="19">
        <v>21913.5</v>
      </c>
      <c r="D55">
        <v>6.9137713114734103</v>
      </c>
      <c r="E55">
        <v>2.8616281173209099</v>
      </c>
      <c r="F55">
        <v>-1.86847026835764</v>
      </c>
      <c r="G55">
        <v>4.3635368279152402</v>
      </c>
      <c r="H55">
        <v>17.345000010874202</v>
      </c>
      <c r="I55">
        <v>2.5970806090066598</v>
      </c>
      <c r="J55">
        <v>6.7422294402095604</v>
      </c>
      <c r="K55">
        <v>3.10119885871315</v>
      </c>
      <c r="L55">
        <v>-2.9248782225160399</v>
      </c>
      <c r="M55">
        <v>4.5915930150835598</v>
      </c>
      <c r="N55">
        <v>16.532071781593999</v>
      </c>
      <c r="O55">
        <v>2.5546055966194299</v>
      </c>
      <c r="P55">
        <v>7.6290010436657401</v>
      </c>
      <c r="Q55">
        <v>2.2986509155059904</v>
      </c>
      <c r="R55">
        <v>2.2947704480838791</v>
      </c>
      <c r="S55">
        <v>-1.8101479881785301</v>
      </c>
      <c r="T55">
        <v>3.1321077550777101</v>
      </c>
      <c r="U55">
        <v>3.1251939539381404</v>
      </c>
      <c r="V55">
        <v>17.301709587605998</v>
      </c>
      <c r="W55">
        <v>2.0036948766857989</v>
      </c>
      <c r="X55">
        <v>1.9987889168057009</v>
      </c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</row>
    <row r="56" spans="1:45" x14ac:dyDescent="0.2">
      <c r="A56">
        <v>5</v>
      </c>
      <c r="B56" t="s">
        <v>5</v>
      </c>
      <c r="C56" s="19">
        <v>22030.799999999999</v>
      </c>
      <c r="D56">
        <v>5.8184581104670103</v>
      </c>
      <c r="E56">
        <v>3.4954951497396198</v>
      </c>
      <c r="F56">
        <v>-4.3157720238627197</v>
      </c>
      <c r="G56">
        <v>5.0631368313067302</v>
      </c>
      <c r="H56">
        <v>15.7061631200954</v>
      </c>
      <c r="I56">
        <v>2.8377973503407299</v>
      </c>
      <c r="J56">
        <v>6.7713285574624598</v>
      </c>
      <c r="K56">
        <v>3.03614162676014</v>
      </c>
      <c r="L56">
        <v>-2.9611506593376098</v>
      </c>
      <c r="M56">
        <v>4.5026969990122003</v>
      </c>
      <c r="N56">
        <v>16.687217513175</v>
      </c>
      <c r="O56">
        <v>2.4940340686165299</v>
      </c>
      <c r="P56">
        <v>7.0480481724873298</v>
      </c>
      <c r="Q56">
        <v>2.0226341837681501</v>
      </c>
      <c r="R56">
        <v>2.0102347250093002</v>
      </c>
      <c r="S56">
        <v>-2.7716197120485702</v>
      </c>
      <c r="T56">
        <v>2.7158405107204797</v>
      </c>
      <c r="U56">
        <v>2.7074756800971094</v>
      </c>
      <c r="V56">
        <v>16.788978130767799</v>
      </c>
      <c r="W56">
        <v>1.8201315990220994</v>
      </c>
      <c r="X56">
        <v>1.8192376994119002</v>
      </c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</row>
    <row r="57" spans="1:45" x14ac:dyDescent="0.2">
      <c r="A57">
        <v>5</v>
      </c>
      <c r="B57" t="s">
        <v>5</v>
      </c>
      <c r="C57" s="19">
        <v>22180</v>
      </c>
      <c r="D57">
        <v>6.0259434979890196</v>
      </c>
      <c r="E57">
        <v>2.8566345256846901</v>
      </c>
      <c r="F57">
        <v>-3.7376249051306099</v>
      </c>
      <c r="G57">
        <v>4.2694417842605601</v>
      </c>
      <c r="H57">
        <v>16.2886914953062</v>
      </c>
      <c r="I57">
        <v>2.4299059379706902</v>
      </c>
      <c r="J57">
        <v>6.9151548983996998</v>
      </c>
      <c r="K57">
        <v>3.0653611209596199</v>
      </c>
      <c r="L57">
        <v>-2.6789498126237001</v>
      </c>
      <c r="M57">
        <v>4.5411954171278204</v>
      </c>
      <c r="N57">
        <v>16.587705535957699</v>
      </c>
      <c r="O57">
        <v>2.5406605092208299</v>
      </c>
      <c r="P57">
        <v>7.3402549625569202</v>
      </c>
      <c r="Q57">
        <v>2.2938266525952198</v>
      </c>
      <c r="R57">
        <v>2.30197583070695</v>
      </c>
      <c r="S57">
        <v>-1.46154391040672</v>
      </c>
      <c r="T57">
        <v>2.8475851056425499</v>
      </c>
      <c r="U57">
        <v>2.84722592108715</v>
      </c>
      <c r="V57">
        <v>16.736306702065399</v>
      </c>
      <c r="W57">
        <v>1.9461730209509991</v>
      </c>
      <c r="X57">
        <v>1.9417792862217027</v>
      </c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</row>
    <row r="58" spans="1:45" x14ac:dyDescent="0.2">
      <c r="A58">
        <v>5</v>
      </c>
      <c r="B58" t="s">
        <v>5</v>
      </c>
      <c r="C58" s="19">
        <v>22286.6</v>
      </c>
      <c r="D58">
        <v>4.8342493249245804</v>
      </c>
      <c r="E58">
        <v>3.2179207613531502</v>
      </c>
      <c r="F58">
        <v>-6.8498804813506098</v>
      </c>
      <c r="G58">
        <v>5.2483330681221103</v>
      </c>
      <c r="H58">
        <v>15.843642520145099</v>
      </c>
      <c r="I58">
        <v>2.7171972823843502</v>
      </c>
      <c r="J58">
        <v>6.3246193985088004</v>
      </c>
      <c r="K58">
        <v>3.09904107300419</v>
      </c>
      <c r="L58">
        <v>-3.6479089730616101</v>
      </c>
      <c r="M58">
        <v>4.5851631089819298</v>
      </c>
      <c r="N58">
        <v>16.551099991743399</v>
      </c>
      <c r="O58">
        <v>2.5487915273311499</v>
      </c>
      <c r="P58">
        <v>7.4768433078059502</v>
      </c>
      <c r="Q58">
        <v>2.3576493095343798</v>
      </c>
      <c r="R58">
        <v>2.3603837204624192</v>
      </c>
      <c r="S58">
        <v>-1.9658851348255899</v>
      </c>
      <c r="T58">
        <v>3.2417235168834297</v>
      </c>
      <c r="U58">
        <v>3.2435707851945201</v>
      </c>
      <c r="V58">
        <v>17.3420083287258</v>
      </c>
      <c r="W58">
        <v>2.0413008667617998</v>
      </c>
      <c r="X58">
        <v>2.0304022573897988</v>
      </c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</row>
    <row r="59" spans="1:45" x14ac:dyDescent="0.2">
      <c r="A59">
        <v>5</v>
      </c>
      <c r="B59" t="s">
        <v>5</v>
      </c>
      <c r="C59" s="19">
        <v>22382.5</v>
      </c>
      <c r="D59">
        <v>6.1448623717367399</v>
      </c>
      <c r="E59">
        <v>2.8122715368014202</v>
      </c>
      <c r="F59">
        <v>-3.8261989803207999</v>
      </c>
      <c r="G59">
        <v>4.2975659236307999</v>
      </c>
      <c r="H59">
        <v>16.343684592544001</v>
      </c>
      <c r="I59">
        <v>2.4105948710037102</v>
      </c>
      <c r="J59">
        <v>6.6718318599008297</v>
      </c>
      <c r="K59">
        <v>3.05453296180431</v>
      </c>
      <c r="L59">
        <v>-2.95683563105825</v>
      </c>
      <c r="M59">
        <v>4.52152375759725</v>
      </c>
      <c r="N59">
        <v>16.3814952995473</v>
      </c>
      <c r="O59">
        <v>2.51840887827511</v>
      </c>
      <c r="P59">
        <v>7.3322309573319497</v>
      </c>
      <c r="Q59">
        <v>2.3578726962632199</v>
      </c>
      <c r="R59">
        <v>2.3515642554156706</v>
      </c>
      <c r="S59">
        <v>-1.9433831837661799</v>
      </c>
      <c r="T59">
        <v>3.2508447289216305</v>
      </c>
      <c r="U59">
        <v>3.2627249108285401</v>
      </c>
      <c r="V59">
        <v>17.0713471245245</v>
      </c>
      <c r="W59">
        <v>2.0303923968471995</v>
      </c>
      <c r="X59">
        <v>2.0380694467304004</v>
      </c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</row>
    <row r="60" spans="1:45" x14ac:dyDescent="0.2">
      <c r="A60">
        <v>5</v>
      </c>
      <c r="B60" t="s">
        <v>5</v>
      </c>
      <c r="C60" s="19">
        <v>22478.400000000001</v>
      </c>
      <c r="D60">
        <v>5.1402372342358396</v>
      </c>
      <c r="E60">
        <v>3.19997781227501</v>
      </c>
      <c r="F60">
        <v>-6.7853663102974204</v>
      </c>
      <c r="G60">
        <v>4.78437204196194</v>
      </c>
      <c r="H60">
        <v>16.4851745390399</v>
      </c>
      <c r="I60">
        <v>2.7600970224783699</v>
      </c>
      <c r="J60">
        <v>6.6436830905057702</v>
      </c>
      <c r="K60">
        <v>3.0177197220820902</v>
      </c>
      <c r="L60">
        <v>-3.1246241585670802</v>
      </c>
      <c r="M60">
        <v>4.47604018709439</v>
      </c>
      <c r="N60">
        <v>16.359149034725501</v>
      </c>
      <c r="O60">
        <v>2.4972442554324101</v>
      </c>
      <c r="P60">
        <v>7.3114778400874698</v>
      </c>
      <c r="Q60">
        <v>2.1430077238834402</v>
      </c>
      <c r="R60">
        <v>2.145673827846581</v>
      </c>
      <c r="S60">
        <v>-1.7555915944501601</v>
      </c>
      <c r="T60">
        <v>2.6576486457472903</v>
      </c>
      <c r="U60">
        <v>2.6524212735940482</v>
      </c>
      <c r="V60">
        <v>16.685318797389101</v>
      </c>
      <c r="W60">
        <v>2.028455364488801</v>
      </c>
      <c r="X60">
        <v>2.0214523136813973</v>
      </c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</row>
    <row r="61" spans="1:45" x14ac:dyDescent="0.2">
      <c r="A61">
        <v>5</v>
      </c>
      <c r="B61" t="s">
        <v>5</v>
      </c>
      <c r="C61" s="19">
        <v>22553</v>
      </c>
      <c r="D61">
        <v>4.5998012814119402</v>
      </c>
      <c r="E61">
        <v>2.86412000539003</v>
      </c>
      <c r="F61">
        <v>-7.4496742193557202</v>
      </c>
      <c r="G61">
        <v>4.6887001210536097</v>
      </c>
      <c r="H61">
        <v>15.4598711628676</v>
      </c>
      <c r="I61">
        <v>2.6146169515143201</v>
      </c>
      <c r="J61">
        <v>6.7376570016807502</v>
      </c>
      <c r="K61">
        <v>3.16826117136719</v>
      </c>
      <c r="L61">
        <v>-3.25187451086552</v>
      </c>
      <c r="M61">
        <v>4.7037620519966303</v>
      </c>
      <c r="N61">
        <v>16.837858229843199</v>
      </c>
      <c r="O61">
        <v>2.5957058363529799</v>
      </c>
      <c r="P61">
        <v>7.22251611892088</v>
      </c>
      <c r="Q61">
        <v>2.44086639772196</v>
      </c>
      <c r="R61">
        <v>2.4371417509777507</v>
      </c>
      <c r="S61">
        <v>-2.95918802223501</v>
      </c>
      <c r="T61">
        <v>3.3391707644669597</v>
      </c>
      <c r="U61">
        <v>3.3394966470403049</v>
      </c>
      <c r="V61">
        <v>17.4787812341261</v>
      </c>
      <c r="W61">
        <v>2.0278400411395001</v>
      </c>
      <c r="X61">
        <v>2.0281443350461998</v>
      </c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</row>
    <row r="62" spans="1:45" x14ac:dyDescent="0.2">
      <c r="A62">
        <v>5</v>
      </c>
      <c r="B62" t="s">
        <v>5</v>
      </c>
      <c r="C62" s="19">
        <v>22776.799999999999</v>
      </c>
      <c r="D62">
        <v>6.7469205601408504</v>
      </c>
      <c r="E62">
        <v>2.9764395516323701</v>
      </c>
      <c r="F62">
        <v>-2.6722099355549802</v>
      </c>
      <c r="G62">
        <v>4.4708549903167301</v>
      </c>
      <c r="H62">
        <v>16.9747405893362</v>
      </c>
      <c r="I62">
        <v>2.5582111520013</v>
      </c>
      <c r="J62">
        <v>7.5521499977618696</v>
      </c>
      <c r="K62">
        <v>3.0819154725653899</v>
      </c>
      <c r="L62">
        <v>-1.66621788473608</v>
      </c>
      <c r="M62">
        <v>4.5802767398856403</v>
      </c>
      <c r="N62">
        <v>16.872988230417398</v>
      </c>
      <c r="O62">
        <v>2.5356182210256102</v>
      </c>
      <c r="P62">
        <v>7.2972761026893602</v>
      </c>
      <c r="Q62">
        <v>2.2857694026454798</v>
      </c>
      <c r="R62">
        <v>2.2811403266147101</v>
      </c>
      <c r="S62">
        <v>-2.5206245013626898</v>
      </c>
      <c r="T62">
        <v>3.0850141758261902</v>
      </c>
      <c r="U62">
        <v>3.0918581228340729</v>
      </c>
      <c r="V62">
        <v>17.265499968997201</v>
      </c>
      <c r="W62">
        <v>1.9574978030438004</v>
      </c>
      <c r="X62">
        <v>1.9563208889994996</v>
      </c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</row>
    <row r="63" spans="1:45" x14ac:dyDescent="0.2">
      <c r="A63">
        <v>5</v>
      </c>
      <c r="B63" t="s">
        <v>5</v>
      </c>
      <c r="C63" s="19">
        <v>22883.4</v>
      </c>
      <c r="D63">
        <v>6.2310683658568298</v>
      </c>
      <c r="E63">
        <v>2.8143836131628399</v>
      </c>
      <c r="F63">
        <v>-2.5210831870553001</v>
      </c>
      <c r="G63">
        <v>4.0309337523712703</v>
      </c>
      <c r="H63">
        <v>16.2000103807279</v>
      </c>
      <c r="I63">
        <v>2.4918217937626399</v>
      </c>
      <c r="J63">
        <v>7.2313327951511797</v>
      </c>
      <c r="K63">
        <v>3.0521067278598801</v>
      </c>
      <c r="L63">
        <v>-2.2973141515615101</v>
      </c>
      <c r="M63">
        <v>4.51650397436602</v>
      </c>
      <c r="N63">
        <v>16.896626578261301</v>
      </c>
      <c r="O63">
        <v>2.5244478869556701</v>
      </c>
      <c r="P63">
        <v>7.3002933104987999</v>
      </c>
      <c r="Q63">
        <v>2.3821377492511298</v>
      </c>
      <c r="R63">
        <v>2.3941194653575106</v>
      </c>
      <c r="S63">
        <v>-2.3182249329223201</v>
      </c>
      <c r="T63">
        <v>3.2908694845721</v>
      </c>
      <c r="U63">
        <v>3.2925511903000881</v>
      </c>
      <c r="V63">
        <v>17.199725376692601</v>
      </c>
      <c r="W63">
        <v>1.9954749047520011</v>
      </c>
      <c r="X63">
        <v>1.993490485943699</v>
      </c>
      <c r="Y63" s="31">
        <f>AVERAGE(D45:D64)</f>
        <v>6.1241079905390237</v>
      </c>
      <c r="Z63" s="31" cm="1">
        <f t="array" ref="Z63">SQRT((_xlfn.STDEV.S(D45:D64)^2/COUNT(D45:D64)) + SUMPRODUCT(E45:E64^2)/COUNT(D45:D64))</f>
        <v>2.9437283814838442</v>
      </c>
      <c r="AA63" s="31">
        <f>AVERAGE(F45:F64)</f>
        <v>-3.9777636928954174</v>
      </c>
      <c r="AB63" s="31" cm="1">
        <f t="array" ref="AB63">SQRT((_xlfn.STDEV.S(F45:F64)^2/COUNT(F45:F64)) + SUMPRODUCT(G45:G64^2)/COUNT(F45:F64))</f>
        <v>4.5344829016098682</v>
      </c>
      <c r="AC63" s="31">
        <f>AVERAGE(H45:H64)</f>
        <v>16.395632568341025</v>
      </c>
      <c r="AD63" s="31" cm="1">
        <f t="array" ref="AD63">SQRT((_xlfn.STDEV.S(H45:H64)^2/COUNT(H45:H64)) + SUMPRODUCT(I45:I64^2)/COUNT(H45:H64))</f>
        <v>2.515242201714964</v>
      </c>
      <c r="AE63" s="31">
        <f>AVERAGE(J45:J64)</f>
        <v>6.9348122933567895</v>
      </c>
      <c r="AF63" s="31" cm="1">
        <f t="array" ref="AF63">SQRT((_xlfn.STDEV.S(J45:J64)^2/COUNT(J45:J64)) + SUMPRODUCT(K45:K64^2)/COUNT(J45:J64))</f>
        <v>3.0665834981449733</v>
      </c>
      <c r="AG63" s="31">
        <f>AVERAGE(L45:L64)</f>
        <v>-2.8091499982150814</v>
      </c>
      <c r="AH63" s="31" cm="1">
        <f t="array" ref="AH63">SQRT((_xlfn.STDEV.S(L45:L64)^2/COUNT(L45:L64)) + SUMPRODUCT(M45:M64^2)/COUNT(L45:L64))</f>
        <v>4.5526700107725251</v>
      </c>
      <c r="AI63" s="31">
        <f>AVERAGE(N45:N64)</f>
        <v>16.802021167253169</v>
      </c>
      <c r="AJ63" s="31" cm="1">
        <f t="array" ref="AJ63">SQRT((_xlfn.STDEV.S(N45:N64)^2/COUNT(N45:N64)) + SUMPRODUCT(O45:O64^2)/COUNT(N45:N64))</f>
        <v>2.5260478067546175</v>
      </c>
      <c r="AK63" s="31">
        <f>AVERAGE(P45:P64)</f>
        <v>7.4877285688007023</v>
      </c>
      <c r="AL63" s="31" cm="1">
        <f t="array" ref="AL63">SQRT((_xlfn.STDEV.S(P45:P64)^2/COUNT(P45:P64)) + SUMPRODUCT(Q45:Q64^2)/COUNT(P45:P64))</f>
        <v>2.222752687674372</v>
      </c>
      <c r="AM63" s="31" cm="1">
        <f t="array" ref="AM63">SQRT((_xlfn.STDEV.S(P45:P64)^2/COUNT(P45:P64)) + SUMPRODUCT(R45:R64^2)/COUNT(P45:P64))</f>
        <v>2.2233119860046084</v>
      </c>
      <c r="AN63" s="31">
        <f>AVERAGE(S45:S64)</f>
        <v>-1.9978822339206843</v>
      </c>
      <c r="AO63" s="31" cm="1">
        <f t="array" ref="AO63">SQRT((_xlfn.STDEV.S(S45:S64)^2/COUNT(S45:S64)) + SUMPRODUCT(T45:T64^2)/COUNT(S45:S64))</f>
        <v>3.0190629727370268</v>
      </c>
      <c r="AP63" s="31" cm="1">
        <f t="array" ref="AP63">SQRT((_xlfn.STDEV.S(S45:S64)^2/COUNT(S45:S64)) + SUMPRODUCT(U45:U64^2)/COUNT(S45:S64))</f>
        <v>3.0188318263856138</v>
      </c>
      <c r="AQ63" s="31">
        <f>AVERAGE(V45:V64)</f>
        <v>17.129059165882783</v>
      </c>
      <c r="AR63" s="31" cm="1">
        <f t="array" ref="AR63">SQRT((_xlfn.STDEV.S(V45:V64)^2/COUNT(V45:V64)) + SUMPRODUCT(W45:W64^2)/COUNT(V45:V64))</f>
        <v>1.943185107222914</v>
      </c>
      <c r="AS63" s="31" cm="1">
        <f t="array" ref="AS63">SQRT((_xlfn.STDEV.S(V45:V64)^2/COUNT(V45:V64)) + SUMPRODUCT(X45:X64^2)/COUNT(V45:V64))</f>
        <v>1.9427253782540537</v>
      </c>
    </row>
    <row r="64" spans="1:45" x14ac:dyDescent="0.2">
      <c r="A64">
        <v>5</v>
      </c>
      <c r="B64" t="s">
        <v>5</v>
      </c>
      <c r="C64" s="19">
        <v>22936.7</v>
      </c>
      <c r="D64">
        <v>4.84878502684073</v>
      </c>
      <c r="E64">
        <v>2.9616555828495001</v>
      </c>
      <c r="F64">
        <v>-5.0902526930569101</v>
      </c>
      <c r="G64">
        <v>4.49654362012439</v>
      </c>
      <c r="H64">
        <v>15.081856507531899</v>
      </c>
      <c r="I64">
        <v>2.51929190326541</v>
      </c>
      <c r="J64">
        <v>6.2036876203209097</v>
      </c>
      <c r="K64">
        <v>3.0455596252272001</v>
      </c>
      <c r="L64">
        <v>-3.9703636322995699</v>
      </c>
      <c r="M64">
        <v>4.5139387938301399</v>
      </c>
      <c r="N64">
        <v>16.449611833916901</v>
      </c>
      <c r="O64">
        <v>2.5147850417306801</v>
      </c>
      <c r="P64">
        <v>7.0959189920678396</v>
      </c>
      <c r="Q64">
        <v>2.2206741387981292</v>
      </c>
      <c r="R64">
        <v>2.2172329446427996</v>
      </c>
      <c r="S64">
        <v>-1.9107790841224099</v>
      </c>
      <c r="T64">
        <v>2.7777404275931294</v>
      </c>
      <c r="U64">
        <v>2.757671975456895</v>
      </c>
      <c r="V64">
        <v>16.515071170443299</v>
      </c>
      <c r="W64">
        <v>2.0479429494778998</v>
      </c>
      <c r="X64">
        <v>2.0518287408785021</v>
      </c>
      <c r="Y64" s="23">
        <f>AVERAGE(D45:D64)</f>
        <v>6.1241079905390237</v>
      </c>
      <c r="Z64" s="23" cm="1">
        <f t="array" ref="Z64">SQRT((_xlfn.STDEV.S(D45:D64)^2/COUNT(D45:D64)) + SUMPRODUCT(E45:E64^2)/COUNT(D45:D64))</f>
        <v>2.9437283814838442</v>
      </c>
      <c r="AA64" s="23">
        <f>AVERAGE(F45:F64)</f>
        <v>-3.9777636928954174</v>
      </c>
      <c r="AB64" s="23" cm="1">
        <f t="array" ref="AB64">SQRT((_xlfn.STDEV.S(F45:F64)^2/COUNT(F45:F64)) + SUMPRODUCT(G45:G64^2)/COUNT(F45:F64))</f>
        <v>4.5344829016098682</v>
      </c>
      <c r="AC64" s="23">
        <f>AVERAGE(H45:H64)</f>
        <v>16.395632568341025</v>
      </c>
      <c r="AD64" s="23" cm="1">
        <f t="array" ref="AD64">SQRT((_xlfn.STDEV.S(H45:H64)^2/COUNT(H45:H64)) + SUMPRODUCT(I45:I64^2)/COUNT(H45:H64))</f>
        <v>2.515242201714964</v>
      </c>
      <c r="AE64" s="23">
        <f>AVERAGE(J45:J64)</f>
        <v>6.9348122933567895</v>
      </c>
      <c r="AF64" s="23" cm="1">
        <f t="array" ref="AF64">SQRT((_xlfn.STDEV.S(J45:J64)^2/COUNT(J45:J64)) + SUMPRODUCT(K45:K64^2)/COUNT(J45:J64))</f>
        <v>3.0665834981449733</v>
      </c>
      <c r="AG64" s="23">
        <f>AVERAGE(L45:L64)</f>
        <v>-2.8091499982150814</v>
      </c>
      <c r="AH64" s="23" cm="1">
        <f t="array" ref="AH64">SQRT((_xlfn.STDEV.S(L45:L64)^2/COUNT(L45:L64)) + SUMPRODUCT(M45:M64^2)/COUNT(L45:L64))</f>
        <v>4.5526700107725251</v>
      </c>
      <c r="AI64" s="23">
        <f>AVERAGE(N45:N64)</f>
        <v>16.802021167253169</v>
      </c>
      <c r="AJ64" s="23" cm="1">
        <f t="array" ref="AJ64">SQRT((_xlfn.STDEV.S(N45:N64)^2/COUNT(N45:N64)) + SUMPRODUCT(O45:O64^2)/COUNT(N45:N64))</f>
        <v>2.5260478067546175</v>
      </c>
      <c r="AK64" s="23">
        <f>AVERAGE(P45:P64)</f>
        <v>7.4877285688007023</v>
      </c>
      <c r="AL64" s="23" cm="1">
        <f t="array" ref="AL64">SQRT((_xlfn.STDEV.S(P45:P64)^2/COUNT(P45:P64)) + SUMPRODUCT(Q45:Q64^2)/COUNT(P45:P64))</f>
        <v>2.222752687674372</v>
      </c>
      <c r="AM64" s="23" cm="1">
        <f t="array" ref="AM64">SQRT((_xlfn.STDEV.S(P45:P64)^2/COUNT(P45:P64)) + SUMPRODUCT(R45:R64^2)/COUNT(P45:P64))</f>
        <v>2.2233119860046084</v>
      </c>
      <c r="AN64" s="23">
        <f>AVERAGE(S45:S64)</f>
        <v>-1.9978822339206843</v>
      </c>
      <c r="AO64" s="23" cm="1">
        <f t="array" ref="AO64">SQRT((_xlfn.STDEV.S(S45:S64)^2/COUNT(S45:S64)) + SUMPRODUCT(T45:T64^2)/COUNT(S45:S64))</f>
        <v>3.0190629727370268</v>
      </c>
      <c r="AP64" s="23" cm="1">
        <f t="array" ref="AP64">SQRT((_xlfn.STDEV.S(S45:S64)^2/COUNT(S45:S64)) + SUMPRODUCT(U45:U64^2)/COUNT(S45:S64))</f>
        <v>3.0188318263856138</v>
      </c>
      <c r="AQ64" s="23">
        <f>AVERAGE(V45:V64)</f>
        <v>17.129059165882783</v>
      </c>
      <c r="AR64" s="23" cm="1">
        <f t="array" ref="AR64">SQRT((_xlfn.STDEV.S(V45:V64)^2/COUNT(V45:V64)) + SUMPRODUCT(W45:W64^2)/COUNT(V45:V64))</f>
        <v>1.943185107222914</v>
      </c>
      <c r="AS64" s="23" cm="1">
        <f t="array" ref="AS64">SQRT((_xlfn.STDEV.S(V45:V64)^2/COUNT(V45:V64)) + SUMPRODUCT(X45:X64^2)/COUNT(V45:V64))</f>
        <v>1.9427253782540537</v>
      </c>
    </row>
    <row r="65" spans="1:45" x14ac:dyDescent="0.2">
      <c r="A65">
        <v>6</v>
      </c>
      <c r="B65" t="s">
        <v>6</v>
      </c>
      <c r="C65" s="19">
        <v>18653</v>
      </c>
      <c r="D65">
        <v>7.4002050545665501</v>
      </c>
      <c r="E65">
        <v>2.9055495249494898</v>
      </c>
      <c r="F65">
        <v>-2.8577162872908199</v>
      </c>
      <c r="G65">
        <v>4.60967965468459</v>
      </c>
      <c r="H65">
        <v>18.491402192849201</v>
      </c>
      <c r="I65">
        <v>2.1512433113392699</v>
      </c>
      <c r="J65">
        <v>8.8387287470326505</v>
      </c>
      <c r="K65">
        <v>3.0341823227995799</v>
      </c>
      <c r="L65">
        <v>-0.69513906544979098</v>
      </c>
      <c r="M65">
        <v>4.4078418062214899</v>
      </c>
      <c r="N65">
        <v>18.717769717024701</v>
      </c>
      <c r="O65">
        <v>2.4897177288761898</v>
      </c>
      <c r="P65">
        <v>7.7341650779113396</v>
      </c>
      <c r="Q65">
        <v>2.0712000098706493</v>
      </c>
      <c r="R65">
        <v>2.0728128685574303</v>
      </c>
      <c r="S65">
        <v>-1.1276877211996299</v>
      </c>
      <c r="T65">
        <v>3.0547227155536802</v>
      </c>
      <c r="U65">
        <v>3.0671881303729602</v>
      </c>
      <c r="V65">
        <v>16.823154785182901</v>
      </c>
      <c r="W65">
        <v>1.928126841189</v>
      </c>
      <c r="X65">
        <v>1.9215242435609987</v>
      </c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</row>
    <row r="66" spans="1:45" x14ac:dyDescent="0.2">
      <c r="A66">
        <v>6</v>
      </c>
      <c r="B66" t="s">
        <v>6</v>
      </c>
      <c r="C66" s="19">
        <v>19076</v>
      </c>
      <c r="D66">
        <v>5.6920630334162601</v>
      </c>
      <c r="E66">
        <v>2.8773709724391199</v>
      </c>
      <c r="F66">
        <v>-6.6901702383815698</v>
      </c>
      <c r="G66">
        <v>4.4162307561132703</v>
      </c>
      <c r="H66">
        <v>17.834905272717599</v>
      </c>
      <c r="I66">
        <v>2.2017573265235399</v>
      </c>
      <c r="J66">
        <v>6.62587864954246</v>
      </c>
      <c r="K66">
        <v>3.07147089203034</v>
      </c>
      <c r="L66">
        <v>-3.6377005752331</v>
      </c>
      <c r="M66">
        <v>4.5023697947457997</v>
      </c>
      <c r="N66">
        <v>17.329494435522101</v>
      </c>
      <c r="O66">
        <v>2.5140489894155902</v>
      </c>
      <c r="P66">
        <v>7.1219862481928002</v>
      </c>
      <c r="Q66">
        <v>2.6261998507069899</v>
      </c>
      <c r="R66">
        <v>2.6217917220879796</v>
      </c>
      <c r="S66">
        <v>-2.2097353605145198</v>
      </c>
      <c r="T66">
        <v>3.9305875001854398</v>
      </c>
      <c r="U66">
        <v>3.9311701490424795</v>
      </c>
      <c r="V66">
        <v>16.9903842504329</v>
      </c>
      <c r="W66">
        <v>2.1732572842823004</v>
      </c>
      <c r="X66">
        <v>2.1733481397380991</v>
      </c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</row>
    <row r="67" spans="1:45" x14ac:dyDescent="0.2">
      <c r="A67">
        <v>6</v>
      </c>
      <c r="B67" t="s">
        <v>6</v>
      </c>
      <c r="C67" s="19">
        <v>19961</v>
      </c>
      <c r="D67">
        <v>6.6475630845224902</v>
      </c>
      <c r="E67">
        <v>2.5506440770480401</v>
      </c>
      <c r="F67">
        <v>-3.7475020659856</v>
      </c>
      <c r="G67">
        <v>4.0364547383413596</v>
      </c>
      <c r="H67">
        <v>17.7386331766652</v>
      </c>
      <c r="I67">
        <v>2.1298732601994899</v>
      </c>
      <c r="J67">
        <v>7.3412906128551301</v>
      </c>
      <c r="K67">
        <v>3.0749901146787599</v>
      </c>
      <c r="L67">
        <v>-2.5858983298815601</v>
      </c>
      <c r="M67">
        <v>4.4702695748187802</v>
      </c>
      <c r="N67">
        <v>17.650279424061299</v>
      </c>
      <c r="O67">
        <v>2.5201289379503899</v>
      </c>
      <c r="P67">
        <v>7.2983492683824496</v>
      </c>
      <c r="Q67">
        <v>2.0003270743059396</v>
      </c>
      <c r="R67">
        <v>1.9961958986597113</v>
      </c>
      <c r="S67">
        <v>-1.5758522097206</v>
      </c>
      <c r="T67">
        <v>2.8850205489210694</v>
      </c>
      <c r="U67">
        <v>2.8694024294608997</v>
      </c>
      <c r="V67">
        <v>16.1399085213293</v>
      </c>
      <c r="W67">
        <v>1.8140541131984005</v>
      </c>
      <c r="X67">
        <v>1.8131613093309014</v>
      </c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</row>
    <row r="68" spans="1:45" x14ac:dyDescent="0.2">
      <c r="A68">
        <v>6</v>
      </c>
      <c r="B68" t="s">
        <v>6</v>
      </c>
      <c r="C68" s="19">
        <v>20649</v>
      </c>
      <c r="D68">
        <v>7.8356772864518902</v>
      </c>
      <c r="E68">
        <v>2.72336759377235</v>
      </c>
      <c r="F68">
        <v>-2.4768700291712702</v>
      </c>
      <c r="G68">
        <v>4.1116101311961302</v>
      </c>
      <c r="H68">
        <v>18.2831887096992</v>
      </c>
      <c r="I68">
        <v>2.21227908787679</v>
      </c>
      <c r="J68">
        <v>7.8790610894082702</v>
      </c>
      <c r="K68">
        <v>3.0621834414327598</v>
      </c>
      <c r="L68">
        <v>-1.6939121071279399</v>
      </c>
      <c r="M68">
        <v>4.4366649521772796</v>
      </c>
      <c r="N68">
        <v>17.918330520891001</v>
      </c>
      <c r="O68">
        <v>2.5189347784469001</v>
      </c>
      <c r="P68">
        <v>7.3742485898045</v>
      </c>
      <c r="Q68">
        <v>2.0513398975502097</v>
      </c>
      <c r="R68">
        <v>2.0438683580220491</v>
      </c>
      <c r="S68">
        <v>-1.77661354237423</v>
      </c>
      <c r="T68">
        <v>2.8803704042189295</v>
      </c>
      <c r="U68">
        <v>2.88934447204235</v>
      </c>
      <c r="V68">
        <v>16.479742874749899</v>
      </c>
      <c r="W68">
        <v>1.8935008217321982</v>
      </c>
      <c r="X68">
        <v>1.8907281451940996</v>
      </c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</row>
    <row r="69" spans="1:45" x14ac:dyDescent="0.2">
      <c r="A69">
        <v>6</v>
      </c>
      <c r="B69" t="s">
        <v>6</v>
      </c>
      <c r="C69" s="19">
        <v>21125</v>
      </c>
      <c r="D69">
        <v>5.3960994099636101</v>
      </c>
      <c r="E69">
        <v>3.0974686651319598</v>
      </c>
      <c r="F69">
        <v>-6.5874155014263502</v>
      </c>
      <c r="G69">
        <v>5.3275194867554099</v>
      </c>
      <c r="H69">
        <v>17.653675850799601</v>
      </c>
      <c r="I69">
        <v>2.0254234411006302</v>
      </c>
      <c r="J69">
        <v>7.2080559009914502</v>
      </c>
      <c r="K69">
        <v>3.0950236500848201</v>
      </c>
      <c r="L69">
        <v>-3.0212258455686798</v>
      </c>
      <c r="M69">
        <v>4.5000411856389499</v>
      </c>
      <c r="N69">
        <v>17.8159971413505</v>
      </c>
      <c r="O69">
        <v>2.5341920200916599</v>
      </c>
      <c r="P69">
        <v>6.97911929332877</v>
      </c>
      <c r="Q69">
        <v>2.1338780123143302</v>
      </c>
      <c r="R69">
        <v>2.1304373001794605</v>
      </c>
      <c r="S69">
        <v>-2.0840512551928798</v>
      </c>
      <c r="T69">
        <v>3.0852492236905906</v>
      </c>
      <c r="U69">
        <v>3.0861087370105698</v>
      </c>
      <c r="V69">
        <v>16.092520140590199</v>
      </c>
      <c r="W69">
        <v>1.8973976201722991</v>
      </c>
      <c r="X69">
        <v>1.8943614831950022</v>
      </c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</row>
    <row r="70" spans="1:45" x14ac:dyDescent="0.2">
      <c r="A70">
        <v>6</v>
      </c>
      <c r="B70" t="s">
        <v>6</v>
      </c>
      <c r="C70" s="19">
        <v>21654</v>
      </c>
      <c r="D70">
        <v>6.96729144758896</v>
      </c>
      <c r="E70">
        <v>2.8976379172826299</v>
      </c>
      <c r="F70">
        <v>-4.4151837022804203</v>
      </c>
      <c r="G70">
        <v>5.0705261444089302</v>
      </c>
      <c r="H70">
        <v>17.650709700424802</v>
      </c>
      <c r="I70">
        <v>2.0690565184614802</v>
      </c>
      <c r="J70">
        <v>8.2349872822715806</v>
      </c>
      <c r="K70">
        <v>3.0544614343989198</v>
      </c>
      <c r="L70">
        <v>-1.3346414805570701</v>
      </c>
      <c r="M70">
        <v>4.4351520201229899</v>
      </c>
      <c r="N70">
        <v>18.187495376532599</v>
      </c>
      <c r="O70">
        <v>2.5047663346708</v>
      </c>
      <c r="P70">
        <v>6.8800044366775399</v>
      </c>
      <c r="Q70">
        <v>2.66857892159031</v>
      </c>
      <c r="R70">
        <v>2.6733807981212703</v>
      </c>
      <c r="S70">
        <v>-2.1434084879102802</v>
      </c>
      <c r="T70">
        <v>3.8868226530749697</v>
      </c>
      <c r="U70">
        <v>3.8908621653314102</v>
      </c>
      <c r="V70">
        <v>16.531598359246001</v>
      </c>
      <c r="W70">
        <v>2.2048737544445007</v>
      </c>
      <c r="X70">
        <v>2.2035154030710977</v>
      </c>
      <c r="Y70" s="31">
        <f>AVERAGE(D66:D71)</f>
        <v>6.4504583779674576</v>
      </c>
      <c r="Z70" s="31" cm="1">
        <f t="array" ref="Z70">SQRT((_xlfn.STDEV.S(D66:D71)^2/COUNT(D66:D71)) + SUMPRODUCT(E66:E71^2)/COUNT(D66:D71))</f>
        <v>2.8897000406798203</v>
      </c>
      <c r="AA70" s="31">
        <f>AVERAGE(F66:F71)</f>
        <v>-4.7580110330269694</v>
      </c>
      <c r="AB70" s="31" cm="1">
        <f t="array" ref="AB70">SQRT((_xlfn.STDEV.S(F66:F71)^2/COUNT(F66:F71)) + SUMPRODUCT(G66:G71^2)/COUNT(F66:F71))</f>
        <v>4.68424025770996</v>
      </c>
      <c r="AC70" s="31">
        <f>AVERAGE(H66:H71)</f>
        <v>17.752199239670382</v>
      </c>
      <c r="AD70" s="31" cm="1">
        <f t="array" ref="AD70">SQRT((_xlfn.STDEV.S(H66:H71)^2/COUNT(H66:H71)) + SUMPRODUCT(I66:I71^2)/COUNT(H66:H71))</f>
        <v>2.1347012733351232</v>
      </c>
      <c r="AE70" s="31">
        <f>AVERAGE(J66:J71)</f>
        <v>7.6104785464071965</v>
      </c>
      <c r="AF70" s="31" cm="1">
        <f t="array" ref="AF70">SQRT((_xlfn.STDEV.S(J66:J71)^2/COUNT(J66:J71)) + SUMPRODUCT(K66:K71^2)/COUNT(J66:J71))</f>
        <v>3.0986752356186367</v>
      </c>
      <c r="AG70" s="31">
        <f>AVERAGE(L66:L71)</f>
        <v>-2.2316014779352851</v>
      </c>
      <c r="AH70" s="31" cm="1">
        <f t="array" ref="AH70">SQRT((_xlfn.STDEV.S(L66:L71)^2/COUNT(L66:L71)) + SUMPRODUCT(M66:M71^2)/COUNT(L66:L71))</f>
        <v>4.502657457804955</v>
      </c>
      <c r="AI70" s="31">
        <f>AVERAGE(N66:N71)</f>
        <v>17.881922992009553</v>
      </c>
      <c r="AJ70" s="31" cm="1">
        <f t="array" ref="AJ70">SQRT((_xlfn.STDEV.S(N66:N71)^2/COUNT(N66:N71)) + SUMPRODUCT(O66:O71^2)/COUNT(N66:N71))</f>
        <v>2.5335241876099728</v>
      </c>
      <c r="AK70" s="31">
        <f>AVERAGE(P66:P71)</f>
        <v>7.1611996332603018</v>
      </c>
      <c r="AL70" s="31" cm="1">
        <f t="array" ref="AL70">SQRT((_xlfn.STDEV.S(P66:P71)^2/COUNT(P66:P71)) + SUMPRODUCT(Q66:Q71^2)/COUNT(P66:P71))</f>
        <v>2.2871466686124378</v>
      </c>
      <c r="AM70" s="31" cm="1">
        <f t="array" ref="AM70">SQRT((_xlfn.STDEV.S(P66:P71)^2/COUNT(P66:P71)) + SUMPRODUCT(R66:R71^2)/COUNT(P66:P71))</f>
        <v>2.2856901351889056</v>
      </c>
      <c r="AN70" s="31">
        <f>AVERAGE(S66:S71)</f>
        <v>-1.9403086577464952</v>
      </c>
      <c r="AO70" s="31" cm="1">
        <f t="array" ref="AO70">SQRT((_xlfn.STDEV.S(S66:S71)^2/COUNT(S66:S71)) + SUMPRODUCT(T66:T71^2)/COUNT(S66:S71))</f>
        <v>3.3254390517070855</v>
      </c>
      <c r="AP70" s="31" cm="1">
        <f t="array" ref="AP70">SQRT((_xlfn.STDEV.S(S66:S71)^2/COUNT(S66:S71)) + SUMPRODUCT(U66:U71^2)/COUNT(S66:S71))</f>
        <v>3.3253820862983026</v>
      </c>
      <c r="AQ70" s="31">
        <f>AVERAGE(V66:V71)</f>
        <v>16.480895155439484</v>
      </c>
      <c r="AR70" s="31" cm="1">
        <f t="array" ref="AR70">SQRT((_xlfn.STDEV.S(V66:V71)^2/COUNT(V66:V71)) + SUMPRODUCT(W66:W71^2)/COUNT(V66:V71))</f>
        <v>1.9966965298816499</v>
      </c>
      <c r="AS70" s="31" cm="1">
        <f t="array" ref="AS70">SQRT((_xlfn.STDEV.S(V66:V71)^2/COUNT(V66:V71)) + SUMPRODUCT(X66:X71^2)/COUNT(V66:V71))</f>
        <v>1.9962030199640572</v>
      </c>
    </row>
    <row r="71" spans="1:45" x14ac:dyDescent="0.2">
      <c r="A71">
        <v>6</v>
      </c>
      <c r="B71" t="s">
        <v>6</v>
      </c>
      <c r="C71" s="19">
        <v>22793</v>
      </c>
      <c r="D71">
        <v>6.1640560058615304</v>
      </c>
      <c r="E71">
        <v>3.0184546038283901</v>
      </c>
      <c r="F71">
        <v>-4.6309246609166097</v>
      </c>
      <c r="G71">
        <v>4.7085951042582401</v>
      </c>
      <c r="H71">
        <v>17.352082727715899</v>
      </c>
      <c r="I71">
        <v>2.1415585688068601</v>
      </c>
      <c r="J71">
        <v>8.3735977433742796</v>
      </c>
      <c r="K71">
        <v>3.16001421255995</v>
      </c>
      <c r="L71">
        <v>-1.1162305292433601</v>
      </c>
      <c r="M71">
        <v>4.5575423023154702</v>
      </c>
      <c r="N71">
        <v>18.3899410536998</v>
      </c>
      <c r="O71">
        <v>2.5800712671825998</v>
      </c>
      <c r="P71">
        <v>7.3134899631757504</v>
      </c>
      <c r="Q71">
        <v>2.1365931419655801</v>
      </c>
      <c r="R71">
        <v>2.1411048170130291</v>
      </c>
      <c r="S71">
        <v>-1.85219109076646</v>
      </c>
      <c r="T71">
        <v>3.0976349973289801</v>
      </c>
      <c r="U71">
        <v>3.0967501945521101</v>
      </c>
      <c r="V71">
        <v>16.6512167862886</v>
      </c>
      <c r="W71">
        <v>1.9360675934275005</v>
      </c>
      <c r="X71">
        <v>1.9409716321097008</v>
      </c>
      <c r="Y71" s="23">
        <f>AVERAGE(D66:D71)</f>
        <v>6.4504583779674576</v>
      </c>
      <c r="Z71" s="23" cm="1">
        <f t="array" ref="Z71">SQRT((_xlfn.STDEV.S(D66:D71)^2/COUNT(D66:D71)) + SUMPRODUCT(E66:E71^2)/COUNT(D66:D71))</f>
        <v>2.8897000406798203</v>
      </c>
      <c r="AA71" s="23">
        <f>AVERAGE(F66:F71)</f>
        <v>-4.7580110330269694</v>
      </c>
      <c r="AB71" s="23" cm="1">
        <f t="array" ref="AB71">SQRT((_xlfn.STDEV.S(F66:F71)^2/COUNT(F66:F71)) + SUMPRODUCT(G66:G71^2)/COUNT(F66:F71))</f>
        <v>4.68424025770996</v>
      </c>
      <c r="AC71" s="23">
        <f>AVERAGE(H66:H71)</f>
        <v>17.752199239670382</v>
      </c>
      <c r="AD71" s="23" cm="1">
        <f t="array" ref="AD71">SQRT((_xlfn.STDEV.S(H66:H71)^2/COUNT(H66:H71)) + SUMPRODUCT(I66:I71^2)/COUNT(H66:H71))</f>
        <v>2.1347012733351232</v>
      </c>
      <c r="AE71" s="23">
        <f>AVERAGE(J66:J71)</f>
        <v>7.6104785464071965</v>
      </c>
      <c r="AF71" s="23" cm="1">
        <f t="array" ref="AF71">SQRT((_xlfn.STDEV.S(J66:J71)^2/COUNT(J66:J71)) + SUMPRODUCT(K66:K71^2)/COUNT(J66:J71))</f>
        <v>3.0986752356186367</v>
      </c>
      <c r="AG71" s="23">
        <f>AVERAGE(L66:L71)</f>
        <v>-2.2316014779352851</v>
      </c>
      <c r="AH71" s="23" cm="1">
        <f t="array" ref="AH71">SQRT((_xlfn.STDEV.S(L66:L71)^2/COUNT(L66:L71)) + SUMPRODUCT(M66:M71^2)/COUNT(L66:L71))</f>
        <v>4.502657457804955</v>
      </c>
      <c r="AI71" s="23">
        <f>AVERAGE(N66:N71)</f>
        <v>17.881922992009553</v>
      </c>
      <c r="AJ71" s="23" cm="1">
        <f t="array" ref="AJ71">SQRT((_xlfn.STDEV.S(N66:N71)^2/COUNT(N66:N71)) + SUMPRODUCT(O66:O71^2)/COUNT(N66:N71))</f>
        <v>2.5335241876099728</v>
      </c>
      <c r="AK71" s="23">
        <f>AVERAGE(P66:P71)</f>
        <v>7.1611996332603018</v>
      </c>
      <c r="AL71" s="23" cm="1">
        <f t="array" ref="AL71">SQRT((_xlfn.STDEV.S(P66:P71)^2/COUNT(P66:P71)) + SUMPRODUCT(Q66:Q71^2)/COUNT(P66:P71))</f>
        <v>2.2871466686124378</v>
      </c>
      <c r="AM71" s="23" cm="1">
        <f t="array" ref="AM71">SQRT((_xlfn.STDEV.S(P66:P71)^2/COUNT(P66:P71)) + SUMPRODUCT(R66:R71^2)/COUNT(P66:P71))</f>
        <v>2.2856901351889056</v>
      </c>
      <c r="AN71" s="23">
        <f>AVERAGE(S66:S71)</f>
        <v>-1.9403086577464952</v>
      </c>
      <c r="AO71" s="23" cm="1">
        <f t="array" ref="AO71">SQRT((_xlfn.STDEV.S(S66:S71)^2/COUNT(S66:S71)) + SUMPRODUCT(T66:T71^2)/COUNT(S66:S71))</f>
        <v>3.3254390517070855</v>
      </c>
      <c r="AP71" s="23" cm="1">
        <f t="array" ref="AP71">SQRT((_xlfn.STDEV.S(S66:S71)^2/COUNT(S66:S71)) + SUMPRODUCT(U66:U71^2)/COUNT(S66:S71))</f>
        <v>3.3253820862983026</v>
      </c>
      <c r="AQ71" s="23">
        <f>AVERAGE(V66:V71)</f>
        <v>16.480895155439484</v>
      </c>
      <c r="AR71" s="23" cm="1">
        <f t="array" ref="AR71">SQRT((_xlfn.STDEV.S(V66:V71)^2/COUNT(V66:V71)) + SUMPRODUCT(W66:W71^2)/COUNT(V66:V71))</f>
        <v>1.9966965298816499</v>
      </c>
      <c r="AS71" s="23" cm="1">
        <f t="array" ref="AS71">SQRT((_xlfn.STDEV.S(V66:V71)^2/COUNT(V66:V71)) + SUMPRODUCT(X66:X71^2)/COUNT(V66:V71))</f>
        <v>1.9962030199640572</v>
      </c>
    </row>
    <row r="72" spans="1:45" x14ac:dyDescent="0.2">
      <c r="A72">
        <v>7</v>
      </c>
      <c r="B72" t="s">
        <v>7</v>
      </c>
      <c r="C72" s="19">
        <v>18693</v>
      </c>
      <c r="D72">
        <v>5.8388766067251199</v>
      </c>
      <c r="E72">
        <v>2.9001446605744401</v>
      </c>
      <c r="F72">
        <v>-3.84683171242582</v>
      </c>
      <c r="G72">
        <v>4.46693662847873</v>
      </c>
      <c r="H72">
        <v>16.4568095929422</v>
      </c>
      <c r="I72">
        <v>2.35079803485548</v>
      </c>
      <c r="J72">
        <v>6.8345726671949301</v>
      </c>
      <c r="K72">
        <v>2.9415804833547501</v>
      </c>
      <c r="L72">
        <v>-2.39260005827111</v>
      </c>
      <c r="M72">
        <v>4.3403859341007003</v>
      </c>
      <c r="N72">
        <v>16.344812648687899</v>
      </c>
      <c r="O72">
        <v>2.4556644200778499</v>
      </c>
      <c r="P72">
        <v>6.1105361625640198</v>
      </c>
      <c r="Q72">
        <v>2.4816141699277199</v>
      </c>
      <c r="R72">
        <v>2.4955895394586003</v>
      </c>
      <c r="S72">
        <v>-3.13432998198875</v>
      </c>
      <c r="T72">
        <v>3.1805733764078497</v>
      </c>
      <c r="U72">
        <v>3.1690388135263854</v>
      </c>
      <c r="V72">
        <v>15.957612392656999</v>
      </c>
      <c r="W72">
        <v>2.1174148356963993</v>
      </c>
      <c r="X72">
        <v>2.1143002784320988</v>
      </c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</row>
    <row r="73" spans="1:45" x14ac:dyDescent="0.2">
      <c r="A73">
        <v>7</v>
      </c>
      <c r="B73" t="s">
        <v>7</v>
      </c>
      <c r="C73" s="19">
        <v>18693.830000000002</v>
      </c>
      <c r="D73">
        <v>6.4959013913247503</v>
      </c>
      <c r="E73">
        <v>2.8169909336732299</v>
      </c>
      <c r="F73">
        <v>-3.07780181685369</v>
      </c>
      <c r="G73">
        <v>4.0097593486766403</v>
      </c>
      <c r="H73">
        <v>16.7668557028565</v>
      </c>
      <c r="I73">
        <v>2.3596153670468198</v>
      </c>
      <c r="J73">
        <v>7.65456758202434</v>
      </c>
      <c r="K73">
        <v>2.9319261194949</v>
      </c>
      <c r="L73">
        <v>-1.21495483569268</v>
      </c>
      <c r="M73">
        <v>4.3239531312038597</v>
      </c>
      <c r="N73">
        <v>16.776130543003699</v>
      </c>
      <c r="O73">
        <v>2.4578193412709002</v>
      </c>
      <c r="P73">
        <v>6.5529749666850003</v>
      </c>
      <c r="Q73">
        <v>2.3707584009637905</v>
      </c>
      <c r="R73">
        <v>2.3772049203945889</v>
      </c>
      <c r="S73">
        <v>-2.4775245960165799</v>
      </c>
      <c r="T73">
        <v>3.1185044447567698</v>
      </c>
      <c r="U73">
        <v>3.1193280753218651</v>
      </c>
      <c r="V73">
        <v>16.174917101686901</v>
      </c>
      <c r="W73">
        <v>2.0474068867545014</v>
      </c>
      <c r="X73">
        <v>2.0398848100088003</v>
      </c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</row>
    <row r="74" spans="1:45" x14ac:dyDescent="0.2">
      <c r="A74">
        <v>7</v>
      </c>
      <c r="B74" t="s">
        <v>7</v>
      </c>
      <c r="C74" s="19">
        <v>18826.86</v>
      </c>
      <c r="D74">
        <v>6.4959013913247503</v>
      </c>
      <c r="E74">
        <v>2.8169909336732299</v>
      </c>
      <c r="F74">
        <v>-3.07780181685369</v>
      </c>
      <c r="G74">
        <v>4.0097593486766403</v>
      </c>
      <c r="H74">
        <v>16.7668557028565</v>
      </c>
      <c r="I74">
        <v>2.3596153670468198</v>
      </c>
      <c r="J74">
        <v>7.65456758202434</v>
      </c>
      <c r="K74">
        <v>2.9319261194949</v>
      </c>
      <c r="L74">
        <v>-1.21495483569268</v>
      </c>
      <c r="M74">
        <v>4.3239531312038597</v>
      </c>
      <c r="N74">
        <v>16.776130543003699</v>
      </c>
      <c r="O74">
        <v>2.4578193412709002</v>
      </c>
      <c r="P74">
        <v>6.5529749666850003</v>
      </c>
      <c r="Q74">
        <v>2.3707584009637905</v>
      </c>
      <c r="R74">
        <v>2.3772049203945889</v>
      </c>
      <c r="S74">
        <v>-2.4775245960165799</v>
      </c>
      <c r="T74">
        <v>3.1185044447567698</v>
      </c>
      <c r="U74">
        <v>3.1193280753218651</v>
      </c>
      <c r="V74">
        <v>16.174917101686901</v>
      </c>
      <c r="W74">
        <v>2.0474068867545014</v>
      </c>
      <c r="X74">
        <v>2.0398848100088003</v>
      </c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</row>
    <row r="75" spans="1:45" x14ac:dyDescent="0.2">
      <c r="A75">
        <v>7</v>
      </c>
      <c r="B75" t="s">
        <v>7</v>
      </c>
      <c r="C75" s="19">
        <v>19046</v>
      </c>
      <c r="D75">
        <v>6.3438486265532301</v>
      </c>
      <c r="E75">
        <v>2.72061201136149</v>
      </c>
      <c r="F75">
        <v>-3.1071579877484301</v>
      </c>
      <c r="G75">
        <v>3.9350105777723301</v>
      </c>
      <c r="H75">
        <v>16.6216514443554</v>
      </c>
      <c r="I75">
        <v>2.3999050390454499</v>
      </c>
      <c r="J75">
        <v>6.7401788743702902</v>
      </c>
      <c r="K75">
        <v>3.0324813225555398</v>
      </c>
      <c r="L75">
        <v>-3.0981961384080998</v>
      </c>
      <c r="M75">
        <v>4.4715211355536404</v>
      </c>
      <c r="N75">
        <v>16.859481083961001</v>
      </c>
      <c r="O75">
        <v>2.52921101316646</v>
      </c>
      <c r="P75">
        <v>6.2242467594363999</v>
      </c>
      <c r="Q75">
        <v>2.47030536006275</v>
      </c>
      <c r="R75">
        <v>2.4744740226913704</v>
      </c>
      <c r="S75">
        <v>-3.2944413859339501</v>
      </c>
      <c r="T75">
        <v>3.0015073220138198</v>
      </c>
      <c r="U75">
        <v>2.988154281772665</v>
      </c>
      <c r="V75">
        <v>16.4133885307334</v>
      </c>
      <c r="W75">
        <v>2.0949008441822006</v>
      </c>
      <c r="X75">
        <v>2.1009463817192007</v>
      </c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</row>
    <row r="76" spans="1:45" x14ac:dyDescent="0.2">
      <c r="A76">
        <v>7</v>
      </c>
      <c r="B76" t="s">
        <v>7</v>
      </c>
      <c r="C76" s="19">
        <v>19059.73</v>
      </c>
      <c r="D76">
        <v>6.3438486265532301</v>
      </c>
      <c r="E76">
        <v>2.72061201136149</v>
      </c>
      <c r="F76">
        <v>-3.1071579877484301</v>
      </c>
      <c r="G76">
        <v>3.9350105777723301</v>
      </c>
      <c r="H76">
        <v>16.6216514443554</v>
      </c>
      <c r="I76">
        <v>2.3999050390454499</v>
      </c>
      <c r="J76">
        <v>6.7401788743702902</v>
      </c>
      <c r="K76">
        <v>3.0324813225555398</v>
      </c>
      <c r="L76">
        <v>-3.0981961384080998</v>
      </c>
      <c r="M76">
        <v>4.4715211355536404</v>
      </c>
      <c r="N76">
        <v>16.859481083961001</v>
      </c>
      <c r="O76">
        <v>2.52921101316646</v>
      </c>
      <c r="P76">
        <v>6.2242467594363999</v>
      </c>
      <c r="Q76">
        <v>2.47030536006275</v>
      </c>
      <c r="R76">
        <v>2.4744740226913704</v>
      </c>
      <c r="S76">
        <v>-3.2944413859339501</v>
      </c>
      <c r="T76">
        <v>3.0015073220138198</v>
      </c>
      <c r="U76">
        <v>2.988154281772665</v>
      </c>
      <c r="V76">
        <v>16.4133885307334</v>
      </c>
      <c r="W76">
        <v>2.0949008441822006</v>
      </c>
      <c r="X76">
        <v>2.1009463817192007</v>
      </c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</row>
    <row r="77" spans="1:45" x14ac:dyDescent="0.2">
      <c r="A77">
        <v>7</v>
      </c>
      <c r="B77" t="s">
        <v>7</v>
      </c>
      <c r="C77" s="19">
        <v>19182</v>
      </c>
      <c r="D77">
        <v>6.9903526885303</v>
      </c>
      <c r="E77">
        <v>2.93932694337107</v>
      </c>
      <c r="F77">
        <v>-1.9136520525651199</v>
      </c>
      <c r="G77">
        <v>3.97873328566462</v>
      </c>
      <c r="H77">
        <v>17.065007078454499</v>
      </c>
      <c r="I77">
        <v>2.5905414720347402</v>
      </c>
      <c r="J77">
        <v>7.1074451260452696</v>
      </c>
      <c r="K77">
        <v>2.9252603588151498</v>
      </c>
      <c r="L77">
        <v>-2.22866497103072</v>
      </c>
      <c r="M77">
        <v>4.30117460222825</v>
      </c>
      <c r="N77">
        <v>16.769035724516002</v>
      </c>
      <c r="O77">
        <v>2.4513567029732002</v>
      </c>
      <c r="P77">
        <v>6.15878312147907</v>
      </c>
      <c r="Q77">
        <v>2.2936362796180099</v>
      </c>
      <c r="R77">
        <v>2.2871310085000705</v>
      </c>
      <c r="S77">
        <v>-4.4777129739425803</v>
      </c>
      <c r="T77">
        <v>3.0607927561493797</v>
      </c>
      <c r="U77">
        <v>3.0664975718037804</v>
      </c>
      <c r="V77">
        <v>16.928474361835999</v>
      </c>
      <c r="W77">
        <v>1.9665851947614996</v>
      </c>
      <c r="X77">
        <v>1.9552001235323999</v>
      </c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</row>
    <row r="78" spans="1:45" x14ac:dyDescent="0.2">
      <c r="A78">
        <v>7</v>
      </c>
      <c r="B78" t="s">
        <v>7</v>
      </c>
      <c r="C78" s="19">
        <v>19281</v>
      </c>
      <c r="D78">
        <v>6.9903526885303</v>
      </c>
      <c r="E78">
        <v>2.93932694337107</v>
      </c>
      <c r="F78">
        <v>-1.9136520525651199</v>
      </c>
      <c r="G78">
        <v>3.97873328566462</v>
      </c>
      <c r="H78">
        <v>17.065007078454499</v>
      </c>
      <c r="I78">
        <v>2.5905414720347402</v>
      </c>
      <c r="J78">
        <v>7.1074451260452696</v>
      </c>
      <c r="K78">
        <v>2.9252603588151498</v>
      </c>
      <c r="L78">
        <v>-2.22866497103072</v>
      </c>
      <c r="M78">
        <v>4.30117460222825</v>
      </c>
      <c r="N78">
        <v>16.769035724516002</v>
      </c>
      <c r="O78">
        <v>2.4513567029732002</v>
      </c>
      <c r="P78">
        <v>6.15878312147907</v>
      </c>
      <c r="Q78">
        <v>2.2936362796180099</v>
      </c>
      <c r="R78">
        <v>2.2871310085000705</v>
      </c>
      <c r="S78">
        <v>-4.4777129739425803</v>
      </c>
      <c r="T78">
        <v>3.0607927561493797</v>
      </c>
      <c r="U78">
        <v>3.0664975718037804</v>
      </c>
      <c r="V78">
        <v>16.928474361835999</v>
      </c>
      <c r="W78">
        <v>1.9665851947614996</v>
      </c>
      <c r="X78">
        <v>1.9552001235323999</v>
      </c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</row>
    <row r="79" spans="1:45" x14ac:dyDescent="0.2">
      <c r="A79">
        <v>7</v>
      </c>
      <c r="B79" t="s">
        <v>7</v>
      </c>
      <c r="C79" s="19">
        <v>19365.439999999999</v>
      </c>
      <c r="D79">
        <v>8.4126089336767809</v>
      </c>
      <c r="E79">
        <v>2.7811471219628898</v>
      </c>
      <c r="F79">
        <v>-6.5606011592936997E-2</v>
      </c>
      <c r="G79">
        <v>4.0874299261393201</v>
      </c>
      <c r="H79">
        <v>17.906681056041201</v>
      </c>
      <c r="I79">
        <v>2.31487569848366</v>
      </c>
      <c r="J79">
        <v>7.2925803312184199</v>
      </c>
      <c r="K79">
        <v>3.0445186539104001</v>
      </c>
      <c r="L79">
        <v>-2.2877496285261398</v>
      </c>
      <c r="M79">
        <v>4.4855649251960896</v>
      </c>
      <c r="N79">
        <v>17.175093335843101</v>
      </c>
      <c r="O79">
        <v>2.5352584039332502</v>
      </c>
      <c r="P79">
        <v>6.6714415428534704</v>
      </c>
      <c r="Q79">
        <v>2.4813818994127708</v>
      </c>
      <c r="R79">
        <v>2.4831032123091088</v>
      </c>
      <c r="S79">
        <v>-2.61455294596461</v>
      </c>
      <c r="T79">
        <v>3.3771306349229904</v>
      </c>
      <c r="U79">
        <v>3.373863454317485</v>
      </c>
      <c r="V79">
        <v>16.391004785953001</v>
      </c>
      <c r="W79">
        <v>2.1828338489160011</v>
      </c>
      <c r="X79">
        <v>2.1785529462413002</v>
      </c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</row>
    <row r="80" spans="1:45" x14ac:dyDescent="0.2">
      <c r="A80">
        <v>7</v>
      </c>
      <c r="B80" t="s">
        <v>7</v>
      </c>
      <c r="C80" s="19">
        <v>19522.47</v>
      </c>
      <c r="D80">
        <v>8.4126089336767809</v>
      </c>
      <c r="E80">
        <v>2.7811471219628898</v>
      </c>
      <c r="F80">
        <v>-6.5606011592936997E-2</v>
      </c>
      <c r="G80">
        <v>4.0874299261393201</v>
      </c>
      <c r="H80">
        <v>17.906681056041201</v>
      </c>
      <c r="I80">
        <v>2.31487569848366</v>
      </c>
      <c r="J80">
        <v>7.2925803312184199</v>
      </c>
      <c r="K80">
        <v>3.0445186539104001</v>
      </c>
      <c r="L80">
        <v>-2.2877496285261398</v>
      </c>
      <c r="M80">
        <v>4.4855649251960896</v>
      </c>
      <c r="N80">
        <v>17.175093335843101</v>
      </c>
      <c r="O80">
        <v>2.5352584039332502</v>
      </c>
      <c r="P80">
        <v>6.6714415428534704</v>
      </c>
      <c r="Q80">
        <v>2.4813818994127708</v>
      </c>
      <c r="R80">
        <v>2.4831032123091088</v>
      </c>
      <c r="S80">
        <v>-2.61455294596461</v>
      </c>
      <c r="T80">
        <v>3.3771306349229904</v>
      </c>
      <c r="U80">
        <v>3.373863454317485</v>
      </c>
      <c r="V80">
        <v>16.391004785953001</v>
      </c>
      <c r="W80">
        <v>2.1828338489160011</v>
      </c>
      <c r="X80">
        <v>2.1785529462413002</v>
      </c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45" x14ac:dyDescent="0.2">
      <c r="A81">
        <v>7</v>
      </c>
      <c r="B81" t="s">
        <v>7</v>
      </c>
      <c r="C81" s="19">
        <v>19610</v>
      </c>
      <c r="D81">
        <v>8.4126089336767809</v>
      </c>
      <c r="E81">
        <v>2.7811471219628898</v>
      </c>
      <c r="F81">
        <v>-6.5606011592936997E-2</v>
      </c>
      <c r="G81">
        <v>4.0874299261393201</v>
      </c>
      <c r="H81">
        <v>17.906681056041201</v>
      </c>
      <c r="I81">
        <v>2.31487569848366</v>
      </c>
      <c r="J81">
        <v>7.2925803312184199</v>
      </c>
      <c r="K81">
        <v>3.0445186539104001</v>
      </c>
      <c r="L81">
        <v>-2.2877496285261398</v>
      </c>
      <c r="M81">
        <v>4.4855649251960896</v>
      </c>
      <c r="N81">
        <v>17.175093335843101</v>
      </c>
      <c r="O81">
        <v>2.5352584039332502</v>
      </c>
      <c r="P81">
        <v>6.6714415428534704</v>
      </c>
      <c r="Q81">
        <v>2.4813818994127708</v>
      </c>
      <c r="R81">
        <v>2.4831032123091088</v>
      </c>
      <c r="S81">
        <v>-2.61455294596461</v>
      </c>
      <c r="T81">
        <v>3.3771306349229904</v>
      </c>
      <c r="U81">
        <v>3.373863454317485</v>
      </c>
      <c r="V81">
        <v>16.391004785953001</v>
      </c>
      <c r="W81">
        <v>2.1828338489160011</v>
      </c>
      <c r="X81">
        <v>2.1785529462413002</v>
      </c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</row>
    <row r="82" spans="1:45" x14ac:dyDescent="0.2">
      <c r="A82">
        <v>7</v>
      </c>
      <c r="B82" t="s">
        <v>7</v>
      </c>
      <c r="C82" s="19">
        <v>19696.09</v>
      </c>
      <c r="D82">
        <v>7.15635176369166</v>
      </c>
      <c r="E82">
        <v>2.9353164541419501</v>
      </c>
      <c r="F82">
        <v>-1.52753495039473</v>
      </c>
      <c r="G82">
        <v>3.8874690048527598</v>
      </c>
      <c r="H82">
        <v>17.1628696377018</v>
      </c>
      <c r="I82">
        <v>2.59568888312163</v>
      </c>
      <c r="J82">
        <v>7.4769861436980403</v>
      </c>
      <c r="K82">
        <v>2.9958269852490802</v>
      </c>
      <c r="L82">
        <v>-1.6981804807805401</v>
      </c>
      <c r="M82">
        <v>4.3934847458770596</v>
      </c>
      <c r="N82">
        <v>17.058391522420301</v>
      </c>
      <c r="O82">
        <v>2.4857684484090798</v>
      </c>
      <c r="P82">
        <v>5.8923701397159096</v>
      </c>
      <c r="Q82">
        <v>2.5164920961545398</v>
      </c>
      <c r="R82">
        <v>2.5121186577402401</v>
      </c>
      <c r="S82">
        <v>-3.3528164965299201</v>
      </c>
      <c r="T82">
        <v>3.1770831375202402</v>
      </c>
      <c r="U82">
        <v>3.183246103428456</v>
      </c>
      <c r="V82">
        <v>16.0522518837058</v>
      </c>
      <c r="W82">
        <v>2.0927098901685994</v>
      </c>
      <c r="X82">
        <v>2.0958347616504014</v>
      </c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</row>
    <row r="83" spans="1:45" x14ac:dyDescent="0.2">
      <c r="A83">
        <v>7</v>
      </c>
      <c r="B83" t="s">
        <v>7</v>
      </c>
      <c r="C83" s="19">
        <v>19699</v>
      </c>
      <c r="D83">
        <v>7.15635176369166</v>
      </c>
      <c r="E83">
        <v>2.9353164541419501</v>
      </c>
      <c r="F83">
        <v>-1.52753495039473</v>
      </c>
      <c r="G83">
        <v>3.8874690048527598</v>
      </c>
      <c r="H83">
        <v>17.1628696377018</v>
      </c>
      <c r="I83">
        <v>2.59568888312163</v>
      </c>
      <c r="J83">
        <v>7.4769861436980403</v>
      </c>
      <c r="K83">
        <v>2.9958269852490802</v>
      </c>
      <c r="L83">
        <v>-1.6981804807805401</v>
      </c>
      <c r="M83">
        <v>4.3934847458770596</v>
      </c>
      <c r="N83">
        <v>17.058391522420301</v>
      </c>
      <c r="O83">
        <v>2.4857684484090798</v>
      </c>
      <c r="P83">
        <v>5.8923701397159096</v>
      </c>
      <c r="Q83">
        <v>2.5164920961545398</v>
      </c>
      <c r="R83">
        <v>2.5121186577402401</v>
      </c>
      <c r="S83">
        <v>-3.3528164965299201</v>
      </c>
      <c r="T83">
        <v>3.1770831375202402</v>
      </c>
      <c r="U83">
        <v>3.183246103428456</v>
      </c>
      <c r="V83">
        <v>16.0522518837058</v>
      </c>
      <c r="W83">
        <v>2.0927098901685994</v>
      </c>
      <c r="X83">
        <v>2.0958347616504014</v>
      </c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</row>
    <row r="84" spans="1:45" x14ac:dyDescent="0.2">
      <c r="A84">
        <v>7</v>
      </c>
      <c r="B84" t="s">
        <v>7</v>
      </c>
      <c r="C84" s="19">
        <v>19721</v>
      </c>
      <c r="D84">
        <v>7.15635176369166</v>
      </c>
      <c r="E84">
        <v>2.9353164541419501</v>
      </c>
      <c r="F84">
        <v>-1.52753495039473</v>
      </c>
      <c r="G84">
        <v>3.8874690048527598</v>
      </c>
      <c r="H84">
        <v>17.1628696377018</v>
      </c>
      <c r="I84">
        <v>2.59568888312163</v>
      </c>
      <c r="J84">
        <v>7.4769861436980403</v>
      </c>
      <c r="K84">
        <v>2.9958269852490802</v>
      </c>
      <c r="L84">
        <v>-1.6981804807805401</v>
      </c>
      <c r="M84">
        <v>4.3934847458770596</v>
      </c>
      <c r="N84">
        <v>17.058391522420301</v>
      </c>
      <c r="O84">
        <v>2.4857684484090798</v>
      </c>
      <c r="P84">
        <v>5.8923701397159096</v>
      </c>
      <c r="Q84">
        <v>2.5164920961545398</v>
      </c>
      <c r="R84">
        <v>2.5121186577402401</v>
      </c>
      <c r="S84">
        <v>-3.3528164965299201</v>
      </c>
      <c r="T84">
        <v>3.1770831375202402</v>
      </c>
      <c r="U84">
        <v>3.183246103428456</v>
      </c>
      <c r="V84">
        <v>16.0522518837058</v>
      </c>
      <c r="W84">
        <v>2.0927098901685994</v>
      </c>
      <c r="X84">
        <v>2.0958347616504014</v>
      </c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45" x14ac:dyDescent="0.2">
      <c r="A85">
        <v>7</v>
      </c>
      <c r="B85" t="s">
        <v>7</v>
      </c>
      <c r="C85" s="19">
        <v>19837</v>
      </c>
      <c r="D85">
        <v>7.3990717058231903</v>
      </c>
      <c r="E85">
        <v>2.9310237825510002</v>
      </c>
      <c r="F85">
        <v>-0.89705053280978497</v>
      </c>
      <c r="G85">
        <v>3.9761569777079599</v>
      </c>
      <c r="H85">
        <v>17.7542094904544</v>
      </c>
      <c r="I85">
        <v>2.52425510410258</v>
      </c>
      <c r="J85">
        <v>7.7155403326200203</v>
      </c>
      <c r="K85">
        <v>3.0018671993148902</v>
      </c>
      <c r="L85">
        <v>-1.4266694968170499</v>
      </c>
      <c r="M85">
        <v>4.40899503429935</v>
      </c>
      <c r="N85">
        <v>17.2299875565053</v>
      </c>
      <c r="O85">
        <v>2.4966087849852201</v>
      </c>
      <c r="P85">
        <v>6.5321457472110698</v>
      </c>
      <c r="Q85">
        <v>2.49390877827524</v>
      </c>
      <c r="R85">
        <v>2.5038123612930097</v>
      </c>
      <c r="S85">
        <v>-2.8832497647472399</v>
      </c>
      <c r="T85">
        <v>3.2494070081972497</v>
      </c>
      <c r="U85">
        <v>3.245991772780723</v>
      </c>
      <c r="V85">
        <v>16.4048314353217</v>
      </c>
      <c r="W85">
        <v>2.1270001333652004</v>
      </c>
      <c r="X85">
        <v>2.1192638604951988</v>
      </c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</row>
    <row r="86" spans="1:45" x14ac:dyDescent="0.2">
      <c r="A86">
        <v>7</v>
      </c>
      <c r="B86" t="s">
        <v>7</v>
      </c>
      <c r="C86" s="19">
        <v>19930</v>
      </c>
      <c r="D86">
        <v>7.3990717058231903</v>
      </c>
      <c r="E86">
        <v>2.9310237825510002</v>
      </c>
      <c r="F86">
        <v>-0.89705053280978497</v>
      </c>
      <c r="G86">
        <v>3.9761569777079599</v>
      </c>
      <c r="H86">
        <v>17.7542094904544</v>
      </c>
      <c r="I86">
        <v>2.52425510410258</v>
      </c>
      <c r="J86">
        <v>7.7155403326200203</v>
      </c>
      <c r="K86">
        <v>3.0018671993148902</v>
      </c>
      <c r="L86">
        <v>-1.4266694968170499</v>
      </c>
      <c r="M86">
        <v>4.40899503429935</v>
      </c>
      <c r="N86">
        <v>17.2299875565053</v>
      </c>
      <c r="O86">
        <v>2.4966087849852201</v>
      </c>
      <c r="P86">
        <v>6.5321457472110698</v>
      </c>
      <c r="Q86">
        <v>2.49390877827524</v>
      </c>
      <c r="R86">
        <v>2.5038123612930097</v>
      </c>
      <c r="S86">
        <v>-2.8832497647472399</v>
      </c>
      <c r="T86">
        <v>3.2494070081972497</v>
      </c>
      <c r="U86">
        <v>3.245991772780723</v>
      </c>
      <c r="V86">
        <v>16.4048314353217</v>
      </c>
      <c r="W86">
        <v>2.1270001333652004</v>
      </c>
      <c r="X86">
        <v>2.1192638604951988</v>
      </c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</row>
    <row r="87" spans="1:45" x14ac:dyDescent="0.2">
      <c r="A87">
        <v>7</v>
      </c>
      <c r="B87" t="s">
        <v>7</v>
      </c>
      <c r="C87" s="19">
        <v>19957.97</v>
      </c>
      <c r="D87">
        <v>7.3990717058231903</v>
      </c>
      <c r="E87">
        <v>2.9310237825510002</v>
      </c>
      <c r="F87">
        <v>-0.89705053280978497</v>
      </c>
      <c r="G87">
        <v>3.9761569777079599</v>
      </c>
      <c r="H87">
        <v>17.7542094904544</v>
      </c>
      <c r="I87">
        <v>2.52425510410258</v>
      </c>
      <c r="J87">
        <v>7.7155403326200203</v>
      </c>
      <c r="K87">
        <v>3.0018671993148902</v>
      </c>
      <c r="L87">
        <v>-1.4266694968170499</v>
      </c>
      <c r="M87">
        <v>4.40899503429935</v>
      </c>
      <c r="N87">
        <v>17.2299875565053</v>
      </c>
      <c r="O87">
        <v>2.4966087849852201</v>
      </c>
      <c r="P87">
        <v>6.5321457472110698</v>
      </c>
      <c r="Q87">
        <v>2.49390877827524</v>
      </c>
      <c r="R87">
        <v>2.5038123612930097</v>
      </c>
      <c r="S87">
        <v>-2.8832497647472399</v>
      </c>
      <c r="T87">
        <v>3.2494070081972497</v>
      </c>
      <c r="U87">
        <v>3.245991772780723</v>
      </c>
      <c r="V87">
        <v>16.4048314353217</v>
      </c>
      <c r="W87">
        <v>2.1270001333652004</v>
      </c>
      <c r="X87">
        <v>2.1192638604951988</v>
      </c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</row>
    <row r="88" spans="1:45" x14ac:dyDescent="0.2">
      <c r="A88">
        <v>7</v>
      </c>
      <c r="B88" t="s">
        <v>7</v>
      </c>
      <c r="C88" s="19">
        <v>19975</v>
      </c>
      <c r="D88">
        <v>7.5256862136521603</v>
      </c>
      <c r="E88">
        <v>2.5816785413733401</v>
      </c>
      <c r="F88">
        <v>-1.3629156278149399</v>
      </c>
      <c r="G88">
        <v>3.7972010278233901</v>
      </c>
      <c r="H88">
        <v>16.858014416090601</v>
      </c>
      <c r="I88">
        <v>2.3200435003809399</v>
      </c>
      <c r="J88">
        <v>6.8127021962611201</v>
      </c>
      <c r="K88">
        <v>2.9114010210546901</v>
      </c>
      <c r="L88">
        <v>-2.9306400857931898</v>
      </c>
      <c r="M88">
        <v>4.2807346951386203</v>
      </c>
      <c r="N88">
        <v>16.845278969363001</v>
      </c>
      <c r="O88">
        <v>2.4334043741833402</v>
      </c>
      <c r="P88">
        <v>6.7454984224601198</v>
      </c>
      <c r="Q88">
        <v>2.0300178849366795</v>
      </c>
      <c r="R88">
        <v>2.0295349855442097</v>
      </c>
      <c r="S88">
        <v>-4.0385386532732301</v>
      </c>
      <c r="T88">
        <v>2.7551026489211896</v>
      </c>
      <c r="U88">
        <v>2.7491478996512004</v>
      </c>
      <c r="V88">
        <v>17.014504006356201</v>
      </c>
      <c r="W88">
        <v>1.7782986285792006</v>
      </c>
      <c r="X88">
        <v>1.7797672713712984</v>
      </c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45" x14ac:dyDescent="0.2">
      <c r="A89">
        <v>7</v>
      </c>
      <c r="B89" t="s">
        <v>7</v>
      </c>
      <c r="C89" s="19">
        <v>20095.900000000001</v>
      </c>
      <c r="D89">
        <v>7.5256862136521603</v>
      </c>
      <c r="E89">
        <v>2.5816785413733401</v>
      </c>
      <c r="F89">
        <v>-1.3629156278149399</v>
      </c>
      <c r="G89">
        <v>3.7972010278233901</v>
      </c>
      <c r="H89">
        <v>16.858014416090601</v>
      </c>
      <c r="I89">
        <v>2.3200435003809399</v>
      </c>
      <c r="J89">
        <v>6.8127021962611201</v>
      </c>
      <c r="K89">
        <v>2.9114010210546901</v>
      </c>
      <c r="L89">
        <v>-2.9306400857931898</v>
      </c>
      <c r="M89">
        <v>4.2807346951386203</v>
      </c>
      <c r="N89">
        <v>16.845278969363001</v>
      </c>
      <c r="O89">
        <v>2.4334043741833402</v>
      </c>
      <c r="P89">
        <v>6.7454984224601198</v>
      </c>
      <c r="Q89">
        <v>2.0300178849366795</v>
      </c>
      <c r="R89">
        <v>2.0295349855442097</v>
      </c>
      <c r="S89">
        <v>-4.0385386532732301</v>
      </c>
      <c r="T89">
        <v>2.7551026489211896</v>
      </c>
      <c r="U89">
        <v>2.7491478996512004</v>
      </c>
      <c r="V89">
        <v>17.014504006356201</v>
      </c>
      <c r="W89">
        <v>1.7782986285792006</v>
      </c>
      <c r="X89">
        <v>1.7797672713712984</v>
      </c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45" x14ac:dyDescent="0.2">
      <c r="A90">
        <v>7</v>
      </c>
      <c r="B90" t="s">
        <v>7</v>
      </c>
      <c r="C90" s="19">
        <v>20222.57</v>
      </c>
      <c r="D90">
        <v>7.5256862136521603</v>
      </c>
      <c r="E90">
        <v>2.5816785413733401</v>
      </c>
      <c r="F90">
        <v>-1.3629156278149399</v>
      </c>
      <c r="G90">
        <v>3.7972010278233901</v>
      </c>
      <c r="H90">
        <v>16.858014416090601</v>
      </c>
      <c r="I90">
        <v>2.3200435003809399</v>
      </c>
      <c r="J90">
        <v>6.8127021962611201</v>
      </c>
      <c r="K90">
        <v>2.9114010210546901</v>
      </c>
      <c r="L90">
        <v>-2.9306400857931898</v>
      </c>
      <c r="M90">
        <v>4.2807346951386203</v>
      </c>
      <c r="N90">
        <v>16.845278969363001</v>
      </c>
      <c r="O90">
        <v>2.4334043741833402</v>
      </c>
      <c r="P90">
        <v>6.7454984224601198</v>
      </c>
      <c r="Q90">
        <v>2.0300178849366795</v>
      </c>
      <c r="R90">
        <v>2.0295349855442097</v>
      </c>
      <c r="S90">
        <v>-4.0385386532732301</v>
      </c>
      <c r="T90">
        <v>2.7551026489211896</v>
      </c>
      <c r="U90">
        <v>2.7491478996512004</v>
      </c>
      <c r="V90">
        <v>17.014504006356201</v>
      </c>
      <c r="W90">
        <v>1.7782986285792006</v>
      </c>
      <c r="X90">
        <v>1.7797672713712984</v>
      </c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</row>
    <row r="91" spans="1:45" x14ac:dyDescent="0.2">
      <c r="A91">
        <v>7</v>
      </c>
      <c r="B91" t="s">
        <v>7</v>
      </c>
      <c r="C91" s="19">
        <v>20223</v>
      </c>
      <c r="D91">
        <v>7.6091504570943096</v>
      </c>
      <c r="E91">
        <v>2.74060675229489</v>
      </c>
      <c r="F91">
        <v>-0.70540282364901297</v>
      </c>
      <c r="G91">
        <v>3.9177125827969901</v>
      </c>
      <c r="H91">
        <v>17.093441837878</v>
      </c>
      <c r="I91">
        <v>2.4114022067741199</v>
      </c>
      <c r="J91">
        <v>8.1897799692389803</v>
      </c>
      <c r="K91">
        <v>2.9345805369674101</v>
      </c>
      <c r="L91">
        <v>-0.65215258114381303</v>
      </c>
      <c r="M91">
        <v>4.3224276049621899</v>
      </c>
      <c r="N91">
        <v>17.234402165254998</v>
      </c>
      <c r="O91">
        <v>2.4684370072533701</v>
      </c>
      <c r="P91">
        <v>6.8566629563847101</v>
      </c>
      <c r="Q91">
        <v>2.2535151471633199</v>
      </c>
      <c r="R91">
        <v>2.2460901340060495</v>
      </c>
      <c r="S91">
        <v>-2.12179853281441</v>
      </c>
      <c r="T91">
        <v>2.6089608387835796</v>
      </c>
      <c r="U91">
        <v>2.6058714955426421</v>
      </c>
      <c r="V91">
        <v>15.887332392422699</v>
      </c>
      <c r="W91">
        <v>2.0479900368620996</v>
      </c>
      <c r="X91">
        <v>2.0501669754010017</v>
      </c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</row>
    <row r="92" spans="1:45" x14ac:dyDescent="0.2">
      <c r="A92">
        <v>7</v>
      </c>
      <c r="B92" t="s">
        <v>7</v>
      </c>
      <c r="C92" s="19">
        <v>20224</v>
      </c>
      <c r="D92">
        <v>7.6091504570943096</v>
      </c>
      <c r="E92">
        <v>2.74060675229489</v>
      </c>
      <c r="F92">
        <v>-0.70540282364901297</v>
      </c>
      <c r="G92">
        <v>3.9177125827969901</v>
      </c>
      <c r="H92">
        <v>17.093441837878</v>
      </c>
      <c r="I92">
        <v>2.4114022067741199</v>
      </c>
      <c r="J92">
        <v>8.1897799692389803</v>
      </c>
      <c r="K92">
        <v>2.9345805369674101</v>
      </c>
      <c r="L92">
        <v>-0.65215258114381303</v>
      </c>
      <c r="M92">
        <v>4.3224276049621899</v>
      </c>
      <c r="N92">
        <v>17.234402165254998</v>
      </c>
      <c r="O92">
        <v>2.4684370072533701</v>
      </c>
      <c r="P92">
        <v>6.8566629563847101</v>
      </c>
      <c r="Q92">
        <v>2.2535151471633199</v>
      </c>
      <c r="R92">
        <v>2.2460901340060495</v>
      </c>
      <c r="S92">
        <v>-2.12179853281441</v>
      </c>
      <c r="T92">
        <v>2.6089608387835796</v>
      </c>
      <c r="U92">
        <v>2.6058714955426421</v>
      </c>
      <c r="V92">
        <v>15.887332392422699</v>
      </c>
      <c r="W92">
        <v>2.0479900368620996</v>
      </c>
      <c r="X92">
        <v>2.0501669754010017</v>
      </c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</row>
    <row r="93" spans="1:45" x14ac:dyDescent="0.2">
      <c r="A93">
        <v>7</v>
      </c>
      <c r="B93" t="s">
        <v>7</v>
      </c>
      <c r="C93" s="19">
        <v>20360</v>
      </c>
      <c r="D93">
        <v>7.6091504570943096</v>
      </c>
      <c r="E93">
        <v>2.74060675229489</v>
      </c>
      <c r="F93">
        <v>-0.70540282364901297</v>
      </c>
      <c r="G93">
        <v>3.9177125827969901</v>
      </c>
      <c r="H93">
        <v>17.093441837878</v>
      </c>
      <c r="I93">
        <v>2.4114022067741199</v>
      </c>
      <c r="J93">
        <v>8.1897799692389803</v>
      </c>
      <c r="K93">
        <v>2.9345805369674101</v>
      </c>
      <c r="L93">
        <v>-0.65215258114381303</v>
      </c>
      <c r="M93">
        <v>4.3224276049621899</v>
      </c>
      <c r="N93">
        <v>17.234402165254998</v>
      </c>
      <c r="O93">
        <v>2.4684370072533701</v>
      </c>
      <c r="P93">
        <v>6.8566629563847101</v>
      </c>
      <c r="Q93">
        <v>2.2535151471633199</v>
      </c>
      <c r="R93">
        <v>2.2460901340060495</v>
      </c>
      <c r="S93">
        <v>-2.12179853281441</v>
      </c>
      <c r="T93">
        <v>2.6089608387835796</v>
      </c>
      <c r="U93">
        <v>2.6058714955426421</v>
      </c>
      <c r="V93">
        <v>15.887332392422699</v>
      </c>
      <c r="W93">
        <v>2.0479900368620996</v>
      </c>
      <c r="X93">
        <v>2.0501669754010017</v>
      </c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</row>
    <row r="94" spans="1:45" x14ac:dyDescent="0.2">
      <c r="A94">
        <v>7</v>
      </c>
      <c r="B94" t="s">
        <v>7</v>
      </c>
      <c r="C94" s="19">
        <v>20497</v>
      </c>
      <c r="D94">
        <v>6.8526908222491203</v>
      </c>
      <c r="E94">
        <v>2.7815591363666901</v>
      </c>
      <c r="F94">
        <v>-1.66951297878148</v>
      </c>
      <c r="G94">
        <v>3.6532475795629198</v>
      </c>
      <c r="H94">
        <v>16.385676348317499</v>
      </c>
      <c r="I94">
        <v>2.3626025391272698</v>
      </c>
      <c r="J94">
        <v>8.0473459100562206</v>
      </c>
      <c r="K94">
        <v>3.04760850934978</v>
      </c>
      <c r="L94">
        <v>-0.75939667585264403</v>
      </c>
      <c r="M94">
        <v>4.4846072863491502</v>
      </c>
      <c r="N94">
        <v>17.0804298715145</v>
      </c>
      <c r="O94">
        <v>2.5419778096450298</v>
      </c>
      <c r="P94">
        <v>7.06191341679917</v>
      </c>
      <c r="Q94">
        <v>2.4152823757404303</v>
      </c>
      <c r="R94">
        <v>2.4144825679309001</v>
      </c>
      <c r="S94">
        <v>-2.24521748664736</v>
      </c>
      <c r="T94">
        <v>2.96726066545338</v>
      </c>
      <c r="U94">
        <v>2.9533360358060219</v>
      </c>
      <c r="V94">
        <v>16.6377790268625</v>
      </c>
      <c r="W94">
        <v>2.1237931837718005</v>
      </c>
      <c r="X94">
        <v>2.1240905680257001</v>
      </c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</row>
    <row r="95" spans="1:45" x14ac:dyDescent="0.2">
      <c r="A95">
        <v>7</v>
      </c>
      <c r="B95" t="s">
        <v>7</v>
      </c>
      <c r="C95" s="19">
        <v>20771</v>
      </c>
      <c r="D95">
        <v>6.8526908222491203</v>
      </c>
      <c r="E95">
        <v>2.7815591363666901</v>
      </c>
      <c r="F95">
        <v>-1.66951297878148</v>
      </c>
      <c r="G95">
        <v>3.6532475795629198</v>
      </c>
      <c r="H95">
        <v>16.385676348317499</v>
      </c>
      <c r="I95">
        <v>2.3626025391272698</v>
      </c>
      <c r="J95">
        <v>8.0473459100562206</v>
      </c>
      <c r="K95">
        <v>3.04760850934978</v>
      </c>
      <c r="L95">
        <v>-0.75939667585264403</v>
      </c>
      <c r="M95">
        <v>4.4846072863491502</v>
      </c>
      <c r="N95">
        <v>17.0804298715145</v>
      </c>
      <c r="O95">
        <v>2.5419778096450298</v>
      </c>
      <c r="P95">
        <v>7.06191341679917</v>
      </c>
      <c r="Q95">
        <v>2.4152823757404303</v>
      </c>
      <c r="R95">
        <v>2.4144825679309001</v>
      </c>
      <c r="S95">
        <v>-2.24521748664736</v>
      </c>
      <c r="T95">
        <v>2.96726066545338</v>
      </c>
      <c r="U95">
        <v>2.9533360358060219</v>
      </c>
      <c r="V95">
        <v>16.6377790268625</v>
      </c>
      <c r="W95">
        <v>2.1237931837718005</v>
      </c>
      <c r="X95">
        <v>2.1240905680257001</v>
      </c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</row>
    <row r="96" spans="1:45" x14ac:dyDescent="0.2">
      <c r="A96">
        <v>7</v>
      </c>
      <c r="B96" t="s">
        <v>7</v>
      </c>
      <c r="C96" s="19">
        <v>20909</v>
      </c>
      <c r="D96">
        <v>6.8526908222491203</v>
      </c>
      <c r="E96">
        <v>2.7815591363666901</v>
      </c>
      <c r="F96">
        <v>-1.66951297878148</v>
      </c>
      <c r="G96">
        <v>3.6532475795629198</v>
      </c>
      <c r="H96">
        <v>16.385676348317499</v>
      </c>
      <c r="I96">
        <v>2.3626025391272698</v>
      </c>
      <c r="J96">
        <v>8.0473459100562206</v>
      </c>
      <c r="K96">
        <v>3.04760850934978</v>
      </c>
      <c r="L96">
        <v>-0.75939667585264403</v>
      </c>
      <c r="M96">
        <v>4.4846072863491502</v>
      </c>
      <c r="N96">
        <v>17.0804298715145</v>
      </c>
      <c r="O96">
        <v>2.5419778096450298</v>
      </c>
      <c r="P96">
        <v>7.06191341679917</v>
      </c>
      <c r="Q96">
        <v>2.4152823757404303</v>
      </c>
      <c r="R96">
        <v>2.4144825679309001</v>
      </c>
      <c r="S96">
        <v>-2.24521748664736</v>
      </c>
      <c r="T96">
        <v>2.96726066545338</v>
      </c>
      <c r="U96">
        <v>2.9533360358060219</v>
      </c>
      <c r="V96">
        <v>16.6377790268625</v>
      </c>
      <c r="W96">
        <v>2.1237931837718005</v>
      </c>
      <c r="X96">
        <v>2.1240905680257001</v>
      </c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</row>
    <row r="97" spans="1:45" x14ac:dyDescent="0.2">
      <c r="A97">
        <v>7</v>
      </c>
      <c r="B97" t="s">
        <v>7</v>
      </c>
      <c r="C97" s="19">
        <v>21071</v>
      </c>
      <c r="D97">
        <v>6.2304896507289396</v>
      </c>
      <c r="E97">
        <v>2.7417286115660602</v>
      </c>
      <c r="F97">
        <v>-5.8507412013647002</v>
      </c>
      <c r="G97">
        <v>4.3905816002133404</v>
      </c>
      <c r="H97">
        <v>18.144748493749301</v>
      </c>
      <c r="I97">
        <v>2.1643831233156199</v>
      </c>
      <c r="J97">
        <v>7.2156377853293003</v>
      </c>
      <c r="K97">
        <v>2.92646728001773</v>
      </c>
      <c r="L97">
        <v>-2.4573915313570902</v>
      </c>
      <c r="M97">
        <v>4.3005532226202599</v>
      </c>
      <c r="N97">
        <v>17.0296343187281</v>
      </c>
      <c r="O97">
        <v>2.442283675768</v>
      </c>
      <c r="P97">
        <v>6.3753851684924099</v>
      </c>
      <c r="Q97">
        <v>2.59428601981578</v>
      </c>
      <c r="R97">
        <v>2.5997348822802904</v>
      </c>
      <c r="S97">
        <v>-2.9378401862129899</v>
      </c>
      <c r="T97">
        <v>3.5404668466640197</v>
      </c>
      <c r="U97">
        <v>3.5395610797332191</v>
      </c>
      <c r="V97">
        <v>16.338671897750999</v>
      </c>
      <c r="W97">
        <v>2.1667024576407989</v>
      </c>
      <c r="X97">
        <v>2.1657770351177028</v>
      </c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</row>
    <row r="98" spans="1:45" x14ac:dyDescent="0.2">
      <c r="A98">
        <v>7</v>
      </c>
      <c r="B98" t="s">
        <v>7</v>
      </c>
      <c r="C98" s="19">
        <v>21516</v>
      </c>
      <c r="D98">
        <v>8.4427171174245501</v>
      </c>
      <c r="E98">
        <v>2.79249788091232</v>
      </c>
      <c r="F98">
        <v>-2.7817174450544302</v>
      </c>
      <c r="G98">
        <v>4.2559347178276798</v>
      </c>
      <c r="H98">
        <v>19.623348133799102</v>
      </c>
      <c r="I98">
        <v>2.2738227425048398</v>
      </c>
      <c r="J98">
        <v>8.8236120835930993</v>
      </c>
      <c r="K98">
        <v>2.92906461224961</v>
      </c>
      <c r="L98">
        <v>-2.89305658656291E-3</v>
      </c>
      <c r="M98">
        <v>4.31766612355921</v>
      </c>
      <c r="N98">
        <v>17.713983903067501</v>
      </c>
      <c r="O98">
        <v>2.4399152581024999</v>
      </c>
      <c r="P98">
        <v>6.9885196184743297</v>
      </c>
      <c r="Q98">
        <v>2.3594791653801694</v>
      </c>
      <c r="R98">
        <v>2.3637839826361695</v>
      </c>
      <c r="S98">
        <v>-1.65163580386146</v>
      </c>
      <c r="T98">
        <v>2.7355978538602406</v>
      </c>
      <c r="U98">
        <v>2.7426948791479502</v>
      </c>
      <c r="V98">
        <v>16.234112275829499</v>
      </c>
      <c r="W98">
        <v>2.1275156992995985</v>
      </c>
      <c r="X98">
        <v>2.1290255036583012</v>
      </c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45" x14ac:dyDescent="0.2">
      <c r="A99">
        <v>7</v>
      </c>
      <c r="B99" t="s">
        <v>7</v>
      </c>
      <c r="C99" s="19">
        <v>21880</v>
      </c>
      <c r="D99">
        <v>5.7635894931182996</v>
      </c>
      <c r="E99">
        <v>2.7680103045597702</v>
      </c>
      <c r="F99">
        <v>-6.5762243613828</v>
      </c>
      <c r="G99">
        <v>4.2044576528186601</v>
      </c>
      <c r="H99">
        <v>17.572667629380302</v>
      </c>
      <c r="I99">
        <v>2.2190395883854399</v>
      </c>
      <c r="J99">
        <v>7.8275128380703496</v>
      </c>
      <c r="K99">
        <v>2.91828877289276</v>
      </c>
      <c r="L99">
        <v>-1.4346347592316799</v>
      </c>
      <c r="M99">
        <v>4.29578024720717</v>
      </c>
      <c r="N99">
        <v>17.228360376119699</v>
      </c>
      <c r="O99">
        <v>2.41612000007758</v>
      </c>
      <c r="P99">
        <v>6.8538802725010504</v>
      </c>
      <c r="Q99">
        <v>2.2571594565858506</v>
      </c>
      <c r="R99">
        <v>2.2529917889705198</v>
      </c>
      <c r="S99">
        <v>-2.0506080594018199</v>
      </c>
      <c r="T99">
        <v>2.9043990102775199</v>
      </c>
      <c r="U99">
        <v>2.9186952646545739</v>
      </c>
      <c r="V99">
        <v>16.321238780111301</v>
      </c>
      <c r="W99">
        <v>2.0265669629430008</v>
      </c>
      <c r="X99">
        <v>2.0254495316488992</v>
      </c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</row>
    <row r="100" spans="1:45" x14ac:dyDescent="0.2">
      <c r="A100">
        <v>7</v>
      </c>
      <c r="B100" t="s">
        <v>7</v>
      </c>
      <c r="C100" s="19">
        <v>22017</v>
      </c>
      <c r="D100">
        <v>7.8656641300572501</v>
      </c>
      <c r="E100">
        <v>2.57540080265994</v>
      </c>
      <c r="F100">
        <v>-0.45412582005949098</v>
      </c>
      <c r="G100">
        <v>3.4782448824652499</v>
      </c>
      <c r="H100">
        <v>16.897494270542701</v>
      </c>
      <c r="I100">
        <v>2.26366163034655</v>
      </c>
      <c r="J100">
        <v>8.2847270995239892</v>
      </c>
      <c r="K100">
        <v>2.9382383968395001</v>
      </c>
      <c r="L100">
        <v>-0.97190092626774005</v>
      </c>
      <c r="M100">
        <v>4.3396910543081297</v>
      </c>
      <c r="N100">
        <v>17.683574927627902</v>
      </c>
      <c r="O100">
        <v>2.4485327916467101</v>
      </c>
      <c r="P100">
        <v>7.0767766213085697</v>
      </c>
      <c r="Q100">
        <v>1.9072611113230797</v>
      </c>
      <c r="R100">
        <v>1.8996433231320111</v>
      </c>
      <c r="S100">
        <v>-4.1478106637421002</v>
      </c>
      <c r="T100">
        <v>2.5470090388160695</v>
      </c>
      <c r="U100">
        <v>2.5561348225473699</v>
      </c>
      <c r="V100">
        <v>17.3161403293185</v>
      </c>
      <c r="W100">
        <v>1.6404638236350007</v>
      </c>
      <c r="X100">
        <v>1.6480742818751004</v>
      </c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</row>
    <row r="101" spans="1:45" x14ac:dyDescent="0.2">
      <c r="A101">
        <v>7</v>
      </c>
      <c r="B101" t="s">
        <v>7</v>
      </c>
      <c r="C101" s="19">
        <v>22266</v>
      </c>
      <c r="D101">
        <v>7.97723593440515</v>
      </c>
      <c r="E101">
        <v>2.5258456025674301</v>
      </c>
      <c r="F101">
        <v>-2.0108150250263201</v>
      </c>
      <c r="G101">
        <v>3.6486216541057601</v>
      </c>
      <c r="H101">
        <v>18.025252429282599</v>
      </c>
      <c r="I101">
        <v>2.18015153137519</v>
      </c>
      <c r="J101">
        <v>8.5064865495281001</v>
      </c>
      <c r="K101">
        <v>2.9937715475147799</v>
      </c>
      <c r="L101">
        <v>-0.754119412896465</v>
      </c>
      <c r="M101">
        <v>4.4211040596022704</v>
      </c>
      <c r="N101">
        <v>17.654684520773699</v>
      </c>
      <c r="O101">
        <v>2.49549254721616</v>
      </c>
      <c r="P101">
        <v>8.0870422267086806</v>
      </c>
      <c r="Q101">
        <v>2.0579105450319606</v>
      </c>
      <c r="R101">
        <v>2.0638509685912201</v>
      </c>
      <c r="S101">
        <v>-1.00859806966868</v>
      </c>
      <c r="T101">
        <v>2.6170435216595802</v>
      </c>
      <c r="U101">
        <v>2.6234850125356903</v>
      </c>
      <c r="V101">
        <v>17.444951487417001</v>
      </c>
      <c r="W101">
        <v>1.9227943340341014</v>
      </c>
      <c r="X101">
        <v>1.9207078764325978</v>
      </c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</row>
    <row r="102" spans="1:45" x14ac:dyDescent="0.2">
      <c r="A102">
        <v>7</v>
      </c>
      <c r="B102" t="s">
        <v>7</v>
      </c>
      <c r="C102" s="19">
        <v>22404</v>
      </c>
      <c r="D102">
        <v>6.4174188821301499</v>
      </c>
      <c r="E102">
        <v>2.8119811583260299</v>
      </c>
      <c r="F102">
        <v>-4.4254234757030098</v>
      </c>
      <c r="G102">
        <v>4.9367317156569799</v>
      </c>
      <c r="H102">
        <v>17.597863497290898</v>
      </c>
      <c r="I102">
        <v>2.1417770300244001</v>
      </c>
      <c r="J102">
        <v>7.53269272663149</v>
      </c>
      <c r="K102">
        <v>2.9686848185690899</v>
      </c>
      <c r="L102">
        <v>-2.0737606792902898</v>
      </c>
      <c r="M102">
        <v>4.3823123470691199</v>
      </c>
      <c r="N102">
        <v>17.2910249507296</v>
      </c>
      <c r="O102">
        <v>2.4758618801504801</v>
      </c>
      <c r="P102">
        <v>6.6355469510308396</v>
      </c>
      <c r="Q102">
        <v>2.4700488943971699</v>
      </c>
      <c r="R102">
        <v>2.4715745089402308</v>
      </c>
      <c r="S102">
        <v>-2.9002519692866802</v>
      </c>
      <c r="T102">
        <v>3.22283161351878</v>
      </c>
      <c r="U102">
        <v>3.227806591099442</v>
      </c>
      <c r="V102">
        <v>16.5126099215382</v>
      </c>
      <c r="W102">
        <v>2.0834964466674002</v>
      </c>
      <c r="X102">
        <v>2.0835310360712</v>
      </c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</row>
    <row r="103" spans="1:45" x14ac:dyDescent="0.2">
      <c r="A103">
        <v>7</v>
      </c>
      <c r="B103" t="s">
        <v>7</v>
      </c>
      <c r="C103" s="19">
        <v>22519</v>
      </c>
      <c r="D103">
        <v>6.8272827436599801</v>
      </c>
      <c r="E103">
        <v>2.6470125757433101</v>
      </c>
      <c r="F103">
        <v>-4.0421984123121497</v>
      </c>
      <c r="G103">
        <v>3.6932311215673801</v>
      </c>
      <c r="H103">
        <v>18.226126078405599</v>
      </c>
      <c r="I103">
        <v>2.1198580649496801</v>
      </c>
      <c r="J103">
        <v>7.8180783471054198</v>
      </c>
      <c r="K103">
        <v>2.9641872452443998</v>
      </c>
      <c r="L103">
        <v>-1.96284741359364</v>
      </c>
      <c r="M103">
        <v>4.35630147766215</v>
      </c>
      <c r="N103">
        <v>17.7188010475179</v>
      </c>
      <c r="O103">
        <v>2.46560645055738</v>
      </c>
      <c r="P103">
        <v>7.1909681317783596</v>
      </c>
      <c r="Q103">
        <v>2.0456374796462597</v>
      </c>
      <c r="R103">
        <v>2.0417479223423998</v>
      </c>
      <c r="S103">
        <v>-3.3045612020442601</v>
      </c>
      <c r="T103">
        <v>2.6244226361056402</v>
      </c>
      <c r="U103">
        <v>2.6302211411977323</v>
      </c>
      <c r="V103">
        <v>17.3822701165405</v>
      </c>
      <c r="W103">
        <v>1.8953862847350003</v>
      </c>
      <c r="X103">
        <v>1.8946292478255984</v>
      </c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</row>
    <row r="104" spans="1:45" x14ac:dyDescent="0.2">
      <c r="A104">
        <v>7</v>
      </c>
      <c r="B104" t="s">
        <v>7</v>
      </c>
      <c r="C104" s="19">
        <v>22775</v>
      </c>
      <c r="D104">
        <v>6.7905169982132199</v>
      </c>
      <c r="E104">
        <v>2.5791217750333799</v>
      </c>
      <c r="F104">
        <v>-2.59844376668249</v>
      </c>
      <c r="G104">
        <v>3.8628506832968701</v>
      </c>
      <c r="H104">
        <v>17.229798864435601</v>
      </c>
      <c r="I104">
        <v>2.1033188213859302</v>
      </c>
      <c r="J104">
        <v>6.1069197681313003</v>
      </c>
      <c r="K104">
        <v>3.0060908352034099</v>
      </c>
      <c r="L104">
        <v>-4.0733086861850296</v>
      </c>
      <c r="M104">
        <v>4.4367692933378402</v>
      </c>
      <c r="N104">
        <v>16.5019852803097</v>
      </c>
      <c r="O104">
        <v>2.4879111187115801</v>
      </c>
      <c r="P104">
        <v>5.93919895997261</v>
      </c>
      <c r="Q104">
        <v>2.6091906308492101</v>
      </c>
      <c r="R104">
        <v>2.6039828795826994</v>
      </c>
      <c r="S104">
        <v>-3.2465474161490002</v>
      </c>
      <c r="T104">
        <v>3.5226676514038395</v>
      </c>
      <c r="U104">
        <v>3.5225725464478383</v>
      </c>
      <c r="V104">
        <v>15.9464344669149</v>
      </c>
      <c r="W104">
        <v>2.2144074033961001</v>
      </c>
      <c r="X104">
        <v>2.2193914071241014</v>
      </c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</row>
    <row r="105" spans="1:45" x14ac:dyDescent="0.2">
      <c r="A105">
        <v>7</v>
      </c>
      <c r="B105" t="s">
        <v>7</v>
      </c>
      <c r="C105" s="19">
        <v>22913</v>
      </c>
      <c r="D105">
        <v>6.3346331804676304</v>
      </c>
      <c r="E105">
        <v>2.81008891839658</v>
      </c>
      <c r="F105">
        <v>-3.2381549981212201</v>
      </c>
      <c r="G105">
        <v>4.0961352689679504</v>
      </c>
      <c r="H105">
        <v>16.786516495028</v>
      </c>
      <c r="I105">
        <v>2.4023457208675301</v>
      </c>
      <c r="J105">
        <v>7.6435986003306899</v>
      </c>
      <c r="K105">
        <v>3.0195348349148698</v>
      </c>
      <c r="L105">
        <v>-1.65482166256788</v>
      </c>
      <c r="M105">
        <v>4.4451742099529996</v>
      </c>
      <c r="N105">
        <v>17.176412547688699</v>
      </c>
      <c r="O105">
        <v>2.5011135275923002</v>
      </c>
      <c r="P105">
        <v>6.3672837120041503</v>
      </c>
      <c r="Q105">
        <v>2.23507819886329</v>
      </c>
      <c r="R105">
        <v>2.2362868471093797</v>
      </c>
      <c r="S105">
        <v>-4.2981027231826499</v>
      </c>
      <c r="T105">
        <v>2.9762441158279405</v>
      </c>
      <c r="U105">
        <v>2.9805144042358398</v>
      </c>
      <c r="V105">
        <v>16.756886813788402</v>
      </c>
      <c r="W105">
        <v>1.914020455411201</v>
      </c>
      <c r="X105">
        <v>1.9252969739106973</v>
      </c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</row>
    <row r="106" spans="1:45" x14ac:dyDescent="0.2">
      <c r="A106">
        <v>7</v>
      </c>
      <c r="B106" t="s">
        <v>7</v>
      </c>
      <c r="C106" s="19">
        <v>23266</v>
      </c>
      <c r="D106">
        <v>6.26045298829054</v>
      </c>
      <c r="E106">
        <v>2.8740622600595702</v>
      </c>
      <c r="F106">
        <v>-2.8726215501779002</v>
      </c>
      <c r="G106">
        <v>4.1283841305753999</v>
      </c>
      <c r="H106">
        <v>16.298119247074901</v>
      </c>
      <c r="I106">
        <v>2.3484638229258898</v>
      </c>
      <c r="J106">
        <v>7.4991720748289303</v>
      </c>
      <c r="K106">
        <v>3.03033742853138</v>
      </c>
      <c r="L106">
        <v>-1.6645628112609701</v>
      </c>
      <c r="M106">
        <v>4.4627006246143202</v>
      </c>
      <c r="N106">
        <v>16.825568080285699</v>
      </c>
      <c r="O106">
        <v>2.51604873226862</v>
      </c>
      <c r="P106">
        <v>6.7065252887939097</v>
      </c>
      <c r="Q106">
        <v>2.2537541255350195</v>
      </c>
      <c r="R106">
        <v>2.2556615314271395</v>
      </c>
      <c r="S106">
        <v>-3.6357711556389298</v>
      </c>
      <c r="T106">
        <v>2.9956062545887101</v>
      </c>
      <c r="U106">
        <v>3.0126098776928827</v>
      </c>
      <c r="V106">
        <v>17.001405662787601</v>
      </c>
      <c r="W106">
        <v>1.9773294328976014</v>
      </c>
      <c r="X106">
        <v>1.9776601000012981</v>
      </c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</row>
    <row r="107" spans="1:45" x14ac:dyDescent="0.2">
      <c r="A107">
        <v>7</v>
      </c>
      <c r="B107" t="s">
        <v>7</v>
      </c>
      <c r="C107" s="19">
        <v>24315</v>
      </c>
      <c r="D107">
        <v>6.8881371669786899</v>
      </c>
      <c r="E107">
        <v>2.6278327963186698</v>
      </c>
      <c r="F107">
        <v>-1.5623306886657899</v>
      </c>
      <c r="G107">
        <v>3.6826103136146702</v>
      </c>
      <c r="H107">
        <v>16.2040830341072</v>
      </c>
      <c r="I107">
        <v>2.3255898095407801</v>
      </c>
      <c r="J107">
        <v>7.6471539648793998</v>
      </c>
      <c r="K107">
        <v>3.04706506914822</v>
      </c>
      <c r="L107">
        <v>-1.80840053342635</v>
      </c>
      <c r="M107">
        <v>4.5119892322983501</v>
      </c>
      <c r="N107">
        <v>17.250312622339699</v>
      </c>
      <c r="O107">
        <v>2.5415285940639798</v>
      </c>
      <c r="P107">
        <v>7.2589094642446401</v>
      </c>
      <c r="Q107">
        <v>2.2958932129165603</v>
      </c>
      <c r="R107">
        <v>2.2916736289724806</v>
      </c>
      <c r="S107">
        <v>-2.06461071910873</v>
      </c>
      <c r="T107">
        <v>3.0747831292282601</v>
      </c>
      <c r="U107">
        <v>3.0689871742636199</v>
      </c>
      <c r="V107">
        <v>16.780486962199401</v>
      </c>
      <c r="W107">
        <v>2.0282403928511012</v>
      </c>
      <c r="X107">
        <v>2.0239196839883995</v>
      </c>
      <c r="Y107" s="31">
        <f>AVERAGE(D75:D105)</f>
        <v>7.2317622725462538</v>
      </c>
      <c r="Z107" s="31" cm="1">
        <f t="array" ref="Z107">SQRT((_xlfn.STDEV.S(D75:D105)^2/COUNT(D75:D105)) + SUMPRODUCT(E75:E105^2)/COUNT(D75:D105))</f>
        <v>2.7742050982440247</v>
      </c>
      <c r="AA107" s="31">
        <f>AVERAGE(F75:F105)</f>
        <v>-1.9581784955310439</v>
      </c>
      <c r="AB107" s="31" cm="1">
        <f t="array" ref="AB107">SQRT((_xlfn.STDEV.S(F75:F105)^2/COUNT(F75:F105)) + SUMPRODUCT(G75:G105^2)/COUNT(F75:F105))</f>
        <v>3.9658021339287881</v>
      </c>
      <c r="AC107" s="31">
        <f>AVERAGE(H75:H105)</f>
        <v>17.321284235386589</v>
      </c>
      <c r="AD107" s="31" cm="1">
        <f t="array" ref="AD107">SQRT((_xlfn.STDEV.S(H75:H105)^2/COUNT(H75:H105)) + SUMPRODUCT(I75:I105^2)/COUNT(H75:H105))</f>
        <v>2.3765381924395284</v>
      </c>
      <c r="AE107" s="31">
        <f>AVERAGE(J75:J105)</f>
        <v>7.5503005951081672</v>
      </c>
      <c r="AF107" s="31" cm="1">
        <f t="array" ref="AF107">SQRT((_xlfn.STDEV.S(J75:J105)^2/COUNT(J75:J105)) + SUMPRODUCT(K75:K105^2)/COUNT(J75:J105))</f>
        <v>2.9826223797543179</v>
      </c>
      <c r="AG107" s="31">
        <f>AVERAGE(L75:L105)</f>
        <v>-1.7839924901159399</v>
      </c>
      <c r="AH107" s="31" cm="1">
        <f t="array" ref="AH107">SQRT((_xlfn.STDEV.S(L75:L105)^2/COUNT(L75:L105)) + SUMPRODUCT(M75:M105^2)/COUNT(L75:L105))</f>
        <v>4.3899618758294006</v>
      </c>
      <c r="AI107" s="31">
        <f>AVERAGE(N75:N105)</f>
        <v>17.13310470168453</v>
      </c>
      <c r="AJ107" s="31" cm="1">
        <f t="array" ref="AJ107">SQRT((_xlfn.STDEV.S(N75:N105)^2/COUNT(N75:N105)) + SUMPRODUCT(O75:O105^2)/COUNT(N75:N105))</f>
        <v>2.4852753822088482</v>
      </c>
      <c r="AK107" s="31">
        <f>AVERAGE(P75:P105)</f>
        <v>6.6309921967862993</v>
      </c>
      <c r="AL107" s="31" cm="1">
        <f t="array" ref="AL107">SQRT((_xlfn.STDEV.S(P75:P105)^2/COUNT(P75:P105)) + SUMPRODUCT(Q75:Q105^2)/COUNT(P75:P105))</f>
        <v>2.3522707625185437</v>
      </c>
      <c r="AM107" s="31" cm="1">
        <f t="array" ref="AM107">SQRT((_xlfn.STDEV.S(P75:P105)^2/COUNT(P75:P105)) + SUMPRODUCT(R75:R105^2)/COUNT(P75:P105))</f>
        <v>2.3520464889633792</v>
      </c>
      <c r="AN107" s="31">
        <f>AVERAGE(S75:S105)</f>
        <v>-2.9954447242978399</v>
      </c>
      <c r="AO107" s="31" cm="1">
        <f t="array" ref="AO107">SQRT((_xlfn.STDEV.S(S75:S105)^2/COUNT(S75:S105)) + SUMPRODUCT(T75:T105^2)/COUNT(S75:S105))</f>
        <v>3.0247114634460832</v>
      </c>
      <c r="AP107" s="31" cm="1">
        <f t="array" ref="AP107">SQRT((_xlfn.STDEV.S(S75:S105)^2/COUNT(S75:S105)) + SUMPRODUCT(U75:U105^2)/COUNT(S75:S105))</f>
        <v>3.0235605525745384</v>
      </c>
      <c r="AQ107" s="31">
        <f>AVERAGE(V75:V105)</f>
        <v>16.519359756974641</v>
      </c>
      <c r="AR107" s="31" cm="1">
        <f t="array" ref="AR107">SQRT((_xlfn.STDEV.S(V75:V105)^2/COUNT(V75:V105)) + SUMPRODUCT(W75:W105^2)/COUNT(V75:V105))</f>
        <v>2.0441114220134793</v>
      </c>
      <c r="AS107" s="31" cm="1">
        <f t="array" ref="AS107">SQRT((_xlfn.STDEV.S(V75:V105)^2/COUNT(V75:V105)) + SUMPRODUCT(X75:X105^2)/COUNT(V75:V105))</f>
        <v>2.0438741492565025</v>
      </c>
    </row>
    <row r="108" spans="1:45" x14ac:dyDescent="0.2">
      <c r="A108">
        <v>7</v>
      </c>
      <c r="B108" t="s">
        <v>7</v>
      </c>
      <c r="C108" s="19">
        <v>24474</v>
      </c>
      <c r="D108">
        <v>6.3163958745242796</v>
      </c>
      <c r="E108">
        <v>2.83201593545505</v>
      </c>
      <c r="F108">
        <v>-2.5879527869820298</v>
      </c>
      <c r="G108">
        <v>3.9708211141348699</v>
      </c>
      <c r="H108">
        <v>16.3125719625383</v>
      </c>
      <c r="I108">
        <v>2.2435178769411901</v>
      </c>
      <c r="J108">
        <v>7.67022596625395</v>
      </c>
      <c r="K108">
        <v>2.9775649985102399</v>
      </c>
      <c r="L108">
        <v>-0.89194170700281294</v>
      </c>
      <c r="M108">
        <v>4.40520022564003</v>
      </c>
      <c r="N108">
        <v>16.4523872038089</v>
      </c>
      <c r="O108">
        <v>2.4972992841355102</v>
      </c>
      <c r="P108">
        <v>7.3417633157077002</v>
      </c>
      <c r="Q108">
        <v>2.34308699142204</v>
      </c>
      <c r="R108">
        <v>2.3453021597387789</v>
      </c>
      <c r="S108">
        <v>-1.45322797779882</v>
      </c>
      <c r="T108">
        <v>3.0151029173412001</v>
      </c>
      <c r="U108">
        <v>3.00808915422814</v>
      </c>
      <c r="V108">
        <v>16.6230483333803</v>
      </c>
      <c r="W108">
        <v>2.0871047955966002</v>
      </c>
      <c r="X108">
        <v>2.0935546325512995</v>
      </c>
      <c r="Y108" s="23">
        <f>AVERAGE(D72:D108)</f>
        <v>7.094062050489244</v>
      </c>
      <c r="Z108" s="23" cm="1">
        <f t="array" ref="Z108">SQRT((_xlfn.STDEV.S(D72:D108)^2/COUNT(D72:D108)) + SUMPRODUCT(E72:E108^2)/COUNT(D72:D108))</f>
        <v>2.7806623463229601</v>
      </c>
      <c r="AA108" s="23">
        <f>AVERAGE(F72:F108)</f>
        <v>-2.1007803711735482</v>
      </c>
      <c r="AB108" s="23" cm="1">
        <f t="array" ref="AB108">SQRT((_xlfn.STDEV.S(F72:F108)^2/COUNT(F72:F108)) + SUMPRODUCT(G72:G108^2)/COUNT(F72:F108))</f>
        <v>3.9790194109119823</v>
      </c>
      <c r="AC108" s="23">
        <f>AVERAGE(H72:H108)</f>
        <v>17.182840717279994</v>
      </c>
      <c r="AD108" s="23" cm="1">
        <f t="array" ref="AD108">SQRT((_xlfn.STDEV.S(H72:H108)^2/COUNT(H72:H108)) + SUMPRODUCT(I72:I108^2)/COUNT(H72:H108))</f>
        <v>2.3694940082014333</v>
      </c>
      <c r="AE108" s="23">
        <f>AVERAGE(J72:J108)</f>
        <v>7.5410696833934905</v>
      </c>
      <c r="AF108" s="23" cm="1">
        <f t="array" ref="AF108">SQRT((_xlfn.STDEV.S(J72:J108)^2/COUNT(J72:J108)) + SUMPRODUCT(K72:K108^2)/COUNT(J72:J108))</f>
        <v>2.9815198608245264</v>
      </c>
      <c r="AG108" s="23">
        <f>AVERAGE(L72:L108)</f>
        <v>-1.7430049182416414</v>
      </c>
      <c r="AH108" s="23" cm="1">
        <f t="array" ref="AH108">SQRT((_xlfn.STDEV.S(L72:L108)^2/COUNT(L72:L108)) + SUMPRODUCT(M72:M108^2)/COUNT(L72:L108))</f>
        <v>4.3905197514969068</v>
      </c>
      <c r="AI108" s="23">
        <f>AVERAGE(N72:N108)</f>
        <v>17.068961821441892</v>
      </c>
      <c r="AJ108" s="23" cm="1">
        <f t="array" ref="AJ108">SQRT((_xlfn.STDEV.S(N72:N108)^2/COUNT(N72:N108)) + SUMPRODUCT(O72:O108^2)/COUNT(N72:N108))</f>
        <v>2.4858256649795658</v>
      </c>
      <c r="AK108" s="23">
        <f>AVERAGE(P72:P108)</f>
        <v>6.6509308720285283</v>
      </c>
      <c r="AL108" s="23" cm="1">
        <f t="array" ref="AL108">SQRT((_xlfn.STDEV.S(P72:P108)^2/COUNT(P72:P108)) + SUMPRODUCT(Q72:Q108^2)/COUNT(P72:P108))</f>
        <v>2.3524818282957236</v>
      </c>
      <c r="AM108" s="23" cm="1">
        <f t="array" ref="AM108">SQRT((_xlfn.STDEV.S(P72:P108)^2/COUNT(P72:P108)) + SUMPRODUCT(R72:R108^2)/COUNT(P72:P108))</f>
        <v>2.3530429656825489</v>
      </c>
      <c r="AN108" s="23">
        <f>AVERAGE(S72:S108)</f>
        <v>-2.9216696075622011</v>
      </c>
      <c r="AO108" s="23" cm="1">
        <f t="array" ref="AO108">SQRT((_xlfn.STDEV.S(S72:S108)^2/COUNT(S72:S108)) + SUMPRODUCT(T72:T108^2)/COUNT(S72:S108))</f>
        <v>3.0344265102675401</v>
      </c>
      <c r="AP108" s="23" cm="1">
        <f t="array" ref="AP108">SQRT((_xlfn.STDEV.S(S72:S108)^2/COUNT(S72:S108)) + SUMPRODUCT(U72:U108^2)/COUNT(S72:S108))</f>
        <v>3.0332931348424319</v>
      </c>
      <c r="AQ108" s="23">
        <f>AVERAGE(V72:V108)</f>
        <v>16.508447027584108</v>
      </c>
      <c r="AR108" s="23" cm="1">
        <f t="array" ref="AR108">SQRT((_xlfn.STDEV.S(V72:V108)^2/COUNT(V72:V108)) + SUMPRODUCT(W72:W108^2)/COUNT(V72:V108))</f>
        <v>2.0452205814635125</v>
      </c>
      <c r="AS108" s="23" cm="1">
        <f t="array" ref="AS108">SQRT((_xlfn.STDEV.S(V72:V108)^2/COUNT(V72:V108)) + SUMPRODUCT(X72:X108^2)/COUNT(V72:V108))</f>
        <v>2.0445995629045322</v>
      </c>
    </row>
    <row r="109" spans="1:45" x14ac:dyDescent="0.2">
      <c r="A109">
        <v>8</v>
      </c>
      <c r="B109" t="s">
        <v>205</v>
      </c>
      <c r="C109" s="19">
        <v>19478</v>
      </c>
      <c r="D109">
        <v>5.1978530001199799</v>
      </c>
      <c r="E109">
        <v>2.9767946494058499</v>
      </c>
      <c r="F109">
        <v>-8.4778293976456407</v>
      </c>
      <c r="G109">
        <v>4.6907462884721003</v>
      </c>
      <c r="H109">
        <v>18.4505095559818</v>
      </c>
      <c r="I109">
        <v>2.3566671434146</v>
      </c>
      <c r="J109">
        <v>4.3735178956740697</v>
      </c>
      <c r="K109">
        <v>3.0463658381513201</v>
      </c>
      <c r="L109">
        <v>-7.9314661663133297</v>
      </c>
      <c r="M109">
        <v>4.5748953042527001</v>
      </c>
      <c r="N109">
        <v>16.697032219337199</v>
      </c>
      <c r="O109">
        <v>2.54206840806701</v>
      </c>
      <c r="P109">
        <v>5.6824996546772901</v>
      </c>
      <c r="Q109">
        <v>3.0679499218234101</v>
      </c>
      <c r="R109">
        <v>3.0756128496412902</v>
      </c>
      <c r="S109">
        <v>-5.0770979012441799</v>
      </c>
      <c r="T109">
        <v>4.4707352378400493</v>
      </c>
      <c r="U109">
        <v>4.4832991796521586</v>
      </c>
      <c r="V109">
        <v>16.449009463341099</v>
      </c>
      <c r="W109">
        <v>2.3839119216566989</v>
      </c>
      <c r="X109">
        <v>2.3868896564962014</v>
      </c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</row>
    <row r="110" spans="1:45" x14ac:dyDescent="0.2">
      <c r="A110">
        <v>8</v>
      </c>
      <c r="B110" t="s">
        <v>205</v>
      </c>
      <c r="C110" s="19">
        <v>20474</v>
      </c>
      <c r="D110">
        <v>3.9036985762123302</v>
      </c>
      <c r="E110">
        <v>2.6976948244986501</v>
      </c>
      <c r="F110">
        <v>-11.0133227732083</v>
      </c>
      <c r="G110">
        <v>3.8074096495729299</v>
      </c>
      <c r="H110">
        <v>17.857929269547299</v>
      </c>
      <c r="I110">
        <v>2.38252336818746</v>
      </c>
      <c r="J110">
        <v>4.4822585898416403</v>
      </c>
      <c r="K110">
        <v>3.0470024798547</v>
      </c>
      <c r="L110">
        <v>-7.7411998004422999</v>
      </c>
      <c r="M110">
        <v>4.5879065776212897</v>
      </c>
      <c r="N110">
        <v>16.6413290379469</v>
      </c>
      <c r="O110">
        <v>2.5327733674022199</v>
      </c>
      <c r="P110">
        <v>5.9279865815024797</v>
      </c>
      <c r="Q110">
        <v>2.9712398098482597</v>
      </c>
      <c r="R110">
        <v>2.9697690371850411</v>
      </c>
      <c r="S110">
        <v>-4.3037719153670597</v>
      </c>
      <c r="T110">
        <v>4.2212281645533398</v>
      </c>
      <c r="U110">
        <v>4.2138729151557586</v>
      </c>
      <c r="V110">
        <v>16.523497484032699</v>
      </c>
      <c r="W110">
        <v>2.4262798378976989</v>
      </c>
      <c r="X110">
        <v>2.4175013600606015</v>
      </c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</row>
    <row r="111" spans="1:45" x14ac:dyDescent="0.2">
      <c r="A111">
        <v>8</v>
      </c>
      <c r="B111" t="s">
        <v>205</v>
      </c>
      <c r="C111" s="19">
        <v>21489</v>
      </c>
      <c r="D111">
        <v>4.0838594610314898</v>
      </c>
      <c r="E111">
        <v>2.74723304605096</v>
      </c>
      <c r="F111">
        <v>-10.576835811912099</v>
      </c>
      <c r="G111">
        <v>4.05645977139294</v>
      </c>
      <c r="H111">
        <v>17.803383663442599</v>
      </c>
      <c r="I111">
        <v>2.3398428308291299</v>
      </c>
      <c r="J111">
        <v>4.0289292572252497</v>
      </c>
      <c r="K111">
        <v>3.0622965314482098</v>
      </c>
      <c r="L111">
        <v>-8.3367414990543001</v>
      </c>
      <c r="M111">
        <v>4.6143216862577301</v>
      </c>
      <c r="N111">
        <v>16.394032751334102</v>
      </c>
      <c r="O111">
        <v>2.54427209578221</v>
      </c>
      <c r="P111">
        <v>5.4574960397890697</v>
      </c>
      <c r="Q111">
        <v>2.9782071261424399</v>
      </c>
      <c r="R111">
        <v>2.9720230465375499</v>
      </c>
      <c r="S111">
        <v>-5.30410981884142</v>
      </c>
      <c r="T111">
        <v>4.3237857280027505</v>
      </c>
      <c r="U111">
        <v>4.3178228509455074</v>
      </c>
      <c r="V111">
        <v>16.331733053300098</v>
      </c>
      <c r="W111">
        <v>2.3386962677501977</v>
      </c>
      <c r="X111">
        <v>2.3424057778036023</v>
      </c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</row>
    <row r="112" spans="1:45" x14ac:dyDescent="0.2">
      <c r="A112">
        <v>8</v>
      </c>
      <c r="B112" t="s">
        <v>205</v>
      </c>
      <c r="C112" s="19">
        <v>21974</v>
      </c>
      <c r="D112">
        <v>3.46078012267466</v>
      </c>
      <c r="E112">
        <v>2.6371242118973401</v>
      </c>
      <c r="F112">
        <v>-11.5815508087986</v>
      </c>
      <c r="G112">
        <v>3.8748554833354598</v>
      </c>
      <c r="H112">
        <v>17.5069591058082</v>
      </c>
      <c r="I112">
        <v>2.2874380361736102</v>
      </c>
      <c r="J112">
        <v>3.66259489273317</v>
      </c>
      <c r="K112">
        <v>3.0876123395149899</v>
      </c>
      <c r="L112">
        <v>-8.9210409070218297</v>
      </c>
      <c r="M112">
        <v>4.6671406498016896</v>
      </c>
      <c r="N112">
        <v>16.213192644961499</v>
      </c>
      <c r="O112">
        <v>2.55567630183767</v>
      </c>
      <c r="P112">
        <v>5.2320460476017399</v>
      </c>
      <c r="Q112">
        <v>2.9635323310804798</v>
      </c>
      <c r="R112">
        <v>2.9661948407045902</v>
      </c>
      <c r="S112">
        <v>-5.65766857739884</v>
      </c>
      <c r="T112">
        <v>4.2834423338884795</v>
      </c>
      <c r="U112">
        <v>4.2884107582416897</v>
      </c>
      <c r="V112">
        <v>16.247615895443101</v>
      </c>
      <c r="W112">
        <v>2.3206753000395004</v>
      </c>
      <c r="X112">
        <v>2.3187440990132977</v>
      </c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</row>
    <row r="113" spans="1:45" x14ac:dyDescent="0.2">
      <c r="A113">
        <v>8</v>
      </c>
      <c r="B113" t="s">
        <v>205</v>
      </c>
      <c r="C113" s="19">
        <v>22385</v>
      </c>
      <c r="D113">
        <v>2.7472055148348402</v>
      </c>
      <c r="E113">
        <v>2.6206793819776601</v>
      </c>
      <c r="F113">
        <v>-12.178848756848</v>
      </c>
      <c r="G113">
        <v>3.8802555875301401</v>
      </c>
      <c r="H113">
        <v>17.040352577224901</v>
      </c>
      <c r="I113">
        <v>2.2114334529922002</v>
      </c>
      <c r="J113">
        <v>3.6638194961561301</v>
      </c>
      <c r="K113">
        <v>3.0618457221307001</v>
      </c>
      <c r="L113">
        <v>-8.8608719244033196</v>
      </c>
      <c r="M113">
        <v>4.61608155258926</v>
      </c>
      <c r="N113">
        <v>16.1451681356256</v>
      </c>
      <c r="O113">
        <v>2.5460499645611998</v>
      </c>
      <c r="P113">
        <v>5.23022475146586</v>
      </c>
      <c r="Q113">
        <v>2.9638051380258701</v>
      </c>
      <c r="R113">
        <v>2.9577897780810503</v>
      </c>
      <c r="S113">
        <v>-5.3613508848927598</v>
      </c>
      <c r="T113">
        <v>4.2055887018464002</v>
      </c>
      <c r="U113">
        <v>4.2102214361680197</v>
      </c>
      <c r="V113">
        <v>16.139097109715401</v>
      </c>
      <c r="W113">
        <v>2.3372010817506013</v>
      </c>
      <c r="X113">
        <v>2.3291355873881976</v>
      </c>
      <c r="Y113" s="31">
        <f>AVERAGE(D109:D113)</f>
        <v>3.8786793349746596</v>
      </c>
      <c r="Z113" s="31" cm="1">
        <f t="array" ref="Z113">SQRT((_xlfn.STDEV.S(D109:D113)^2/COUNT(D109:D113)) + SUMPRODUCT(E109:E113^2)/COUNT(D109:D113))</f>
        <v>2.7683204974474922</v>
      </c>
      <c r="AA113" s="31">
        <f>AVERAGE(F109:F113)</f>
        <v>-10.765677509682527</v>
      </c>
      <c r="AB113" s="31" cm="1">
        <f t="array" ref="AB113">SQRT((_xlfn.STDEV.S(F109:F113)^2/COUNT(F109:F113)) + SUMPRODUCT(G109:G113^2)/COUNT(F109:F113))</f>
        <v>4.1236805996823733</v>
      </c>
      <c r="AC113" s="31">
        <f>AVERAGE(H109:H113)</f>
        <v>17.731826834400959</v>
      </c>
      <c r="AD113" s="31" cm="1">
        <f t="array" ref="AD113">SQRT((_xlfn.STDEV.S(H109:H113)^2/COUNT(H109:H113)) + SUMPRODUCT(I109:I113^2)/COUNT(H109:H113))</f>
        <v>2.327854380523886</v>
      </c>
      <c r="AE113" s="31">
        <f>AVERAGE(J109:J113)</f>
        <v>4.0422240263260516</v>
      </c>
      <c r="AF113" s="31" cm="1">
        <f t="array" ref="AF113">SQRT((_xlfn.STDEV.S(J109:J113)^2/COUNT(J109:J113)) + SUMPRODUCT(K109:K113^2)/COUNT(J109:J113))</f>
        <v>3.0658831005018072</v>
      </c>
      <c r="AG113" s="31">
        <f>AVERAGE(L109:L113)</f>
        <v>-8.3582640594470163</v>
      </c>
      <c r="AH113" s="31" cm="1">
        <f t="array" ref="AH113">SQRT((_xlfn.STDEV.S(L109:L113)^2/COUNT(L109:L113)) + SUMPRODUCT(M109:M113^2)/COUNT(L109:L113))</f>
        <v>4.6183137459750787</v>
      </c>
      <c r="AI113" s="31">
        <f>AVERAGE(N109:N113)</f>
        <v>16.418150957841057</v>
      </c>
      <c r="AJ113" s="31" cm="1">
        <f t="array" ref="AJ113">SQRT((_xlfn.STDEV.S(N109:N113)^2/COUNT(N109:N113)) + SUMPRODUCT(O109:O113^2)/COUNT(N109:N113))</f>
        <v>2.5465819487796773</v>
      </c>
      <c r="AK113" s="31">
        <f>AVERAGE(P109:P113)</f>
        <v>5.5060506150072879</v>
      </c>
      <c r="AL113" s="31" cm="1">
        <f t="array" ref="AL113">SQRT((_xlfn.STDEV.S(P109:P113)^2/COUNT(P109:P113)) + SUMPRODUCT(Q109:Q113^2)/COUNT(P109:P113))</f>
        <v>2.9922444831676289</v>
      </c>
      <c r="AM113" s="31" cm="1">
        <f t="array" ref="AM113">SQRT((_xlfn.STDEV.S(P109:P113)^2/COUNT(P109:P113)) + SUMPRODUCT(R109:R113^2)/COUNT(P109:P113))</f>
        <v>2.991633191874763</v>
      </c>
      <c r="AN113" s="31">
        <f>AVERAGE(S109:S113)</f>
        <v>-5.1407998195488513</v>
      </c>
      <c r="AO113" s="31" cm="1">
        <f t="array" ref="AO113">SQRT((_xlfn.STDEV.S(S109:S113)^2/COUNT(S109:S113)) + SUMPRODUCT(T109:T113^2)/COUNT(S109:S113))</f>
        <v>4.3080854990259132</v>
      </c>
      <c r="AP113" s="31" cm="1">
        <f t="array" ref="AP113">SQRT((_xlfn.STDEV.S(S109:S113)^2/COUNT(S109:S113)) + SUMPRODUCT(U109:U113^2)/COUNT(S109:S113))</f>
        <v>4.3099537583702521</v>
      </c>
      <c r="AQ113" s="31">
        <f>AVERAGE(V109:V113)</f>
        <v>16.338190601166481</v>
      </c>
      <c r="AR113" s="31" cm="1">
        <f t="array" ref="AR113">SQRT((_xlfn.STDEV.S(V109:V113)^2/COUNT(V109:V113)) + SUMPRODUCT(W109:W113^2)/COUNT(V109:V113))</f>
        <v>2.3626696200993411</v>
      </c>
      <c r="AS113" s="31" cm="1">
        <f t="array" ref="AS113">SQRT((_xlfn.STDEV.S(V109:V113)^2/COUNT(V109:V113)) + SUMPRODUCT(X109:X113^2)/COUNT(V109:V113))</f>
        <v>2.3602327197281188</v>
      </c>
    </row>
    <row r="114" spans="1:45" x14ac:dyDescent="0.2">
      <c r="A114">
        <v>8</v>
      </c>
      <c r="B114" t="s">
        <v>205</v>
      </c>
      <c r="C114" s="19">
        <v>23859</v>
      </c>
      <c r="D114">
        <v>3.2936539443591899</v>
      </c>
      <c r="E114">
        <v>2.7224199649795402</v>
      </c>
      <c r="F114">
        <v>-11.2158178273075</v>
      </c>
      <c r="G114">
        <v>4.0554456000321597</v>
      </c>
      <c r="H114">
        <v>17.3721234521065</v>
      </c>
      <c r="I114">
        <v>2.1943538905803401</v>
      </c>
      <c r="J114">
        <v>3.6007346826664501</v>
      </c>
      <c r="K114">
        <v>3.0421867774616</v>
      </c>
      <c r="L114">
        <v>-8.72360415054359</v>
      </c>
      <c r="M114">
        <v>4.5814844648298001</v>
      </c>
      <c r="N114">
        <v>15.9003747044689</v>
      </c>
      <c r="O114">
        <v>2.53668534477417</v>
      </c>
      <c r="P114">
        <v>5.23269982876079</v>
      </c>
      <c r="Q114">
        <v>2.9216299057170501</v>
      </c>
      <c r="R114">
        <v>2.9277750909544</v>
      </c>
      <c r="S114">
        <v>-5.0361998576549496</v>
      </c>
      <c r="T114">
        <v>4.0924267788765896</v>
      </c>
      <c r="U114">
        <v>4.0967639884852156</v>
      </c>
      <c r="V114">
        <v>15.951132167364801</v>
      </c>
      <c r="W114">
        <v>2.3254448186933008</v>
      </c>
      <c r="X114">
        <v>2.3403620617411001</v>
      </c>
      <c r="Y114" s="23">
        <f>AVERAGE(D109:D114)</f>
        <v>3.7811751032054146</v>
      </c>
      <c r="Z114" s="23" cm="1">
        <f t="array" ref="Z114">SQRT((_xlfn.STDEV.S(D109:D114)^2/COUNT(D109:D114)) + SUMPRODUCT(E109:E114^2)/COUNT(D109:D114))</f>
        <v>2.7575567072380847</v>
      </c>
      <c r="AA114" s="23">
        <f>AVERAGE(F109:F114)</f>
        <v>-10.840700895953356</v>
      </c>
      <c r="AB114" s="23" cm="1">
        <f t="array" ref="AB114">SQRT((_xlfn.STDEV.S(F109:F114)^2/COUNT(F109:F114)) + SUMPRODUCT(G109:G114^2)/COUNT(F109:F114))</f>
        <v>4.1049649100950978</v>
      </c>
      <c r="AC114" s="23">
        <f>AVERAGE(H109:H114)</f>
        <v>17.671876270685217</v>
      </c>
      <c r="AD114" s="23" cm="1">
        <f t="array" ref="AD114">SQRT((_xlfn.STDEV.S(H109:H114)^2/COUNT(H109:H114)) + SUMPRODUCT(I109:I114^2)/COUNT(H109:H114))</f>
        <v>2.3049935662299497</v>
      </c>
      <c r="AE114" s="23">
        <f>AVERAGE(J109:J114)</f>
        <v>3.9686424690494513</v>
      </c>
      <c r="AF114" s="23" cm="1">
        <f t="array" ref="AF114">SQRT((_xlfn.STDEV.S(J109:J114)^2/COUNT(J109:J114)) + SUMPRODUCT(K109:K114^2)/COUNT(J109:J114))</f>
        <v>3.062026514117032</v>
      </c>
      <c r="AG114" s="23">
        <f>AVERAGE(L109:L114)</f>
        <v>-8.4191540746297786</v>
      </c>
      <c r="AH114" s="23" cm="1">
        <f t="array" ref="AH114">SQRT((_xlfn.STDEV.S(L109:L114)^2/COUNT(L109:L114)) + SUMPRODUCT(M109:M114^2)/COUNT(L109:L114))</f>
        <v>4.6115745453890566</v>
      </c>
      <c r="AI114" s="23">
        <f>AVERAGE(N109:N114)</f>
        <v>16.331854915612364</v>
      </c>
      <c r="AJ114" s="23" cm="1">
        <f t="array" ref="AJ114">SQRT((_xlfn.STDEV.S(N109:N114)^2/COUNT(N109:N114)) + SUMPRODUCT(O109:O114^2)/COUNT(N109:N114))</f>
        <v>2.5459974491818027</v>
      </c>
      <c r="AK114" s="23">
        <f>AVERAGE(P109:P114)</f>
        <v>5.460492150632871</v>
      </c>
      <c r="AL114" s="23" cm="1">
        <f t="array" ref="AL114">SQRT((_xlfn.STDEV.S(P109:P114)^2/COUNT(P109:P114)) + SUMPRODUCT(Q109:Q114^2)/COUNT(P109:P114))</f>
        <v>2.9804327419091612</v>
      </c>
      <c r="AM114" s="23" cm="1">
        <f t="array" ref="AM114">SQRT((_xlfn.STDEV.S(P109:P114)^2/COUNT(P109:P114)) + SUMPRODUCT(R109:R114^2)/COUNT(P109:P114))</f>
        <v>2.9809263713901686</v>
      </c>
      <c r="AN114" s="23">
        <f>AVERAGE(S109:S114)</f>
        <v>-5.123366492566535</v>
      </c>
      <c r="AO114" s="23" cm="1">
        <f t="array" ref="AO114">SQRT((_xlfn.STDEV.S(S109:S114)^2/COUNT(S109:S114)) + SUMPRODUCT(T109:T114^2)/COUNT(S109:S114))</f>
        <v>4.2719126630818725</v>
      </c>
      <c r="AP114" s="23" cm="1">
        <f t="array" ref="AP114">SQRT((_xlfn.STDEV.S(S109:S114)^2/COUNT(S109:S114)) + SUMPRODUCT(U109:U114^2)/COUNT(S109:S114))</f>
        <v>4.2741753338069239</v>
      </c>
      <c r="AQ114" s="23">
        <f>AVERAGE(V109:V114)</f>
        <v>16.273680862199534</v>
      </c>
      <c r="AR114" s="23" cm="1">
        <f t="array" ref="AR114">SQRT((_xlfn.STDEV.S(V109:V114)^2/COUNT(V109:V114)) + SUMPRODUCT(W109:W114^2)/COUNT(V109:V114))</f>
        <v>2.3572220993571831</v>
      </c>
      <c r="AS114" s="23" cm="1">
        <f t="array" ref="AS114">SQRT((_xlfn.STDEV.S(V109:V114)^2/COUNT(V109:V114)) + SUMPRODUCT(X109:X114^2)/COUNT(V109:V114))</f>
        <v>2.3576482250013102</v>
      </c>
    </row>
    <row r="115" spans="1:45" x14ac:dyDescent="0.2">
      <c r="A115" s="19">
        <v>9</v>
      </c>
      <c r="B115" t="s">
        <v>204</v>
      </c>
      <c r="C115" s="19">
        <v>19102</v>
      </c>
      <c r="D115">
        <v>9.0658767152184296</v>
      </c>
      <c r="E115">
        <v>2.4474207916447002</v>
      </c>
      <c r="F115">
        <v>-2.0290028383900299E-3</v>
      </c>
      <c r="G115">
        <v>3.4828934004532499</v>
      </c>
      <c r="H115">
        <v>18.384861916007999</v>
      </c>
      <c r="I115">
        <v>2.11842851829917</v>
      </c>
      <c r="J115">
        <v>8.6256101793982403</v>
      </c>
      <c r="K115">
        <v>2.8793934819340401</v>
      </c>
      <c r="L115">
        <v>-0.55305359689802402</v>
      </c>
      <c r="M115">
        <v>4.2499557106778099</v>
      </c>
      <c r="N115">
        <v>18.103457076886698</v>
      </c>
      <c r="O115">
        <v>2.4228076717761802</v>
      </c>
      <c r="P115">
        <v>8.6135120382853998</v>
      </c>
      <c r="Q115">
        <v>1.9819712315523796</v>
      </c>
      <c r="R115">
        <v>1.9837503670505008</v>
      </c>
      <c r="S115">
        <v>-0.347032428946142</v>
      </c>
      <c r="T115">
        <v>2.8468610716758778</v>
      </c>
      <c r="U115">
        <v>2.8479086715100221</v>
      </c>
      <c r="V115">
        <v>18.072586524496</v>
      </c>
      <c r="W115">
        <v>1.8813080951629999</v>
      </c>
      <c r="X115">
        <v>1.8831481416745</v>
      </c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</row>
    <row r="116" spans="1:45" x14ac:dyDescent="0.2">
      <c r="A116" s="19">
        <v>9</v>
      </c>
      <c r="B116" t="s">
        <v>204</v>
      </c>
      <c r="C116" s="19">
        <v>19374</v>
      </c>
      <c r="D116">
        <v>8.7475501398432201</v>
      </c>
      <c r="E116">
        <v>2.4739353369900399</v>
      </c>
      <c r="F116">
        <v>8.2371506511103504E-2</v>
      </c>
      <c r="G116">
        <v>3.5382739478595302</v>
      </c>
      <c r="H116">
        <v>18.4008230731163</v>
      </c>
      <c r="I116">
        <v>2.1687992892776902</v>
      </c>
      <c r="J116">
        <v>8.5977134157041402</v>
      </c>
      <c r="K116">
        <v>2.8492929765543198</v>
      </c>
      <c r="L116">
        <v>-0.42451912266469799</v>
      </c>
      <c r="M116">
        <v>4.1899858738716498</v>
      </c>
      <c r="N116">
        <v>18.0249393689203</v>
      </c>
      <c r="O116">
        <v>2.4030162712306402</v>
      </c>
      <c r="P116">
        <v>8.5891666057124496</v>
      </c>
      <c r="Q116">
        <v>1.98495802660275</v>
      </c>
      <c r="R116">
        <v>1.97790766354235</v>
      </c>
      <c r="S116">
        <v>-0.194418044067586</v>
      </c>
      <c r="T116">
        <v>2.8748295505295536</v>
      </c>
      <c r="U116">
        <v>2.8690339173872363</v>
      </c>
      <c r="V116">
        <v>17.931219298470602</v>
      </c>
      <c r="W116">
        <v>1.8927003563927016</v>
      </c>
      <c r="X116">
        <v>1.8968549163769985</v>
      </c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</row>
    <row r="117" spans="1:45" x14ac:dyDescent="0.2">
      <c r="A117" s="19">
        <v>9</v>
      </c>
      <c r="B117" t="s">
        <v>204</v>
      </c>
      <c r="C117" s="19">
        <v>20183</v>
      </c>
      <c r="D117">
        <v>7.8345935442077099</v>
      </c>
      <c r="E117">
        <v>2.5173211655559502</v>
      </c>
      <c r="F117">
        <v>-0.45971436859072001</v>
      </c>
      <c r="G117">
        <v>3.7104525075283399</v>
      </c>
      <c r="H117">
        <v>17.687504590066499</v>
      </c>
      <c r="I117">
        <v>2.1530781513378101</v>
      </c>
      <c r="J117">
        <v>8.4820080662394197</v>
      </c>
      <c r="K117">
        <v>2.8652049497585699</v>
      </c>
      <c r="L117">
        <v>-0.78007623782313495</v>
      </c>
      <c r="M117">
        <v>4.21494101241524</v>
      </c>
      <c r="N117">
        <v>18.129491760511598</v>
      </c>
      <c r="O117">
        <v>2.4188509529342501</v>
      </c>
      <c r="P117">
        <v>8.5426479347849504</v>
      </c>
      <c r="Q117">
        <v>1.9968284908371103</v>
      </c>
      <c r="R117">
        <v>1.9940203129644498</v>
      </c>
      <c r="S117">
        <v>-0.35049366238777802</v>
      </c>
      <c r="T117">
        <v>2.8987052190654818</v>
      </c>
      <c r="U117">
        <v>2.8966271264421981</v>
      </c>
      <c r="V117">
        <v>17.961248524495002</v>
      </c>
      <c r="W117">
        <v>1.928947014206301</v>
      </c>
      <c r="X117">
        <v>1.9228769759576991</v>
      </c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</row>
    <row r="118" spans="1:45" x14ac:dyDescent="0.2">
      <c r="A118" s="19">
        <v>9</v>
      </c>
      <c r="B118" t="s">
        <v>204</v>
      </c>
      <c r="C118" s="19">
        <v>20849</v>
      </c>
      <c r="D118">
        <v>7.0882934243495397</v>
      </c>
      <c r="E118">
        <v>2.5047269318987699</v>
      </c>
      <c r="F118">
        <v>-2.5452640093897498</v>
      </c>
      <c r="G118">
        <v>3.74773697947249</v>
      </c>
      <c r="H118">
        <v>17.122162446419701</v>
      </c>
      <c r="I118">
        <v>2.0758283185069999</v>
      </c>
      <c r="J118">
        <v>8.1309954260552306</v>
      </c>
      <c r="K118">
        <v>2.9007933535566601</v>
      </c>
      <c r="L118">
        <v>-1.66712427481822</v>
      </c>
      <c r="M118">
        <v>4.2847958520546099</v>
      </c>
      <c r="N118">
        <v>18.184127609555599</v>
      </c>
      <c r="O118">
        <v>2.4419718821285699</v>
      </c>
      <c r="P118">
        <v>8.3682497777635092</v>
      </c>
      <c r="Q118">
        <v>2.0117527699964493</v>
      </c>
      <c r="R118">
        <v>2.0036404866572912</v>
      </c>
      <c r="S118">
        <v>-0.90323140197612595</v>
      </c>
      <c r="T118">
        <v>2.9458798993870339</v>
      </c>
      <c r="U118">
        <v>2.9510810731593859</v>
      </c>
      <c r="V118">
        <v>17.9841100021561</v>
      </c>
      <c r="W118">
        <v>1.9201087023319019</v>
      </c>
      <c r="X118">
        <v>1.9269240666462011</v>
      </c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</row>
    <row r="119" spans="1:45" x14ac:dyDescent="0.2">
      <c r="A119" s="19">
        <v>9</v>
      </c>
      <c r="B119" t="s">
        <v>204</v>
      </c>
      <c r="C119" s="19">
        <v>21849</v>
      </c>
      <c r="D119">
        <v>7.3160949583525197</v>
      </c>
      <c r="E119">
        <v>2.4387568930071799</v>
      </c>
      <c r="F119">
        <v>-1.9155879716264701</v>
      </c>
      <c r="G119">
        <v>3.6775640571686101</v>
      </c>
      <c r="H119">
        <v>17.263994415926501</v>
      </c>
      <c r="I119">
        <v>2.0420780829257899</v>
      </c>
      <c r="J119">
        <v>7.7846846386877804</v>
      </c>
      <c r="K119">
        <v>2.8948679924106999</v>
      </c>
      <c r="L119">
        <v>-2.1977870548921401</v>
      </c>
      <c r="M119">
        <v>4.2767574162615798</v>
      </c>
      <c r="N119">
        <v>18.0101332713432</v>
      </c>
      <c r="O119">
        <v>2.4339446908664901</v>
      </c>
      <c r="P119">
        <v>8.0888642803674493</v>
      </c>
      <c r="Q119">
        <v>2.0779697189574096</v>
      </c>
      <c r="R119">
        <v>2.0805480154824512</v>
      </c>
      <c r="S119">
        <v>-1.2246126240461701</v>
      </c>
      <c r="T119">
        <v>3.0392957339439004</v>
      </c>
      <c r="U119">
        <v>3.03884793955514</v>
      </c>
      <c r="V119">
        <v>17.702006060504999</v>
      </c>
      <c r="W119">
        <v>1.9440066472568986</v>
      </c>
      <c r="X119">
        <v>1.9495410793734997</v>
      </c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</row>
    <row r="120" spans="1:45" x14ac:dyDescent="0.2">
      <c r="A120" s="19">
        <v>9</v>
      </c>
      <c r="B120" t="s">
        <v>204</v>
      </c>
      <c r="C120" s="19">
        <v>22948</v>
      </c>
      <c r="D120">
        <v>7.8376370800610404</v>
      </c>
      <c r="E120">
        <v>2.5808736671830101</v>
      </c>
      <c r="F120">
        <v>-1.7559821381618601</v>
      </c>
      <c r="G120">
        <v>3.9101399205988301</v>
      </c>
      <c r="H120">
        <v>17.619189718190199</v>
      </c>
      <c r="I120">
        <v>2.1078355335197898</v>
      </c>
      <c r="J120">
        <v>7.8242917158265604</v>
      </c>
      <c r="K120">
        <v>2.8748717173801399</v>
      </c>
      <c r="L120">
        <v>-1.8974797271074599</v>
      </c>
      <c r="M120">
        <v>4.2302706767460698</v>
      </c>
      <c r="N120">
        <v>17.904938964765101</v>
      </c>
      <c r="O120">
        <v>2.4260701666224098</v>
      </c>
      <c r="P120">
        <v>7.9640294058689598</v>
      </c>
      <c r="Q120">
        <v>2.1677525909909301</v>
      </c>
      <c r="R120">
        <v>2.1677286708818411</v>
      </c>
      <c r="S120">
        <v>-1.0249494262172101</v>
      </c>
      <c r="T120">
        <v>3.08870165994679</v>
      </c>
      <c r="U120">
        <v>3.0943784421957901</v>
      </c>
      <c r="V120">
        <v>17.438376672497899</v>
      </c>
      <c r="W120">
        <v>2.0078840569090985</v>
      </c>
      <c r="X120">
        <v>2.0094431320122013</v>
      </c>
      <c r="Y120" s="31">
        <f>AVERAGE(D115:D120)</f>
        <v>7.981674310338744</v>
      </c>
      <c r="Z120" s="31" cm="1">
        <f t="array" ref="Z120">SQRT((_xlfn.STDEV.S(D115:D120)^2/COUNT(D115:D120)) + SUMPRODUCT(E115:E120^2)/COUNT(D115:D120))</f>
        <v>2.5145690348315592</v>
      </c>
      <c r="AA120" s="31">
        <f>AVERAGE(F115:F120)</f>
        <v>-1.0993676640160144</v>
      </c>
      <c r="AB120" s="31" cm="1">
        <f t="array" ref="AB120">SQRT((_xlfn.STDEV.S(F115:F120)^2/COUNT(F115:F120)) + SUMPRODUCT(G115:G120^2)/COUNT(F115:F120))</f>
        <v>3.7084621455240789</v>
      </c>
      <c r="AC120" s="31">
        <f>AVERAGE(H115:H120)</f>
        <v>17.746422693287869</v>
      </c>
      <c r="AD120" s="31" cm="1">
        <f t="array" ref="AD120">SQRT((_xlfn.STDEV.S(H115:H120)^2/COUNT(H115:H120)) + SUMPRODUCT(I115:I120^2)/COUNT(H115:H120))</f>
        <v>2.1230826803286869</v>
      </c>
      <c r="AE120" s="31">
        <f>AVERAGE(J115:J120)</f>
        <v>8.2408839069852284</v>
      </c>
      <c r="AF120" s="31" cm="1">
        <f t="array" ref="AF120">SQRT((_xlfn.STDEV.S(J115:J120)^2/COUNT(J115:J120)) + SUMPRODUCT(K115:K120^2)/COUNT(J115:J120))</f>
        <v>2.8816653695559022</v>
      </c>
      <c r="AG120" s="31">
        <f>AVERAGE(L115:L120)</f>
        <v>-1.2533400023672796</v>
      </c>
      <c r="AH120" s="31" cm="1">
        <f t="array" ref="AH120">SQRT((_xlfn.STDEV.S(L115:L120)^2/COUNT(L115:L120)) + SUMPRODUCT(M115:M120^2)/COUNT(L115:L120))</f>
        <v>4.2525490367745808</v>
      </c>
      <c r="AI120" s="31">
        <f>AVERAGE(N115:N120)</f>
        <v>18.059514675330419</v>
      </c>
      <c r="AJ120" s="31" cm="1">
        <f t="array" ref="AJ120">SQRT((_xlfn.STDEV.S(N115:N120)^2/COUNT(N115:N120)) + SUMPRODUCT(O115:O120^2)/COUNT(N115:N120))</f>
        <v>2.4248172019947152</v>
      </c>
      <c r="AK120" s="31">
        <f>AVERAGE(P115:P120)</f>
        <v>8.3610783404637861</v>
      </c>
      <c r="AL120" s="31" cm="1">
        <f t="array" ref="AL120">SQRT((_xlfn.STDEV.S(P115:P120)^2/COUNT(P115:P120)) + SUMPRODUCT(Q115:Q120^2)/COUNT(P115:P120))</f>
        <v>2.0410762632108805</v>
      </c>
      <c r="AM120" s="31" cm="1">
        <f t="array" ref="AM120">SQRT((_xlfn.STDEV.S(P115:P120)^2/COUNT(P115:P120)) + SUMPRODUCT(R115:R120^2)/COUNT(P115:P120))</f>
        <v>2.0388684342535517</v>
      </c>
      <c r="AN120" s="31">
        <f>AVERAGE(S115:S120)</f>
        <v>-0.67412293127350198</v>
      </c>
      <c r="AO120" s="31" cm="1">
        <f t="array" ref="AO120">SQRT((_xlfn.STDEV.S(S115:S120)^2/COUNT(S115:S120)) + SUMPRODUCT(T115:T120^2)/COUNT(S115:S120))</f>
        <v>2.9555442160339296</v>
      </c>
      <c r="AP120" s="31" cm="1">
        <f t="array" ref="AP120">SQRT((_xlfn.STDEV.S(S115:S120)^2/COUNT(S115:S120)) + SUMPRODUCT(U115:U120^2)/COUNT(S115:S120))</f>
        <v>2.9562118866897822</v>
      </c>
      <c r="AQ120" s="31">
        <f>AVERAGE(V115:V120)</f>
        <v>17.848257847103433</v>
      </c>
      <c r="AR120" s="31" cm="1">
        <f t="array" ref="AR120">SQRT((_xlfn.STDEV.S(V115:V120)^2/COUNT(V115:V120)) + SUMPRODUCT(W115:W120^2)/COUNT(V115:V120))</f>
        <v>1.9319943579658083</v>
      </c>
      <c r="AS120" s="31" cm="1">
        <f t="array" ref="AS120">SQRT((_xlfn.STDEV.S(V115:V120)^2/COUNT(V115:V120)) + SUMPRODUCT(X115:X120^2)/COUNT(V115:V120))</f>
        <v>1.9342928943079181</v>
      </c>
    </row>
    <row r="121" spans="1:45" x14ac:dyDescent="0.2">
      <c r="A121" s="19">
        <v>9</v>
      </c>
      <c r="B121" t="s">
        <v>204</v>
      </c>
      <c r="C121" s="19">
        <v>23940</v>
      </c>
      <c r="D121">
        <v>7.5759712725072497</v>
      </c>
      <c r="E121">
        <v>2.7587094780091101</v>
      </c>
      <c r="F121">
        <v>-2.40076070773851</v>
      </c>
      <c r="G121">
        <v>4.2724566662677903</v>
      </c>
      <c r="H121">
        <v>18.4840232094217</v>
      </c>
      <c r="I121">
        <v>2.1014569953388502</v>
      </c>
      <c r="J121">
        <v>7.4612289791884896</v>
      </c>
      <c r="K121">
        <v>2.8690142336528202</v>
      </c>
      <c r="L121">
        <v>-2.5034930969405802</v>
      </c>
      <c r="M121">
        <v>4.2215609930372997</v>
      </c>
      <c r="N121">
        <v>17.779798805985202</v>
      </c>
      <c r="O121">
        <v>2.4189443077831299</v>
      </c>
      <c r="P121">
        <v>7.53050500467499</v>
      </c>
      <c r="Q121">
        <v>2.2931581078763497</v>
      </c>
      <c r="R121">
        <v>2.2937447851945807</v>
      </c>
      <c r="S121">
        <v>-1.6532287778983199</v>
      </c>
      <c r="T121">
        <v>3.32221620347562</v>
      </c>
      <c r="U121">
        <v>3.3262387854401601</v>
      </c>
      <c r="V121">
        <v>17.125946393974601</v>
      </c>
      <c r="W121">
        <v>2.0608736545592006</v>
      </c>
      <c r="X121">
        <v>2.0568264137490999</v>
      </c>
      <c r="Y121" s="23">
        <f>AVERAGE(D115:D121)</f>
        <v>7.9237167335056728</v>
      </c>
      <c r="Z121" s="23" cm="1">
        <f t="array" ref="Z121">SQRT((_xlfn.STDEV.S(D115:D121)^2/COUNT(D115:D121)) + SUMPRODUCT(E115:E121^2)/COUNT(D115:D121))</f>
        <v>2.5486920255595766</v>
      </c>
      <c r="AA121" s="23">
        <f>AVERAGE(F115:F121)</f>
        <v>-1.2852809559763709</v>
      </c>
      <c r="AB121" s="23" cm="1">
        <f t="array" ref="AB121">SQRT((_xlfn.STDEV.S(F115:F121)^2/COUNT(F115:F121)) + SUMPRODUCT(G115:G121^2)/COUNT(F115:F121))</f>
        <v>3.7948346120053986</v>
      </c>
      <c r="AC121" s="23">
        <f>AVERAGE(H115:H121)</f>
        <v>17.851794195592703</v>
      </c>
      <c r="AD121" s="23" cm="1">
        <f t="array" ref="AD121">SQRT((_xlfn.STDEV.S(H115:H121)^2/COUNT(H115:H121)) + SUMPRODUCT(I115:I121^2)/COUNT(H115:H121))</f>
        <v>2.1209653883648452</v>
      </c>
      <c r="AE121" s="23">
        <f>AVERAGE(J115:J121)</f>
        <v>8.1295046315856947</v>
      </c>
      <c r="AF121" s="23" cm="1">
        <f t="array" ref="AF121">SQRT((_xlfn.STDEV.S(J115:J121)^2/COUNT(J115:J121)) + SUMPRODUCT(K115:K121^2)/COUNT(J115:J121))</f>
        <v>2.8814136178724232</v>
      </c>
      <c r="AG121" s="23">
        <f>AVERAGE(L115:L121)</f>
        <v>-1.4319333015920368</v>
      </c>
      <c r="AH121" s="23" cm="1">
        <f t="array" ref="AH121">SQRT((_xlfn.STDEV.S(L115:L121)^2/COUNT(L115:L121)) + SUMPRODUCT(M115:M121^2)/COUNT(L115:L121))</f>
        <v>4.2502757019844344</v>
      </c>
      <c r="AI121" s="23">
        <f>AVERAGE(N115:N121)</f>
        <v>18.019555265423957</v>
      </c>
      <c r="AJ121" s="23" cm="1">
        <f t="array" ref="AJ121">SQRT((_xlfn.STDEV.S(N115:N121)^2/COUNT(N115:N121)) + SUMPRODUCT(O115:O121^2)/COUNT(N115:N121))</f>
        <v>2.4242594401644575</v>
      </c>
      <c r="AK121" s="23">
        <f>AVERAGE(P115:P121)</f>
        <v>8.2424250067796727</v>
      </c>
      <c r="AL121" s="23" cm="1">
        <f t="array" ref="AL121">SQRT((_xlfn.STDEV.S(P115:P121)^2/COUNT(P115:P121)) + SUMPRODUCT(Q115:Q121^2)/COUNT(P115:P121))</f>
        <v>2.0819082752352056</v>
      </c>
      <c r="AM121" s="23" cm="1">
        <f t="array" ref="AM121">SQRT((_xlfn.STDEV.S(P115:P121)^2/COUNT(P115:P121)) + SUMPRODUCT(R115:R121^2)/COUNT(P115:P121))</f>
        <v>2.0801455504381665</v>
      </c>
      <c r="AN121" s="23">
        <f>AVERAGE(S115:S121)</f>
        <v>-0.81399519507704732</v>
      </c>
      <c r="AO121" s="23" cm="1">
        <f t="array" ref="AO121">SQRT((_xlfn.STDEV.S(S115:S121)^2/COUNT(S115:S121)) + SUMPRODUCT(T115:T121^2)/COUNT(S115:S121))</f>
        <v>3.0131814765593949</v>
      </c>
      <c r="AP121" s="23" cm="1">
        <f t="array" ref="AP121">SQRT((_xlfn.STDEV.S(S115:S121)^2/COUNT(S115:S121)) + SUMPRODUCT(U115:U121^2)/COUNT(S115:S121))</f>
        <v>3.0143766203773055</v>
      </c>
      <c r="AQ121" s="23">
        <f>AVERAGE(V115:V121)</f>
        <v>17.745070496656457</v>
      </c>
      <c r="AR121" s="23" cm="1">
        <f t="array" ref="AR121">SQRT((_xlfn.STDEV.S(V115:V121)^2/COUNT(V115:V121)) + SUMPRODUCT(W115:W121^2)/COUNT(V115:V121))</f>
        <v>1.9533153547722126</v>
      </c>
      <c r="AS121" s="23" cm="1">
        <f t="array" ref="AS121">SQRT((_xlfn.STDEV.S(V115:V121)^2/COUNT(V115:V121)) + SUMPRODUCT(X115:X121^2)/COUNT(V115:V121))</f>
        <v>1.9546553080535116</v>
      </c>
    </row>
    <row r="122" spans="1:45" x14ac:dyDescent="0.2">
      <c r="A122">
        <v>10</v>
      </c>
      <c r="B122" t="s">
        <v>8</v>
      </c>
      <c r="C122" s="19">
        <v>20456</v>
      </c>
      <c r="D122">
        <v>8.6696886167559093</v>
      </c>
      <c r="E122">
        <v>2.8968563743303002</v>
      </c>
      <c r="F122">
        <v>-0.488188868378651</v>
      </c>
      <c r="G122">
        <v>4.2758461722058199</v>
      </c>
      <c r="H122">
        <v>18.8922328086466</v>
      </c>
      <c r="I122">
        <v>2.3466452250359899</v>
      </c>
      <c r="J122">
        <v>8.3026152700597091</v>
      </c>
      <c r="K122">
        <v>3.0533385417147301</v>
      </c>
      <c r="L122">
        <v>-1.293066450263</v>
      </c>
      <c r="M122">
        <v>4.4776677856098601</v>
      </c>
      <c r="N122">
        <v>18.541623877996201</v>
      </c>
      <c r="O122">
        <v>2.5444421786888798</v>
      </c>
      <c r="P122">
        <v>7.29817221284444</v>
      </c>
      <c r="Q122">
        <v>2.10541498701423</v>
      </c>
      <c r="R122">
        <v>2.1117579383353799</v>
      </c>
      <c r="S122">
        <v>-3.2776502795898499</v>
      </c>
      <c r="T122">
        <v>2.7480037207531001</v>
      </c>
      <c r="U122">
        <v>2.745817986271974</v>
      </c>
      <c r="V122">
        <v>17.843820734209899</v>
      </c>
      <c r="W122">
        <v>1.6920720488073009</v>
      </c>
      <c r="X122">
        <v>1.7006651741112009</v>
      </c>
      <c r="Y122" s="31">
        <f t="shared" ref="Y122:AP122" si="2">D122</f>
        <v>8.6696886167559093</v>
      </c>
      <c r="Z122" s="31">
        <f t="shared" si="2"/>
        <v>2.8968563743303002</v>
      </c>
      <c r="AA122" s="31">
        <f t="shared" si="2"/>
        <v>-0.488188868378651</v>
      </c>
      <c r="AB122" s="31">
        <f t="shared" si="2"/>
        <v>4.2758461722058199</v>
      </c>
      <c r="AC122" s="31">
        <f t="shared" si="2"/>
        <v>18.8922328086466</v>
      </c>
      <c r="AD122" s="31">
        <f t="shared" si="2"/>
        <v>2.3466452250359899</v>
      </c>
      <c r="AE122" s="31">
        <f t="shared" si="2"/>
        <v>8.3026152700597091</v>
      </c>
      <c r="AF122" s="31">
        <f t="shared" si="2"/>
        <v>3.0533385417147301</v>
      </c>
      <c r="AG122" s="31">
        <f t="shared" si="2"/>
        <v>-1.293066450263</v>
      </c>
      <c r="AH122" s="31">
        <f t="shared" si="2"/>
        <v>4.4776677856098601</v>
      </c>
      <c r="AI122" s="31">
        <f t="shared" si="2"/>
        <v>18.541623877996201</v>
      </c>
      <c r="AJ122" s="31">
        <f t="shared" si="2"/>
        <v>2.5444421786888798</v>
      </c>
      <c r="AK122" s="31">
        <f t="shared" si="2"/>
        <v>7.29817221284444</v>
      </c>
      <c r="AL122" s="31">
        <f t="shared" si="2"/>
        <v>2.10541498701423</v>
      </c>
      <c r="AM122" s="31">
        <f t="shared" si="2"/>
        <v>2.1117579383353799</v>
      </c>
      <c r="AN122" s="31">
        <f t="shared" si="2"/>
        <v>-3.2776502795898499</v>
      </c>
      <c r="AO122" s="31">
        <f t="shared" si="2"/>
        <v>2.7480037207531001</v>
      </c>
      <c r="AP122" s="31">
        <f t="shared" si="2"/>
        <v>2.745817986271974</v>
      </c>
      <c r="AQ122" s="31">
        <f t="shared" ref="AQ122" si="3">V122</f>
        <v>17.843820734209899</v>
      </c>
      <c r="AR122" s="31">
        <f>W122</f>
        <v>1.6920720488073009</v>
      </c>
      <c r="AS122" s="31">
        <f>X122</f>
        <v>1.7006651741112009</v>
      </c>
    </row>
    <row r="123" spans="1:45" x14ac:dyDescent="0.2">
      <c r="A123">
        <v>11</v>
      </c>
      <c r="B123" t="s">
        <v>9</v>
      </c>
      <c r="C123" s="19">
        <v>20649.7</v>
      </c>
      <c r="D123">
        <v>9.6934231261158192</v>
      </c>
      <c r="E123">
        <v>3.0282088125562798</v>
      </c>
      <c r="F123">
        <v>-0.36331472245900498</v>
      </c>
      <c r="G123">
        <v>4.4007475322100698</v>
      </c>
      <c r="H123">
        <v>19.872658356706101</v>
      </c>
      <c r="I123">
        <v>2.51161307084694</v>
      </c>
      <c r="J123">
        <v>8.3424264378678998</v>
      </c>
      <c r="K123">
        <v>3.0260895946441302</v>
      </c>
      <c r="L123">
        <v>-0.81450301286905502</v>
      </c>
      <c r="M123">
        <v>4.4586169966754801</v>
      </c>
      <c r="N123">
        <v>18.007924493089099</v>
      </c>
      <c r="O123">
        <v>2.5519538001916899</v>
      </c>
      <c r="P123">
        <v>7.5773905741567296</v>
      </c>
      <c r="Q123">
        <v>2.7542948676437193</v>
      </c>
      <c r="R123">
        <v>2.7419638554601713</v>
      </c>
      <c r="S123">
        <v>-1.3410004202807999</v>
      </c>
      <c r="T123">
        <v>3.5223462567532202</v>
      </c>
      <c r="U123">
        <v>3.5239672424452699</v>
      </c>
      <c r="V123">
        <v>17.211523796208098</v>
      </c>
      <c r="W123">
        <v>2.3230700842572976</v>
      </c>
      <c r="X123">
        <v>2.326689138788602</v>
      </c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</row>
    <row r="124" spans="1:45" x14ac:dyDescent="0.2">
      <c r="A124">
        <v>11</v>
      </c>
      <c r="B124" t="s">
        <v>9</v>
      </c>
      <c r="C124" s="19">
        <v>22001.599999999999</v>
      </c>
      <c r="D124">
        <v>10.210292534415601</v>
      </c>
      <c r="E124">
        <v>2.8160217076832201</v>
      </c>
      <c r="F124">
        <v>0.26674038548567103</v>
      </c>
      <c r="G124">
        <v>4.7580716460168002</v>
      </c>
      <c r="H124">
        <v>20.277072381198401</v>
      </c>
      <c r="I124">
        <v>2.1570923127840098</v>
      </c>
      <c r="J124">
        <v>8.5321292911293494</v>
      </c>
      <c r="K124">
        <v>3.0334148977005602</v>
      </c>
      <c r="L124">
        <v>-0.76212691510216202</v>
      </c>
      <c r="M124">
        <v>4.4676000361192898</v>
      </c>
      <c r="N124">
        <v>18.318933634319201</v>
      </c>
      <c r="O124">
        <v>2.5467982495900001</v>
      </c>
      <c r="P124">
        <v>7.3980890334701899</v>
      </c>
      <c r="Q124">
        <v>2.8300643806385901</v>
      </c>
      <c r="R124">
        <v>2.8248469721961103</v>
      </c>
      <c r="S124">
        <v>-2.1934489161556998</v>
      </c>
      <c r="T124">
        <v>3.9863378649209098</v>
      </c>
      <c r="U124">
        <v>3.9720578116423799</v>
      </c>
      <c r="V124">
        <v>17.328443053106199</v>
      </c>
      <c r="W124">
        <v>2.3846960330015978</v>
      </c>
      <c r="X124">
        <v>2.3783717134711999</v>
      </c>
      <c r="Y124" s="31">
        <f>AVERAGE(D123:D124)</f>
        <v>9.951857830265709</v>
      </c>
      <c r="Z124" s="31" cm="1">
        <f t="array" ref="Z124">SQRT((_xlfn.STDEV.S(D123:D124)^2/COUNT(D123:D124)) + SUMPRODUCT(E123:E124^2)/COUNT(D123:D124))</f>
        <v>2.9354389674463266</v>
      </c>
      <c r="AA124" s="31">
        <f>AVERAGE(F123:F124)</f>
        <v>-4.8287168486666976E-2</v>
      </c>
      <c r="AB124" s="31" cm="1">
        <f t="array" ref="AB124">SQRT((_xlfn.STDEV.S(F123:F124)^2/COUNT(F123:F124)) + SUMPRODUCT(G123:G124^2)/COUNT(F123:F124))</f>
        <v>4.5937081617363136</v>
      </c>
      <c r="AC124" s="31">
        <f>AVERAGE(H123:H124)</f>
        <v>20.074865368952253</v>
      </c>
      <c r="AD124" s="31" cm="1">
        <f t="array" ref="AD124">SQRT((_xlfn.STDEV.S(H123:H124)^2/COUNT(H123:H124)) + SUMPRODUCT(I123:I124^2)/COUNT(H123:H124))</f>
        <v>2.3497896517692913</v>
      </c>
      <c r="AE124" s="31">
        <f>AVERAGE(J123:J124)</f>
        <v>8.4372778644986255</v>
      </c>
      <c r="AF124" s="31" cm="1">
        <f t="array" ref="AF124">SQRT((_xlfn.STDEV.S(J123:J124)^2/COUNT(J123:J124)) + SUMPRODUCT(K123:K124^2)/COUNT(J123:J124))</f>
        <v>3.0312388360761795</v>
      </c>
      <c r="AG124" s="31">
        <f>AVERAGE(L123:L124)</f>
        <v>-0.78831496398560852</v>
      </c>
      <c r="AH124" s="31" cm="1">
        <f t="array" ref="AH124">SQRT((_xlfn.STDEV.S(L123:L124)^2/COUNT(L123:L124)) + SUMPRODUCT(M123:M124^2)/COUNT(L123:L124))</f>
        <v>4.4631876071696341</v>
      </c>
      <c r="AI124" s="31">
        <f>AVERAGE(N123:N124)</f>
        <v>18.16342906370415</v>
      </c>
      <c r="AJ124" s="31" cm="1">
        <f t="array" ref="AJ124">SQRT((_xlfn.STDEV.S(N123:N124)^2/COUNT(N123:N124)) + SUMPRODUCT(O123:O124^2)/COUNT(N123:N124))</f>
        <v>2.5541155871839316</v>
      </c>
      <c r="AK124" s="31">
        <f>AVERAGE(P123:P124)</f>
        <v>7.4877398038134597</v>
      </c>
      <c r="AL124" s="31" cm="1">
        <f t="array" ref="AL124">SQRT((_xlfn.STDEV.S(P123:P124)^2/COUNT(P123:P124)) + SUMPRODUCT(Q123:Q124^2)/COUNT(P123:P124))</f>
        <v>2.7938753674541483</v>
      </c>
      <c r="AM124" s="31" cm="1">
        <f t="array" ref="AM124">SQRT((_xlfn.STDEV.S(P123:P124)^2/COUNT(P123:P124)) + SUMPRODUCT(R123:R124^2)/COUNT(P123:P124))</f>
        <v>2.7851571519594565</v>
      </c>
      <c r="AN124" s="31">
        <f>AVERAGE(S123:S124)</f>
        <v>-1.7672246682182498</v>
      </c>
      <c r="AO124" s="31" cm="1">
        <f t="array" ref="AO124">SQRT((_xlfn.STDEV.S(S123:S124)^2/COUNT(S123:S124)) + SUMPRODUCT(T123:T124^2)/COUNT(S123:S124))</f>
        <v>3.785574391345738</v>
      </c>
      <c r="AP124" s="31" cm="1">
        <f t="array" ref="AP124">SQRT((_xlfn.STDEV.S(S123:S124)^2/COUNT(S123:S124)) + SUMPRODUCT(U123:U124^2)/COUNT(S123:S124))</f>
        <v>3.7788174475565937</v>
      </c>
      <c r="AQ124" s="31">
        <f>AVERAGE(V123:V124)</f>
        <v>17.269983424657148</v>
      </c>
      <c r="AR124" s="31" cm="1">
        <f t="array" ref="AR124">SQRT((_xlfn.STDEV.S(V123:V124)^2/COUNT(V123:V124)) + SUMPRODUCT(W123:W124^2)/COUNT(V123:V124))</f>
        <v>2.3548104852091143</v>
      </c>
      <c r="AS124" s="31" cm="1">
        <f t="array" ref="AS124">SQRT((_xlfn.STDEV.S(V123:V124)^2/COUNT(V123:V124)) + SUMPRODUCT(X123:X124^2)/COUNT(V123:V124))</f>
        <v>2.3533985438418181</v>
      </c>
    </row>
    <row r="125" spans="1:45" x14ac:dyDescent="0.2">
      <c r="A125">
        <v>12</v>
      </c>
      <c r="B125" t="s">
        <v>10</v>
      </c>
      <c r="C125" s="19">
        <v>19500</v>
      </c>
      <c r="D125">
        <v>3.5077914074191998</v>
      </c>
      <c r="E125">
        <v>2.8555676678340198</v>
      </c>
      <c r="F125">
        <v>-8.6205387765151205</v>
      </c>
      <c r="G125">
        <v>4.8928408668019499</v>
      </c>
      <c r="H125">
        <v>16.283806113731199</v>
      </c>
      <c r="I125">
        <v>2.1374545651733898</v>
      </c>
      <c r="J125">
        <v>5.4903760116691203</v>
      </c>
      <c r="K125">
        <v>3.00635036721888</v>
      </c>
      <c r="L125">
        <v>-4.8910135927569298</v>
      </c>
      <c r="M125">
        <v>4.4624242263429297</v>
      </c>
      <c r="N125">
        <v>16.1069381599427</v>
      </c>
      <c r="O125">
        <v>2.5006457384354901</v>
      </c>
      <c r="P125">
        <v>6.9234084115997696</v>
      </c>
      <c r="Q125">
        <v>2.1898244409177092</v>
      </c>
      <c r="R125">
        <v>2.1899363972987995</v>
      </c>
      <c r="S125">
        <v>-5.0465679280798303</v>
      </c>
      <c r="T125">
        <v>2.8479809196405199</v>
      </c>
      <c r="U125">
        <v>2.8461388095128806</v>
      </c>
      <c r="V125">
        <v>18.203387083275398</v>
      </c>
      <c r="W125">
        <v>1.6136363771579987</v>
      </c>
      <c r="X125">
        <v>1.6102263248957023</v>
      </c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</row>
    <row r="126" spans="1:45" x14ac:dyDescent="0.2">
      <c r="A126">
        <v>12</v>
      </c>
      <c r="B126" t="s">
        <v>10</v>
      </c>
      <c r="C126" s="19">
        <v>19773</v>
      </c>
      <c r="D126">
        <v>3.0930163916553801</v>
      </c>
      <c r="E126">
        <v>2.9706476942484201</v>
      </c>
      <c r="F126">
        <v>-9.7496504933114601</v>
      </c>
      <c r="G126">
        <v>4.8621374481288901</v>
      </c>
      <c r="H126">
        <v>16.369798756334301</v>
      </c>
      <c r="I126">
        <v>2.1502749219352402</v>
      </c>
      <c r="J126">
        <v>5.6118267811051998</v>
      </c>
      <c r="K126">
        <v>3.0182813586715</v>
      </c>
      <c r="L126">
        <v>-4.7207770597379701</v>
      </c>
      <c r="M126">
        <v>4.4782404279861296</v>
      </c>
      <c r="N126">
        <v>16.197171070302101</v>
      </c>
      <c r="O126">
        <v>2.5092350904077199</v>
      </c>
      <c r="P126">
        <v>6.9516333618337001</v>
      </c>
      <c r="Q126">
        <v>2.1941894462640104</v>
      </c>
      <c r="R126">
        <v>2.1989006669396094</v>
      </c>
      <c r="S126">
        <v>-4.7574899250656699</v>
      </c>
      <c r="T126">
        <v>2.9144723960642702</v>
      </c>
      <c r="U126">
        <v>2.9162519794685</v>
      </c>
      <c r="V126">
        <v>18.105889938397599</v>
      </c>
      <c r="W126">
        <v>1.6917668847464995</v>
      </c>
      <c r="X126">
        <v>1.6813880803974008</v>
      </c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</row>
    <row r="127" spans="1:45" x14ac:dyDescent="0.2">
      <c r="A127">
        <v>12</v>
      </c>
      <c r="B127" t="s">
        <v>10</v>
      </c>
      <c r="C127" s="19">
        <v>20784</v>
      </c>
      <c r="D127">
        <v>4.4123800088292899</v>
      </c>
      <c r="E127">
        <v>3.2077688802844602</v>
      </c>
      <c r="F127">
        <v>-7.5661529855616196</v>
      </c>
      <c r="G127">
        <v>5.2104915102322797</v>
      </c>
      <c r="H127">
        <v>16.5818481971837</v>
      </c>
      <c r="I127">
        <v>2.1974253889288402</v>
      </c>
      <c r="J127">
        <v>6.0506991094766702</v>
      </c>
      <c r="K127">
        <v>2.97985582583178</v>
      </c>
      <c r="L127">
        <v>-4.0897576632703796</v>
      </c>
      <c r="M127">
        <v>4.41083111515296</v>
      </c>
      <c r="N127">
        <v>16.406272446553299</v>
      </c>
      <c r="O127">
        <v>2.4828301260420602</v>
      </c>
      <c r="P127">
        <v>7.1101934792672301</v>
      </c>
      <c r="Q127">
        <v>2.1726996067028104</v>
      </c>
      <c r="R127">
        <v>2.168603836636529</v>
      </c>
      <c r="S127">
        <v>-4.8783926279595899</v>
      </c>
      <c r="T127">
        <v>2.7957889512294605</v>
      </c>
      <c r="U127">
        <v>2.7901319895681098</v>
      </c>
      <c r="V127">
        <v>18.313234129022199</v>
      </c>
      <c r="W127">
        <v>1.5803091291545996</v>
      </c>
      <c r="X127">
        <v>1.5749249617495025</v>
      </c>
      <c r="Y127" s="31">
        <f>AVERAGE(D125:D127)</f>
        <v>3.6710626026346236</v>
      </c>
      <c r="Z127" s="31" cm="1">
        <f t="array" ref="Z127">SQRT((_xlfn.STDEV.S(D125:D127)^2/COUNT(D125:D127)) + SUMPRODUCT(E125:E127^2)/COUNT(D125:D127))</f>
        <v>3.0399544305364592</v>
      </c>
      <c r="AA127" s="31">
        <f>AVERAGE(F125:F127)</f>
        <v>-8.6454474184627337</v>
      </c>
      <c r="AB127" s="31" cm="1">
        <f t="array" ref="AB127">SQRT((_xlfn.STDEV.S(F125:F127)^2/COUNT(F125:F127)) + SUMPRODUCT(G125:G127^2)/COUNT(F125:F127))</f>
        <v>5.0306353065481844</v>
      </c>
      <c r="AC127" s="31">
        <f>AVERAGE(H125:H127)</f>
        <v>16.411817689083065</v>
      </c>
      <c r="AD127" s="31" cm="1">
        <f t="array" ref="AD127">SQRT((_xlfn.STDEV.S(H125:H127)^2/COUNT(H125:H127)) + SUMPRODUCT(I125:I127^2)/COUNT(H125:H127))</f>
        <v>2.1636854409319315</v>
      </c>
      <c r="AE127" s="31">
        <f>AVERAGE(J125:J127)</f>
        <v>5.7176339674169974</v>
      </c>
      <c r="AF127" s="31" cm="1">
        <f t="array" ref="AF127">SQRT((_xlfn.STDEV.S(J125:J127)^2/COUNT(J125:J127)) + SUMPRODUCT(K125:K127^2)/COUNT(J125:J127))</f>
        <v>3.0063595092911042</v>
      </c>
      <c r="AG127" s="31">
        <f>AVERAGE(L125:L127)</f>
        <v>-4.5671827719217601</v>
      </c>
      <c r="AH127" s="31" cm="1">
        <f t="array" ref="AH127">SQRT((_xlfn.STDEV.S(L125:L127)^2/COUNT(L125:L127)) + SUMPRODUCT(M125:M127^2)/COUNT(L125:L127))</f>
        <v>4.4572597936091807</v>
      </c>
      <c r="AI127" s="31">
        <f>AVERAGE(N125:N127)</f>
        <v>16.236793892266036</v>
      </c>
      <c r="AJ127" s="31" cm="1">
        <f t="array" ref="AJ127">SQRT((_xlfn.STDEV.S(N125:N127)^2/COUNT(N125:N127)) + SUMPRODUCT(O125:O127^2)/COUNT(N125:N127))</f>
        <v>2.4991673955320604</v>
      </c>
      <c r="AK127" s="31">
        <f>AVERAGE(P125:P127)</f>
        <v>6.9950784175669005</v>
      </c>
      <c r="AL127" s="31" cm="1">
        <f t="array" ref="AL127">SQRT((_xlfn.STDEV.S(P125:P127)^2/COUNT(P125:P127)) + SUMPRODUCT(Q125:Q127^2)/COUNT(P125:P127))</f>
        <v>2.1863637818022643</v>
      </c>
      <c r="AM127" s="31" cm="1">
        <f t="array" ref="AM127">SQRT((_xlfn.STDEV.S(P125:P127)^2/COUNT(P125:P127)) + SUMPRODUCT(R125:R127^2)/COUNT(P125:P127))</f>
        <v>2.1866234196116783</v>
      </c>
      <c r="AN127" s="31">
        <f>AVERAGE(S125:S127)</f>
        <v>-4.8941501603683637</v>
      </c>
      <c r="AO127" s="31" cm="1">
        <f t="array" ref="AO127">SQRT((_xlfn.STDEV.S(S125:S127)^2/COUNT(S125:S127)) + SUMPRODUCT(T125:T127^2)/COUNT(S125:S127))</f>
        <v>2.8543918367842198</v>
      </c>
      <c r="AP127" s="31" cm="1">
        <f t="array" ref="AP127">SQRT((_xlfn.STDEV.S(S125:S127)^2/COUNT(S125:S127)) + SUMPRODUCT(U125:U127^2)/COUNT(S125:S127))</f>
        <v>2.852539570149613</v>
      </c>
      <c r="AQ127" s="31">
        <f>AVERAGE(V125:V127)</f>
        <v>18.207503716898398</v>
      </c>
      <c r="AR127" s="31" cm="1">
        <f t="array" ref="AR127">SQRT((_xlfn.STDEV.S(V125:V127)^2/COUNT(V125:V127)) + SUMPRODUCT(W125:W127^2)/COUNT(V125:V127))</f>
        <v>1.6303409773267847</v>
      </c>
      <c r="AS127" s="31" cm="1">
        <f t="array" ref="AS127">SQRT((_xlfn.STDEV.S(V125:V127)^2/COUNT(V125:V127)) + SUMPRODUCT(X125:X127^2)/COUNT(V125:V127))</f>
        <v>1.623888742369376</v>
      </c>
    </row>
    <row r="128" spans="1:45" x14ac:dyDescent="0.2">
      <c r="A128">
        <v>13</v>
      </c>
      <c r="B128" t="s">
        <v>11</v>
      </c>
      <c r="C128" s="19">
        <v>21484</v>
      </c>
      <c r="D128">
        <v>4.9858314645067496</v>
      </c>
      <c r="E128">
        <v>2.4566433606592599</v>
      </c>
      <c r="F128">
        <v>-7.5523622302228102</v>
      </c>
      <c r="G128">
        <v>3.6662364610106</v>
      </c>
      <c r="H128">
        <v>17.607856185324501</v>
      </c>
      <c r="I128">
        <v>2.0196659377584498</v>
      </c>
      <c r="J128">
        <v>7.0153262863688601</v>
      </c>
      <c r="K128">
        <v>2.87248914583297</v>
      </c>
      <c r="L128">
        <v>-4.29621842245521</v>
      </c>
      <c r="M128">
        <v>4.2352110157803402</v>
      </c>
      <c r="N128">
        <v>18.2277511387136</v>
      </c>
      <c r="O128">
        <v>2.3996086217013199</v>
      </c>
      <c r="P128">
        <v>5.2321052085986901</v>
      </c>
      <c r="Q128">
        <v>2.8597428655081103</v>
      </c>
      <c r="R128">
        <v>2.8709747100284391</v>
      </c>
      <c r="S128">
        <v>-5.5534230646041696</v>
      </c>
      <c r="T128">
        <v>3.9456939173179499</v>
      </c>
      <c r="U128">
        <v>3.9467301272166493</v>
      </c>
      <c r="V128">
        <v>15.989204418265899</v>
      </c>
      <c r="W128">
        <v>2.2024473644337998</v>
      </c>
      <c r="X128">
        <v>2.1996850575279012</v>
      </c>
    </row>
    <row r="129" spans="1:45" x14ac:dyDescent="0.2">
      <c r="A129">
        <v>13</v>
      </c>
      <c r="B129" t="s">
        <v>11</v>
      </c>
      <c r="C129" s="19">
        <v>21927</v>
      </c>
      <c r="D129">
        <v>5.0603466612223897</v>
      </c>
      <c r="E129">
        <v>3.1601292434288402</v>
      </c>
      <c r="F129">
        <v>-8.2550314887338097</v>
      </c>
      <c r="G129">
        <v>5.0430456779446198</v>
      </c>
      <c r="H129">
        <v>17.9082167196879</v>
      </c>
      <c r="I129">
        <v>2.4504251384013802</v>
      </c>
      <c r="J129">
        <v>6.3049078223540604</v>
      </c>
      <c r="K129">
        <v>3.1710919214566098</v>
      </c>
      <c r="L129">
        <v>-4.2287215226480797</v>
      </c>
      <c r="M129">
        <v>4.6049020909995502</v>
      </c>
      <c r="N129">
        <v>16.881808316612901</v>
      </c>
      <c r="O129">
        <v>2.5652905632111098</v>
      </c>
      <c r="P129">
        <v>3.1313224497159098</v>
      </c>
      <c r="Q129">
        <v>2.8843860517835807</v>
      </c>
      <c r="R129">
        <v>2.8932522223257999</v>
      </c>
      <c r="S129">
        <v>-6.3926625346468198</v>
      </c>
      <c r="T129">
        <v>4.3040510745474796</v>
      </c>
      <c r="U129">
        <v>4.2918801293573097</v>
      </c>
      <c r="V129">
        <v>14.283326108545101</v>
      </c>
      <c r="W129">
        <v>2.2170670860270008</v>
      </c>
      <c r="X129">
        <v>2.2238257568392008</v>
      </c>
      <c r="Y129" s="31">
        <f>AVERAGE(D128:D129)</f>
        <v>5.0230890628645692</v>
      </c>
      <c r="Z129" s="31" cm="1">
        <f t="array" ref="Z129">SQRT((_xlfn.STDEV.S(D128:D129)^2/COUNT(D128:D129)) + SUMPRODUCT(E128:E129^2)/COUNT(D128:D129))</f>
        <v>2.8305732364590166</v>
      </c>
      <c r="AA129" s="31">
        <f>AVERAGE(F128:F129)</f>
        <v>-7.9036968594783099</v>
      </c>
      <c r="AB129" s="31" cm="1">
        <f t="array" ref="AB129">SQRT((_xlfn.STDEV.S(F128:F129)^2/COUNT(F128:F129)) + SUMPRODUCT(G128:G129^2)/COUNT(F128:F129))</f>
        <v>4.4226955322126598</v>
      </c>
      <c r="AC129" s="31">
        <f>AVERAGE(H128:H129)</f>
        <v>17.7580364525062</v>
      </c>
      <c r="AD129" s="31" cm="1">
        <f t="array" ref="AD129">SQRT((_xlfn.STDEV.S(H128:H129)^2/COUNT(H128:H129)) + SUMPRODUCT(I128:I129^2)/COUNT(H128:H129))</f>
        <v>2.2504157487398495</v>
      </c>
      <c r="AE129" s="31">
        <f>AVERAGE(J128:J129)</f>
        <v>6.6601170543614607</v>
      </c>
      <c r="AF129" s="31" cm="1">
        <f t="array" ref="AF129">SQRT((_xlfn.STDEV.S(J128:J129)^2/COUNT(J128:J129)) + SUMPRODUCT(K128:K129^2)/COUNT(J128:J129))</f>
        <v>3.046257134933144</v>
      </c>
      <c r="AG129" s="31">
        <f>AVERAGE(L128:L129)</f>
        <v>-4.2624699725516448</v>
      </c>
      <c r="AH129" s="31" cm="1">
        <f t="array" ref="AH129">SQRT((_xlfn.STDEV.S(L128:L129)^2/COUNT(L128:L129)) + SUMPRODUCT(M128:M129^2)/COUNT(L128:L129))</f>
        <v>4.4240486848372811</v>
      </c>
      <c r="AI129" s="31">
        <f>AVERAGE(N128:N129)</f>
        <v>17.554779727663252</v>
      </c>
      <c r="AJ129" s="31" cm="1">
        <f t="array" ref="AJ129">SQRT((_xlfn.STDEV.S(N128:N129)^2/COUNT(N128:N129)) + SUMPRODUCT(O128:O129^2)/COUNT(N128:N129))</f>
        <v>2.5733847605075963</v>
      </c>
      <c r="AK129" s="31">
        <f>AVERAGE(P128:P129)</f>
        <v>4.1817138291572995</v>
      </c>
      <c r="AL129" s="31" cm="1">
        <f t="array" ref="AL129">SQRT((_xlfn.STDEV.S(P128:P129)^2/COUNT(P128:P129)) + SUMPRODUCT(Q128:Q129^2)/COUNT(P128:P129))</f>
        <v>3.058141286186578</v>
      </c>
      <c r="AM129" s="31" cm="1">
        <f t="array" ref="AM129">SQRT((_xlfn.STDEV.S(P128:P129)^2/COUNT(P128:P129)) + SUMPRODUCT(R128:R129^2)/COUNT(P128:P129))</f>
        <v>3.0675762669920403</v>
      </c>
      <c r="AN129" s="31">
        <f>AVERAGE(S128:S129)</f>
        <v>-5.9730427996254942</v>
      </c>
      <c r="AO129" s="31" cm="1">
        <f t="array" ref="AO129">SQRT((_xlfn.STDEV.S(S128:S129)^2/COUNT(S128:S129)) + SUMPRODUCT(T128:T129^2)/COUNT(S128:S129))</f>
        <v>4.1500311797329861</v>
      </c>
      <c r="AP129" s="31" cm="1">
        <f t="array" ref="AP129">SQRT((_xlfn.STDEV.S(S128:S129)^2/COUNT(S128:S129)) + SUMPRODUCT(U128:U129^2)/COUNT(S128:S129))</f>
        <v>4.1442173679652949</v>
      </c>
      <c r="AQ129" s="31">
        <f>AVERAGE(V128:V129)</f>
        <v>15.1362652634055</v>
      </c>
      <c r="AR129" s="31" cm="1">
        <f t="array" ref="AR129">SQRT((_xlfn.STDEV.S(V128:V129)^2/COUNT(V128:V129)) + SUMPRODUCT(W128:W129^2)/COUNT(V128:V129))</f>
        <v>2.3686674799170939</v>
      </c>
      <c r="AS129" s="31" cm="1">
        <f t="array" ref="AS129">SQRT((_xlfn.STDEV.S(V128:V129)^2/COUNT(V128:V129)) + SUMPRODUCT(X128:X129^2)/COUNT(V128:V129))</f>
        <v>2.3705511756636808</v>
      </c>
    </row>
    <row r="130" spans="1:45" x14ac:dyDescent="0.2">
      <c r="A130">
        <v>14</v>
      </c>
      <c r="B130" t="s">
        <v>12</v>
      </c>
      <c r="C130" s="19">
        <v>18669.810000000001</v>
      </c>
      <c r="D130">
        <v>5.96836406453476</v>
      </c>
      <c r="E130">
        <v>2.6766026158320302</v>
      </c>
      <c r="F130">
        <v>-5.5226678218276897</v>
      </c>
      <c r="G130">
        <v>4.1744764788620001</v>
      </c>
      <c r="H130">
        <v>17.792201233524199</v>
      </c>
      <c r="I130">
        <v>2.0487327000360098</v>
      </c>
      <c r="J130">
        <v>8.2932156110581907</v>
      </c>
      <c r="K130">
        <v>2.9209920177647599</v>
      </c>
      <c r="L130">
        <v>-1.7032675697220401</v>
      </c>
      <c r="M130">
        <v>4.2956684106829197</v>
      </c>
      <c r="N130">
        <v>18.3202557021914</v>
      </c>
      <c r="O130">
        <v>2.4279749012668002</v>
      </c>
      <c r="P130">
        <v>6.6440900717935296</v>
      </c>
      <c r="Q130">
        <v>2.0642584775827295</v>
      </c>
      <c r="R130">
        <v>2.0485093056134502</v>
      </c>
      <c r="S130">
        <v>-4.3366804775358903</v>
      </c>
      <c r="T130">
        <v>2.7387916631956895</v>
      </c>
      <c r="U130">
        <v>2.7428097709204802</v>
      </c>
      <c r="V130">
        <v>17.0203370034641</v>
      </c>
      <c r="W130">
        <v>1.8302682354084006</v>
      </c>
      <c r="X130">
        <v>1.824669561466699</v>
      </c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</row>
    <row r="131" spans="1:45" x14ac:dyDescent="0.2">
      <c r="A131">
        <v>14</v>
      </c>
      <c r="B131" t="s">
        <v>12</v>
      </c>
      <c r="C131" s="19">
        <v>18672</v>
      </c>
      <c r="D131">
        <v>5.96836406453476</v>
      </c>
      <c r="E131">
        <v>2.6766026158320302</v>
      </c>
      <c r="F131">
        <v>-5.5226678218276897</v>
      </c>
      <c r="G131">
        <v>4.1744764788620001</v>
      </c>
      <c r="H131">
        <v>17.792201233524199</v>
      </c>
      <c r="I131">
        <v>2.0487327000360098</v>
      </c>
      <c r="J131">
        <v>8.2932156110581907</v>
      </c>
      <c r="K131">
        <v>2.9209920177647599</v>
      </c>
      <c r="L131">
        <v>-1.7032675697220401</v>
      </c>
      <c r="M131">
        <v>4.2956684106829197</v>
      </c>
      <c r="N131">
        <v>18.3202557021914</v>
      </c>
      <c r="O131">
        <v>2.4279749012668002</v>
      </c>
      <c r="P131">
        <v>6.6440900717935296</v>
      </c>
      <c r="Q131">
        <v>2.0642584775827295</v>
      </c>
      <c r="R131">
        <v>2.0485093056134502</v>
      </c>
      <c r="S131">
        <v>-4.3366804775358903</v>
      </c>
      <c r="T131">
        <v>2.7387916631956895</v>
      </c>
      <c r="U131">
        <v>2.7428097709204802</v>
      </c>
      <c r="V131">
        <v>17.0203370034641</v>
      </c>
      <c r="W131">
        <v>1.8302682354084006</v>
      </c>
      <c r="X131">
        <v>1.824669561466699</v>
      </c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</row>
    <row r="132" spans="1:45" x14ac:dyDescent="0.2">
      <c r="A132">
        <v>14</v>
      </c>
      <c r="B132" t="s">
        <v>12</v>
      </c>
      <c r="C132" s="19">
        <v>18945.59</v>
      </c>
      <c r="D132">
        <v>5.6474371857228904</v>
      </c>
      <c r="E132">
        <v>2.7986474181793999</v>
      </c>
      <c r="F132">
        <v>-6.8850771112587701</v>
      </c>
      <c r="G132">
        <v>4.3102236128548199</v>
      </c>
      <c r="H132">
        <v>17.966490423089901</v>
      </c>
      <c r="I132">
        <v>2.2632929842491301</v>
      </c>
      <c r="J132">
        <v>7.97148653339032</v>
      </c>
      <c r="K132">
        <v>2.87904133672503</v>
      </c>
      <c r="L132">
        <v>-1.8702652366811501</v>
      </c>
      <c r="M132">
        <v>4.2243499068670296</v>
      </c>
      <c r="N132">
        <v>17.7384598796212</v>
      </c>
      <c r="O132">
        <v>2.3735402032988202</v>
      </c>
      <c r="P132">
        <v>6.0101541138565997</v>
      </c>
      <c r="Q132">
        <v>2.2215125798885098</v>
      </c>
      <c r="R132">
        <v>2.22959825596475</v>
      </c>
      <c r="S132">
        <v>-4.4225199361661502</v>
      </c>
      <c r="T132">
        <v>2.7859302469698495</v>
      </c>
      <c r="U132">
        <v>2.7786197801722405</v>
      </c>
      <c r="V132">
        <v>16.3938677468824</v>
      </c>
      <c r="W132">
        <v>1.9086155535075999</v>
      </c>
      <c r="X132">
        <v>1.9067844663479008</v>
      </c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</row>
    <row r="133" spans="1:45" x14ac:dyDescent="0.2">
      <c r="A133">
        <v>14</v>
      </c>
      <c r="B133" t="s">
        <v>12</v>
      </c>
      <c r="C133" s="19">
        <v>18947</v>
      </c>
      <c r="D133">
        <v>5.6474371857228904</v>
      </c>
      <c r="E133">
        <v>2.7986474181793999</v>
      </c>
      <c r="F133">
        <v>-6.8850771112587701</v>
      </c>
      <c r="G133">
        <v>4.3102236128548199</v>
      </c>
      <c r="H133">
        <v>17.966490423089901</v>
      </c>
      <c r="I133">
        <v>2.2632929842491301</v>
      </c>
      <c r="J133">
        <v>7.97148653339032</v>
      </c>
      <c r="K133">
        <v>2.87904133672503</v>
      </c>
      <c r="L133">
        <v>-1.8702652366811501</v>
      </c>
      <c r="M133">
        <v>4.2243499068670296</v>
      </c>
      <c r="N133">
        <v>17.7384598796212</v>
      </c>
      <c r="O133">
        <v>2.3735402032988202</v>
      </c>
      <c r="P133">
        <v>6.0101541138565997</v>
      </c>
      <c r="Q133">
        <v>2.2215125798885098</v>
      </c>
      <c r="R133">
        <v>2.22959825596475</v>
      </c>
      <c r="S133">
        <v>-4.4225199361661502</v>
      </c>
      <c r="T133">
        <v>2.7859302469698495</v>
      </c>
      <c r="U133">
        <v>2.7786197801722405</v>
      </c>
      <c r="V133">
        <v>16.3938677468824</v>
      </c>
      <c r="W133">
        <v>1.9086155535075999</v>
      </c>
      <c r="X133">
        <v>1.9067844663479008</v>
      </c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</row>
    <row r="134" spans="1:45" x14ac:dyDescent="0.2">
      <c r="A134">
        <v>14</v>
      </c>
      <c r="B134" t="s">
        <v>12</v>
      </c>
      <c r="C134" s="19">
        <v>19252</v>
      </c>
      <c r="D134">
        <v>5.9510764695032297</v>
      </c>
      <c r="E134">
        <v>2.87660646326467</v>
      </c>
      <c r="F134">
        <v>-6.0430028751553797</v>
      </c>
      <c r="G134">
        <v>4.2774740967725604</v>
      </c>
      <c r="H134">
        <v>18.1449055572498</v>
      </c>
      <c r="I134">
        <v>2.2992853682753398</v>
      </c>
      <c r="J134">
        <v>7.0420307555431698</v>
      </c>
      <c r="K134">
        <v>2.8782850357506899</v>
      </c>
      <c r="L134">
        <v>-3.5555080931677301</v>
      </c>
      <c r="M134">
        <v>4.2434880384216704</v>
      </c>
      <c r="N134">
        <v>17.487805969637201</v>
      </c>
      <c r="O134">
        <v>2.38413349946984</v>
      </c>
      <c r="P134">
        <v>5.2528649814839401</v>
      </c>
      <c r="Q134">
        <v>2.6463489984948501</v>
      </c>
      <c r="R134">
        <v>2.6428862438255099</v>
      </c>
      <c r="S134">
        <v>-4.5091567951596696</v>
      </c>
      <c r="T134">
        <v>3.628509496837041</v>
      </c>
      <c r="U134">
        <v>3.6141434977707698</v>
      </c>
      <c r="V134">
        <v>15.8092102984682</v>
      </c>
      <c r="W134">
        <v>2.1574813634452994</v>
      </c>
      <c r="X134">
        <v>2.1612094094125016</v>
      </c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</row>
    <row r="135" spans="1:45" x14ac:dyDescent="0.2">
      <c r="A135">
        <v>14</v>
      </c>
      <c r="B135" t="s">
        <v>12</v>
      </c>
      <c r="C135" s="19">
        <v>19252.02</v>
      </c>
      <c r="D135">
        <v>5.9510764695032297</v>
      </c>
      <c r="E135">
        <v>2.87660646326467</v>
      </c>
      <c r="F135">
        <v>-6.0430028751553797</v>
      </c>
      <c r="G135">
        <v>4.2774740967725604</v>
      </c>
      <c r="H135">
        <v>18.1449055572498</v>
      </c>
      <c r="I135">
        <v>2.2992853682753398</v>
      </c>
      <c r="J135">
        <v>7.0420307555431698</v>
      </c>
      <c r="K135">
        <v>2.8782850357506899</v>
      </c>
      <c r="L135">
        <v>-3.5555080931677301</v>
      </c>
      <c r="M135">
        <v>4.2434880384216704</v>
      </c>
      <c r="N135">
        <v>17.487805969637201</v>
      </c>
      <c r="O135">
        <v>2.38413349946984</v>
      </c>
      <c r="P135">
        <v>5.2528649814839401</v>
      </c>
      <c r="Q135">
        <v>2.6463489984948501</v>
      </c>
      <c r="R135">
        <v>2.6428862438255099</v>
      </c>
      <c r="S135">
        <v>-4.5091567951596696</v>
      </c>
      <c r="T135">
        <v>3.628509496837041</v>
      </c>
      <c r="U135">
        <v>3.6141434977707698</v>
      </c>
      <c r="V135">
        <v>15.8092102984682</v>
      </c>
      <c r="W135">
        <v>2.1574813634452994</v>
      </c>
      <c r="X135">
        <v>2.1612094094125016</v>
      </c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</row>
    <row r="136" spans="1:45" x14ac:dyDescent="0.2">
      <c r="A136">
        <v>14</v>
      </c>
      <c r="B136" t="s">
        <v>12</v>
      </c>
      <c r="C136" s="19">
        <v>19679</v>
      </c>
      <c r="D136">
        <v>4.9584237481629296</v>
      </c>
      <c r="E136">
        <v>2.7451872905730501</v>
      </c>
      <c r="F136">
        <v>-8.49767472106182</v>
      </c>
      <c r="G136">
        <v>4.5020736205257004</v>
      </c>
      <c r="H136">
        <v>17.749256156355798</v>
      </c>
      <c r="I136">
        <v>2.0639886481317</v>
      </c>
      <c r="J136">
        <v>7.2086965003119596</v>
      </c>
      <c r="K136">
        <v>2.88310217077249</v>
      </c>
      <c r="L136">
        <v>-3.36864785909308</v>
      </c>
      <c r="M136">
        <v>4.2384405808095504</v>
      </c>
      <c r="N136">
        <v>17.811499605294198</v>
      </c>
      <c r="O136">
        <v>2.3845951626820598</v>
      </c>
      <c r="P136">
        <v>4.8676744358389197</v>
      </c>
      <c r="Q136">
        <v>2.6111017598341797</v>
      </c>
      <c r="R136">
        <v>2.6136111685093004</v>
      </c>
      <c r="S136">
        <v>-5.35296731371559</v>
      </c>
      <c r="T136">
        <v>3.5144793261888498</v>
      </c>
      <c r="U136">
        <v>3.5230656738796999</v>
      </c>
      <c r="V136">
        <v>15.593501694619301</v>
      </c>
      <c r="W136">
        <v>2.1053722029360014</v>
      </c>
      <c r="X136">
        <v>2.1095202955711994</v>
      </c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</row>
    <row r="137" spans="1:45" x14ac:dyDescent="0.2">
      <c r="A137">
        <v>14</v>
      </c>
      <c r="B137" t="s">
        <v>12</v>
      </c>
      <c r="C137" s="19">
        <v>19710</v>
      </c>
      <c r="D137">
        <v>4.9584237481629296</v>
      </c>
      <c r="E137">
        <v>2.7451872905730501</v>
      </c>
      <c r="F137">
        <v>-8.49767472106182</v>
      </c>
      <c r="G137">
        <v>4.5020736205257004</v>
      </c>
      <c r="H137">
        <v>17.749256156355798</v>
      </c>
      <c r="I137">
        <v>2.0639886481317</v>
      </c>
      <c r="J137">
        <v>7.2086965003119596</v>
      </c>
      <c r="K137">
        <v>2.88310217077249</v>
      </c>
      <c r="L137">
        <v>-3.36864785909308</v>
      </c>
      <c r="M137">
        <v>4.2384405808095504</v>
      </c>
      <c r="N137">
        <v>17.811499605294198</v>
      </c>
      <c r="O137">
        <v>2.3845951626820598</v>
      </c>
      <c r="P137">
        <v>4.8676744358389197</v>
      </c>
      <c r="Q137">
        <v>2.6111017598341797</v>
      </c>
      <c r="R137">
        <v>2.6136111685093004</v>
      </c>
      <c r="S137">
        <v>-5.35296731371559</v>
      </c>
      <c r="T137">
        <v>3.5144793261888498</v>
      </c>
      <c r="U137">
        <v>3.5230656738796999</v>
      </c>
      <c r="V137">
        <v>15.593501694619301</v>
      </c>
      <c r="W137">
        <v>2.1053722029360014</v>
      </c>
      <c r="X137">
        <v>2.1095202955711994</v>
      </c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</row>
    <row r="138" spans="1:45" x14ac:dyDescent="0.2">
      <c r="A138">
        <v>14</v>
      </c>
      <c r="B138" t="s">
        <v>12</v>
      </c>
      <c r="C138" s="19">
        <v>19711.66</v>
      </c>
      <c r="D138">
        <v>4.4854697769751599</v>
      </c>
      <c r="E138">
        <v>2.70156114146083</v>
      </c>
      <c r="F138">
        <v>-8.3457997818900207</v>
      </c>
      <c r="G138">
        <v>4.5451954947092599</v>
      </c>
      <c r="H138">
        <v>17.268287671879701</v>
      </c>
      <c r="I138">
        <v>2.0777067445167101</v>
      </c>
      <c r="J138">
        <v>7.3789328873735203</v>
      </c>
      <c r="K138">
        <v>2.8633724648182999</v>
      </c>
      <c r="L138">
        <v>-2.8559954075104201</v>
      </c>
      <c r="M138">
        <v>4.2070951521383799</v>
      </c>
      <c r="N138">
        <v>17.628755698737301</v>
      </c>
      <c r="O138">
        <v>2.3749388092627099</v>
      </c>
      <c r="P138">
        <v>6.0490843516561403</v>
      </c>
      <c r="Q138">
        <v>2.2901195044923104</v>
      </c>
      <c r="R138">
        <v>2.2835350759248998</v>
      </c>
      <c r="S138">
        <v>-4.6345261709373498</v>
      </c>
      <c r="T138">
        <v>2.9958835742438206</v>
      </c>
      <c r="U138">
        <v>2.9935837239994498</v>
      </c>
      <c r="V138">
        <v>16.6529502800377</v>
      </c>
      <c r="W138">
        <v>1.9029555437852004</v>
      </c>
      <c r="X138">
        <v>1.9099996875964997</v>
      </c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</row>
    <row r="139" spans="1:45" x14ac:dyDescent="0.2">
      <c r="A139">
        <v>14</v>
      </c>
      <c r="B139" t="s">
        <v>12</v>
      </c>
      <c r="C139" s="19">
        <v>19762</v>
      </c>
      <c r="D139">
        <v>4.4854697769751599</v>
      </c>
      <c r="E139">
        <v>2.70156114146083</v>
      </c>
      <c r="F139">
        <v>-8.3457997818900207</v>
      </c>
      <c r="G139">
        <v>4.5451954947092599</v>
      </c>
      <c r="H139">
        <v>17.268287671879701</v>
      </c>
      <c r="I139">
        <v>2.0777067445167101</v>
      </c>
      <c r="J139">
        <v>7.3789328873735203</v>
      </c>
      <c r="K139">
        <v>2.8633724648182999</v>
      </c>
      <c r="L139">
        <v>-2.8559954075104201</v>
      </c>
      <c r="M139">
        <v>4.2070951521383799</v>
      </c>
      <c r="N139">
        <v>17.628755698737301</v>
      </c>
      <c r="O139">
        <v>2.3749388092627099</v>
      </c>
      <c r="P139">
        <v>6.0490843516561403</v>
      </c>
      <c r="Q139">
        <v>2.2901195044923104</v>
      </c>
      <c r="R139">
        <v>2.2835350759248998</v>
      </c>
      <c r="S139">
        <v>-4.6345261709373498</v>
      </c>
      <c r="T139">
        <v>2.9958835742438206</v>
      </c>
      <c r="U139">
        <v>2.9935837239994498</v>
      </c>
      <c r="V139">
        <v>16.6529502800377</v>
      </c>
      <c r="W139">
        <v>1.9029555437852004</v>
      </c>
      <c r="X139">
        <v>1.9099996875964997</v>
      </c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</row>
    <row r="140" spans="1:45" x14ac:dyDescent="0.2">
      <c r="A140">
        <v>14</v>
      </c>
      <c r="B140" t="s">
        <v>12</v>
      </c>
      <c r="C140" s="19">
        <v>19893</v>
      </c>
      <c r="D140">
        <v>4.7953289116500599</v>
      </c>
      <c r="E140">
        <v>2.6304160966636099</v>
      </c>
      <c r="F140">
        <v>-7.2766503019886999</v>
      </c>
      <c r="G140">
        <v>3.8989104317350201</v>
      </c>
      <c r="H140">
        <v>16.899123134401499</v>
      </c>
      <c r="I140">
        <v>2.2014082986482402</v>
      </c>
      <c r="J140">
        <v>7.0574643269377901</v>
      </c>
      <c r="K140">
        <v>2.89900063139847</v>
      </c>
      <c r="L140">
        <v>-2.9192603984696301</v>
      </c>
      <c r="M140">
        <v>4.24017787046302</v>
      </c>
      <c r="N140">
        <v>17.220207514485701</v>
      </c>
      <c r="O140">
        <v>2.3967517868355199</v>
      </c>
      <c r="P140">
        <v>5.6038641092564196</v>
      </c>
      <c r="Q140">
        <v>2.5254327554725795</v>
      </c>
      <c r="R140">
        <v>2.5200875449891997</v>
      </c>
      <c r="S140">
        <v>-3.8658073824669601</v>
      </c>
      <c r="T140">
        <v>3.5245763399581596</v>
      </c>
      <c r="U140">
        <v>3.5248756885977941</v>
      </c>
      <c r="V140">
        <v>15.861041803503801</v>
      </c>
      <c r="W140">
        <v>2.113576105637101</v>
      </c>
      <c r="X140">
        <v>2.1199869727045009</v>
      </c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</row>
    <row r="141" spans="1:45" x14ac:dyDescent="0.2">
      <c r="A141">
        <v>14</v>
      </c>
      <c r="B141" t="s">
        <v>12</v>
      </c>
      <c r="C141" s="19">
        <v>19898.509999999998</v>
      </c>
      <c r="D141">
        <v>4.7953289116500599</v>
      </c>
      <c r="E141">
        <v>2.6304160966636099</v>
      </c>
      <c r="F141">
        <v>-7.2766503019886999</v>
      </c>
      <c r="G141">
        <v>3.8989104317350201</v>
      </c>
      <c r="H141">
        <v>16.899123134401499</v>
      </c>
      <c r="I141">
        <v>2.2014082986482402</v>
      </c>
      <c r="J141">
        <v>7.0574643269377901</v>
      </c>
      <c r="K141">
        <v>2.89900063139847</v>
      </c>
      <c r="L141">
        <v>-2.9192603984696301</v>
      </c>
      <c r="M141">
        <v>4.24017787046302</v>
      </c>
      <c r="N141">
        <v>17.220207514485701</v>
      </c>
      <c r="O141">
        <v>2.3967517868355199</v>
      </c>
      <c r="P141">
        <v>5.6038641092564196</v>
      </c>
      <c r="Q141">
        <v>2.5254327554725795</v>
      </c>
      <c r="R141">
        <v>2.5200875449891997</v>
      </c>
      <c r="S141">
        <v>-3.8658073824669601</v>
      </c>
      <c r="T141">
        <v>3.5245763399581596</v>
      </c>
      <c r="U141">
        <v>3.5248756885977941</v>
      </c>
      <c r="V141">
        <v>15.861041803503801</v>
      </c>
      <c r="W141">
        <v>2.113576105637101</v>
      </c>
      <c r="X141">
        <v>2.1199869727045009</v>
      </c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</row>
    <row r="142" spans="1:45" x14ac:dyDescent="0.2">
      <c r="A142">
        <v>14</v>
      </c>
      <c r="B142" t="s">
        <v>12</v>
      </c>
      <c r="C142" s="19">
        <v>19973.900000000001</v>
      </c>
      <c r="D142">
        <v>4.5016120410902101</v>
      </c>
      <c r="E142">
        <v>2.7220521871640702</v>
      </c>
      <c r="F142">
        <v>-8.2059972618516301</v>
      </c>
      <c r="G142">
        <v>4.1151618232395499</v>
      </c>
      <c r="H142">
        <v>16.687433795306401</v>
      </c>
      <c r="I142">
        <v>2.2889737456102499</v>
      </c>
      <c r="J142">
        <v>7.9862503477386504</v>
      </c>
      <c r="K142">
        <v>2.97299518491586</v>
      </c>
      <c r="L142">
        <v>-1.34304809512288</v>
      </c>
      <c r="M142">
        <v>4.3302453795196403</v>
      </c>
      <c r="N142">
        <v>17.575450470588802</v>
      </c>
      <c r="O142">
        <v>2.4393288445074401</v>
      </c>
      <c r="P142">
        <v>5.4567833084595101</v>
      </c>
      <c r="Q142">
        <v>2.44085840956433</v>
      </c>
      <c r="R142">
        <v>2.4450935117021597</v>
      </c>
      <c r="S142">
        <v>-3.9674113355934599</v>
      </c>
      <c r="T142">
        <v>3.3335406397978904</v>
      </c>
      <c r="U142">
        <v>3.3354885416867077</v>
      </c>
      <c r="V142">
        <v>15.564825380088999</v>
      </c>
      <c r="W142">
        <v>2.0070952456402988</v>
      </c>
      <c r="X142">
        <v>2.0051766937030013</v>
      </c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</row>
    <row r="143" spans="1:45" x14ac:dyDescent="0.2">
      <c r="A143">
        <v>14</v>
      </c>
      <c r="B143" t="s">
        <v>12</v>
      </c>
      <c r="C143" s="19">
        <v>20027</v>
      </c>
      <c r="D143">
        <v>4.5016120410902101</v>
      </c>
      <c r="E143">
        <v>2.7220521871640702</v>
      </c>
      <c r="F143">
        <v>-8.2059972618516301</v>
      </c>
      <c r="G143">
        <v>4.1151618232395499</v>
      </c>
      <c r="H143">
        <v>16.687433795306401</v>
      </c>
      <c r="I143">
        <v>2.2889737456102499</v>
      </c>
      <c r="J143">
        <v>7.9862503477386504</v>
      </c>
      <c r="K143">
        <v>2.97299518491586</v>
      </c>
      <c r="L143">
        <v>-1.34304809512288</v>
      </c>
      <c r="M143">
        <v>4.3302453795196403</v>
      </c>
      <c r="N143">
        <v>17.575450470588802</v>
      </c>
      <c r="O143">
        <v>2.4393288445074401</v>
      </c>
      <c r="P143">
        <v>5.4567833084595101</v>
      </c>
      <c r="Q143">
        <v>2.44085840956433</v>
      </c>
      <c r="R143">
        <v>2.4450935117021597</v>
      </c>
      <c r="S143">
        <v>-3.9674113355934599</v>
      </c>
      <c r="T143">
        <v>3.3335406397978904</v>
      </c>
      <c r="U143">
        <v>3.3354885416867077</v>
      </c>
      <c r="V143">
        <v>15.564825380088999</v>
      </c>
      <c r="W143">
        <v>2.0070952456402988</v>
      </c>
      <c r="X143">
        <v>2.0051766937030013</v>
      </c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</row>
    <row r="144" spans="1:45" x14ac:dyDescent="0.2">
      <c r="A144">
        <v>14</v>
      </c>
      <c r="B144" t="s">
        <v>12</v>
      </c>
      <c r="C144" s="19">
        <v>20142</v>
      </c>
      <c r="D144">
        <v>5.1338439967040497</v>
      </c>
      <c r="E144">
        <v>2.7844993431153902</v>
      </c>
      <c r="F144">
        <v>-6.1658330178362002</v>
      </c>
      <c r="G144">
        <v>4.4435907058930901</v>
      </c>
      <c r="H144">
        <v>17.1110278527837</v>
      </c>
      <c r="I144">
        <v>1.9861351433171599</v>
      </c>
      <c r="J144">
        <v>6.9469069373436501</v>
      </c>
      <c r="K144">
        <v>2.8605011687897002</v>
      </c>
      <c r="L144">
        <v>-4.6883743600931904</v>
      </c>
      <c r="M144">
        <v>4.2032004148676299</v>
      </c>
      <c r="N144">
        <v>18.4526603937353</v>
      </c>
      <c r="O144">
        <v>2.3951631607995898</v>
      </c>
      <c r="P144">
        <v>6.6922466777317302</v>
      </c>
      <c r="Q144">
        <v>2.2996022674996004</v>
      </c>
      <c r="R144">
        <v>2.2931001192096092</v>
      </c>
      <c r="S144">
        <v>-5.0192992255181696</v>
      </c>
      <c r="T144">
        <v>2.7358721830426305</v>
      </c>
      <c r="U144">
        <v>2.7292948704699596</v>
      </c>
      <c r="V144">
        <v>17.464472505688999</v>
      </c>
      <c r="W144">
        <v>1.683456384816699</v>
      </c>
      <c r="X144">
        <v>1.6856695116101008</v>
      </c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</row>
    <row r="145" spans="1:45" x14ac:dyDescent="0.2">
      <c r="A145">
        <v>14</v>
      </c>
      <c r="B145" t="s">
        <v>12</v>
      </c>
      <c r="C145" s="19">
        <v>20241</v>
      </c>
      <c r="D145">
        <v>5.1338439967040497</v>
      </c>
      <c r="E145">
        <v>2.7844993431153902</v>
      </c>
      <c r="F145">
        <v>-6.1658330178362002</v>
      </c>
      <c r="G145">
        <v>4.4435907058930901</v>
      </c>
      <c r="H145">
        <v>17.1110278527837</v>
      </c>
      <c r="I145">
        <v>1.9861351433171599</v>
      </c>
      <c r="J145">
        <v>6.9469069373436501</v>
      </c>
      <c r="K145">
        <v>2.8605011687897002</v>
      </c>
      <c r="L145">
        <v>-4.6883743600931904</v>
      </c>
      <c r="M145">
        <v>4.2032004148676299</v>
      </c>
      <c r="N145">
        <v>18.4526603937353</v>
      </c>
      <c r="O145">
        <v>2.3951631607995898</v>
      </c>
      <c r="P145">
        <v>6.6922466777317302</v>
      </c>
      <c r="Q145">
        <v>2.2996022674996004</v>
      </c>
      <c r="R145">
        <v>2.2931001192096092</v>
      </c>
      <c r="S145">
        <v>-5.0192992255181696</v>
      </c>
      <c r="T145">
        <v>2.7358721830426305</v>
      </c>
      <c r="U145">
        <v>2.7292948704699596</v>
      </c>
      <c r="V145">
        <v>17.464472505688999</v>
      </c>
      <c r="W145">
        <v>1.683456384816699</v>
      </c>
      <c r="X145">
        <v>1.6856695116101008</v>
      </c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</row>
    <row r="146" spans="1:45" x14ac:dyDescent="0.2">
      <c r="A146">
        <v>14</v>
      </c>
      <c r="B146" t="s">
        <v>12</v>
      </c>
      <c r="C146" s="19">
        <v>20264.82</v>
      </c>
      <c r="D146">
        <v>5.9517466521691196</v>
      </c>
      <c r="E146">
        <v>3.0844404481219598</v>
      </c>
      <c r="F146">
        <v>-6.7113302635230196</v>
      </c>
      <c r="G146">
        <v>4.2102984050953696</v>
      </c>
      <c r="H146">
        <v>17.7863375161593</v>
      </c>
      <c r="I146">
        <v>2.5112611357641801</v>
      </c>
      <c r="J146">
        <v>7.0537487755357997</v>
      </c>
      <c r="K146">
        <v>2.8877494754208102</v>
      </c>
      <c r="L146">
        <v>-3.9860834994930299</v>
      </c>
      <c r="M146">
        <v>4.2694080340348703</v>
      </c>
      <c r="N146">
        <v>17.781833046209599</v>
      </c>
      <c r="O146">
        <v>2.3875735759996699</v>
      </c>
      <c r="P146">
        <v>5.3141075856089701</v>
      </c>
      <c r="Q146">
        <v>2.6973185972653799</v>
      </c>
      <c r="R146">
        <v>2.7027500478737396</v>
      </c>
      <c r="S146">
        <v>-4.6853377547290798</v>
      </c>
      <c r="T146">
        <v>3.7917905230895794</v>
      </c>
      <c r="U146">
        <v>3.7999907333923195</v>
      </c>
      <c r="V146">
        <v>15.851911392019399</v>
      </c>
      <c r="W146">
        <v>2.1624718684399991</v>
      </c>
      <c r="X146">
        <v>2.1578017360186017</v>
      </c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</row>
    <row r="147" spans="1:45" x14ac:dyDescent="0.2">
      <c r="A147">
        <v>14</v>
      </c>
      <c r="B147" t="s">
        <v>12</v>
      </c>
      <c r="C147" s="19">
        <v>20303</v>
      </c>
      <c r="D147">
        <v>5.9517466521691196</v>
      </c>
      <c r="E147">
        <v>3.0844404481219598</v>
      </c>
      <c r="F147">
        <v>-6.7113302635230196</v>
      </c>
      <c r="G147">
        <v>4.2102984050953696</v>
      </c>
      <c r="H147">
        <v>17.7863375161593</v>
      </c>
      <c r="I147">
        <v>2.5112611357641801</v>
      </c>
      <c r="J147">
        <v>7.0537487755357997</v>
      </c>
      <c r="K147">
        <v>2.8877494754208102</v>
      </c>
      <c r="L147">
        <v>-3.9860834994930299</v>
      </c>
      <c r="M147">
        <v>4.2694080340348703</v>
      </c>
      <c r="N147">
        <v>17.781833046209599</v>
      </c>
      <c r="O147">
        <v>2.3875735759996699</v>
      </c>
      <c r="P147">
        <v>5.3141075856089701</v>
      </c>
      <c r="Q147">
        <v>2.6973185972653799</v>
      </c>
      <c r="R147">
        <v>2.7027500478737396</v>
      </c>
      <c r="S147">
        <v>-4.6853377547290798</v>
      </c>
      <c r="T147">
        <v>3.7917905230895794</v>
      </c>
      <c r="U147">
        <v>3.7999907333923195</v>
      </c>
      <c r="V147">
        <v>15.851911392019399</v>
      </c>
      <c r="W147">
        <v>2.1624718684399991</v>
      </c>
      <c r="X147">
        <v>2.1578017360186017</v>
      </c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</row>
    <row r="148" spans="1:45" x14ac:dyDescent="0.2">
      <c r="A148">
        <v>14</v>
      </c>
      <c r="B148" t="s">
        <v>12</v>
      </c>
      <c r="C148" s="19">
        <v>20311</v>
      </c>
      <c r="D148">
        <v>5.0255319514841803</v>
      </c>
      <c r="E148">
        <v>2.6088769156204799</v>
      </c>
      <c r="F148">
        <v>-6.7051132652250596</v>
      </c>
      <c r="G148">
        <v>3.8126654021970401</v>
      </c>
      <c r="H148">
        <v>17.903144366002099</v>
      </c>
      <c r="I148">
        <v>2.1136629792137498</v>
      </c>
      <c r="J148">
        <v>6.3961500129408799</v>
      </c>
      <c r="K148">
        <v>2.8751400108765699</v>
      </c>
      <c r="L148">
        <v>-5.10140885451034</v>
      </c>
      <c r="M148">
        <v>4.2422252716431501</v>
      </c>
      <c r="N148">
        <v>17.815353115614698</v>
      </c>
      <c r="O148">
        <v>2.3924048233336301</v>
      </c>
      <c r="P148">
        <v>5.9481363290241598</v>
      </c>
      <c r="Q148">
        <v>2.9443167721869097</v>
      </c>
      <c r="R148">
        <v>2.9347910996024398</v>
      </c>
      <c r="S148">
        <v>-4.5412619610669402</v>
      </c>
      <c r="T148">
        <v>4.3611732606718903</v>
      </c>
      <c r="U148">
        <v>4.3658936783703766</v>
      </c>
      <c r="V148">
        <v>16.669468679645998</v>
      </c>
      <c r="W148">
        <v>2.3124432112874977</v>
      </c>
      <c r="X148">
        <v>2.3086634204598013</v>
      </c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</row>
    <row r="149" spans="1:45" x14ac:dyDescent="0.2">
      <c r="A149">
        <v>14</v>
      </c>
      <c r="B149" t="s">
        <v>12</v>
      </c>
      <c r="C149" s="19">
        <v>20364</v>
      </c>
      <c r="D149">
        <v>5.0255319514841803</v>
      </c>
      <c r="E149">
        <v>2.6088769156204799</v>
      </c>
      <c r="F149">
        <v>-6.7051132652250596</v>
      </c>
      <c r="G149">
        <v>3.8126654021970401</v>
      </c>
      <c r="H149">
        <v>17.903144366002099</v>
      </c>
      <c r="I149">
        <v>2.1136629792137498</v>
      </c>
      <c r="J149">
        <v>6.3961500129408799</v>
      </c>
      <c r="K149">
        <v>2.8751400108765699</v>
      </c>
      <c r="L149">
        <v>-5.10140885451034</v>
      </c>
      <c r="M149">
        <v>4.2422252716431501</v>
      </c>
      <c r="N149">
        <v>17.815353115614698</v>
      </c>
      <c r="O149">
        <v>2.3924048233336301</v>
      </c>
      <c r="P149">
        <v>5.9481363290241598</v>
      </c>
      <c r="Q149">
        <v>2.9443167721869097</v>
      </c>
      <c r="R149">
        <v>2.9347910996024398</v>
      </c>
      <c r="S149">
        <v>-4.5412619610669402</v>
      </c>
      <c r="T149">
        <v>4.3611732606718903</v>
      </c>
      <c r="U149">
        <v>4.3658936783703766</v>
      </c>
      <c r="V149">
        <v>16.669468679645998</v>
      </c>
      <c r="W149">
        <v>2.3124432112874977</v>
      </c>
      <c r="X149">
        <v>2.3086634204598013</v>
      </c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</row>
    <row r="150" spans="1:45" x14ac:dyDescent="0.2">
      <c r="A150">
        <v>14</v>
      </c>
      <c r="B150" t="s">
        <v>12</v>
      </c>
      <c r="C150" s="19">
        <v>20472</v>
      </c>
      <c r="D150">
        <v>4.4364597927327001</v>
      </c>
      <c r="E150">
        <v>2.7272097389519701</v>
      </c>
      <c r="F150">
        <v>-7.89458529942672</v>
      </c>
      <c r="G150">
        <v>3.9400944570252201</v>
      </c>
      <c r="H150">
        <v>16.943036247172198</v>
      </c>
      <c r="I150">
        <v>2.2156316280958999</v>
      </c>
      <c r="J150">
        <v>7.0013224876421498</v>
      </c>
      <c r="K150">
        <v>2.88132126044977</v>
      </c>
      <c r="L150">
        <v>-3.9344923023996801</v>
      </c>
      <c r="M150">
        <v>4.2418754536682197</v>
      </c>
      <c r="N150">
        <v>17.888866816035701</v>
      </c>
      <c r="O150">
        <v>2.3899677062717699</v>
      </c>
      <c r="P150">
        <v>5.8596098918842996</v>
      </c>
      <c r="Q150">
        <v>2.8205232580378596</v>
      </c>
      <c r="R150">
        <v>2.8257948716096104</v>
      </c>
      <c r="S150">
        <v>-4.2222038605359504</v>
      </c>
      <c r="T150">
        <v>4.0646900134270396</v>
      </c>
      <c r="U150">
        <v>4.0737473965856275</v>
      </c>
      <c r="V150">
        <v>16.463527666213398</v>
      </c>
      <c r="W150">
        <v>2.2242841120012979</v>
      </c>
      <c r="X150">
        <v>2.2281809704166022</v>
      </c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</row>
    <row r="151" spans="1:45" x14ac:dyDescent="0.2">
      <c r="A151">
        <v>14</v>
      </c>
      <c r="B151" t="s">
        <v>12</v>
      </c>
      <c r="C151" s="19">
        <v>20588</v>
      </c>
      <c r="D151">
        <v>4.4364597927327001</v>
      </c>
      <c r="E151">
        <v>2.7272097389519701</v>
      </c>
      <c r="F151">
        <v>-7.89458529942672</v>
      </c>
      <c r="G151">
        <v>3.9400944570252201</v>
      </c>
      <c r="H151">
        <v>16.943036247172198</v>
      </c>
      <c r="I151">
        <v>2.2156316280958999</v>
      </c>
      <c r="J151">
        <v>7.0013224876421498</v>
      </c>
      <c r="K151">
        <v>2.88132126044977</v>
      </c>
      <c r="L151">
        <v>-3.9344923023996801</v>
      </c>
      <c r="M151">
        <v>4.2418754536682197</v>
      </c>
      <c r="N151">
        <v>17.888866816035701</v>
      </c>
      <c r="O151">
        <v>2.3899677062717699</v>
      </c>
      <c r="P151">
        <v>5.8596098918842996</v>
      </c>
      <c r="Q151">
        <v>2.8205232580378596</v>
      </c>
      <c r="R151">
        <v>2.8257948716096104</v>
      </c>
      <c r="S151">
        <v>-4.2222038605359504</v>
      </c>
      <c r="T151">
        <v>4.0646900134270396</v>
      </c>
      <c r="U151">
        <v>4.0737473965856275</v>
      </c>
      <c r="V151">
        <v>16.463527666213398</v>
      </c>
      <c r="W151">
        <v>2.2242841120012979</v>
      </c>
      <c r="X151">
        <v>2.2281809704166022</v>
      </c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</row>
    <row r="152" spans="1:45" x14ac:dyDescent="0.2">
      <c r="A152">
        <v>14</v>
      </c>
      <c r="B152" t="s">
        <v>12</v>
      </c>
      <c r="C152" s="19">
        <v>20631.13</v>
      </c>
      <c r="D152">
        <v>4.4364597927327001</v>
      </c>
      <c r="E152">
        <v>2.7272097389519701</v>
      </c>
      <c r="F152">
        <v>-7.89458529942672</v>
      </c>
      <c r="G152">
        <v>3.9400944570252201</v>
      </c>
      <c r="H152">
        <v>16.943036247172198</v>
      </c>
      <c r="I152">
        <v>2.2156316280958999</v>
      </c>
      <c r="J152">
        <v>7.0013224876421498</v>
      </c>
      <c r="K152">
        <v>2.88132126044977</v>
      </c>
      <c r="L152">
        <v>-3.9344923023996801</v>
      </c>
      <c r="M152">
        <v>4.2418754536682197</v>
      </c>
      <c r="N152">
        <v>17.888866816035701</v>
      </c>
      <c r="O152">
        <v>2.3899677062717699</v>
      </c>
      <c r="P152">
        <v>5.8596098918842996</v>
      </c>
      <c r="Q152">
        <v>2.8205232580378596</v>
      </c>
      <c r="R152">
        <v>2.8257948716096104</v>
      </c>
      <c r="S152">
        <v>-4.2222038605359504</v>
      </c>
      <c r="T152">
        <v>4.0646900134270396</v>
      </c>
      <c r="U152">
        <v>4.0737473965856275</v>
      </c>
      <c r="V152">
        <v>16.463527666213398</v>
      </c>
      <c r="W152">
        <v>2.2242841120012979</v>
      </c>
      <c r="X152">
        <v>2.2281809704166022</v>
      </c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</row>
    <row r="153" spans="1:45" x14ac:dyDescent="0.2">
      <c r="A153">
        <v>14</v>
      </c>
      <c r="B153" t="s">
        <v>12</v>
      </c>
      <c r="C153" s="19">
        <v>20724</v>
      </c>
      <c r="D153">
        <v>4.4364597927327001</v>
      </c>
      <c r="E153">
        <v>2.7272097389519701</v>
      </c>
      <c r="F153">
        <v>-7.89458529942672</v>
      </c>
      <c r="G153">
        <v>3.9400944570252201</v>
      </c>
      <c r="H153">
        <v>16.943036247172198</v>
      </c>
      <c r="I153">
        <v>2.2156316280958999</v>
      </c>
      <c r="J153">
        <v>7.0013224876421498</v>
      </c>
      <c r="K153">
        <v>2.88132126044977</v>
      </c>
      <c r="L153">
        <v>-3.9344923023996801</v>
      </c>
      <c r="M153">
        <v>4.2418754536682197</v>
      </c>
      <c r="N153">
        <v>17.888866816035701</v>
      </c>
      <c r="O153">
        <v>2.3899677062717699</v>
      </c>
      <c r="P153">
        <v>5.8596098918842996</v>
      </c>
      <c r="Q153">
        <v>2.8205232580378596</v>
      </c>
      <c r="R153">
        <v>2.8257948716096104</v>
      </c>
      <c r="S153">
        <v>-4.2222038605359504</v>
      </c>
      <c r="T153">
        <v>4.0646900134270396</v>
      </c>
      <c r="U153">
        <v>4.0737473965856275</v>
      </c>
      <c r="V153">
        <v>16.463527666213398</v>
      </c>
      <c r="W153">
        <v>2.2242841120012979</v>
      </c>
      <c r="X153">
        <v>2.2281809704166022</v>
      </c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</row>
    <row r="154" spans="1:45" x14ac:dyDescent="0.2">
      <c r="A154">
        <v>14</v>
      </c>
      <c r="B154" t="s">
        <v>12</v>
      </c>
      <c r="C154" s="19">
        <v>20880</v>
      </c>
      <c r="D154">
        <v>5.3065166216206396</v>
      </c>
      <c r="E154">
        <v>2.7201826653055101</v>
      </c>
      <c r="F154">
        <v>-6.6895974352963297</v>
      </c>
      <c r="G154">
        <v>4.2727252009532997</v>
      </c>
      <c r="H154">
        <v>17.632690160033899</v>
      </c>
      <c r="I154">
        <v>2.0763217822585598</v>
      </c>
      <c r="J154">
        <v>7.0927481878648901</v>
      </c>
      <c r="K154">
        <v>2.9051546119379599</v>
      </c>
      <c r="L154">
        <v>-3.0725535487916402</v>
      </c>
      <c r="M154">
        <v>4.2941914068986202</v>
      </c>
      <c r="N154">
        <v>17.1804035147984</v>
      </c>
      <c r="O154">
        <v>2.4250017874343301</v>
      </c>
      <c r="P154">
        <v>6.4769585730945103</v>
      </c>
      <c r="Q154">
        <v>2.2880164903560303</v>
      </c>
      <c r="R154">
        <v>2.3000931892157706</v>
      </c>
      <c r="S154">
        <v>-4.3769042775216302</v>
      </c>
      <c r="T154">
        <v>3.0459785900334193</v>
      </c>
      <c r="U154">
        <v>3.0455937375934106</v>
      </c>
      <c r="V154">
        <v>17.0936995065641</v>
      </c>
      <c r="W154">
        <v>1.8477071595631003</v>
      </c>
      <c r="X154">
        <v>1.8487459894022997</v>
      </c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</row>
    <row r="155" spans="1:45" x14ac:dyDescent="0.2">
      <c r="A155">
        <v>14</v>
      </c>
      <c r="B155" t="s">
        <v>12</v>
      </c>
      <c r="C155" s="19">
        <v>20960.82</v>
      </c>
      <c r="D155">
        <v>5.3065166216206396</v>
      </c>
      <c r="E155">
        <v>2.7201826653055101</v>
      </c>
      <c r="F155">
        <v>-6.6895974352963297</v>
      </c>
      <c r="G155">
        <v>4.2727252009532997</v>
      </c>
      <c r="H155">
        <v>17.632690160033899</v>
      </c>
      <c r="I155">
        <v>2.0763217822585598</v>
      </c>
      <c r="J155">
        <v>7.0927481878648901</v>
      </c>
      <c r="K155">
        <v>2.9051546119379599</v>
      </c>
      <c r="L155">
        <v>-3.0725535487916402</v>
      </c>
      <c r="M155">
        <v>4.2941914068986202</v>
      </c>
      <c r="N155">
        <v>17.1804035147984</v>
      </c>
      <c r="O155">
        <v>2.4250017874343301</v>
      </c>
      <c r="P155">
        <v>6.4769585730945103</v>
      </c>
      <c r="Q155">
        <v>2.2880164903560303</v>
      </c>
      <c r="R155">
        <v>2.3000931892157706</v>
      </c>
      <c r="S155">
        <v>-4.3769042775216302</v>
      </c>
      <c r="T155">
        <v>3.0459785900334193</v>
      </c>
      <c r="U155">
        <v>3.0455937375934106</v>
      </c>
      <c r="V155">
        <v>17.0936995065641</v>
      </c>
      <c r="W155">
        <v>1.8477071595631003</v>
      </c>
      <c r="X155">
        <v>1.8487459894022997</v>
      </c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</row>
    <row r="156" spans="1:45" x14ac:dyDescent="0.2">
      <c r="A156">
        <v>14</v>
      </c>
      <c r="B156" t="s">
        <v>12</v>
      </c>
      <c r="C156" s="19">
        <v>21032</v>
      </c>
      <c r="D156">
        <v>5.3065166216206396</v>
      </c>
      <c r="E156">
        <v>2.7201826653055101</v>
      </c>
      <c r="F156">
        <v>-6.6895974352963297</v>
      </c>
      <c r="G156">
        <v>4.2727252009532997</v>
      </c>
      <c r="H156">
        <v>17.632690160033899</v>
      </c>
      <c r="I156">
        <v>2.0763217822585598</v>
      </c>
      <c r="J156">
        <v>7.0927481878648901</v>
      </c>
      <c r="K156">
        <v>2.9051546119379599</v>
      </c>
      <c r="L156">
        <v>-3.0725535487916402</v>
      </c>
      <c r="M156">
        <v>4.2941914068986202</v>
      </c>
      <c r="N156">
        <v>17.1804035147984</v>
      </c>
      <c r="O156">
        <v>2.4250017874343301</v>
      </c>
      <c r="P156">
        <v>6.4769585730945103</v>
      </c>
      <c r="Q156">
        <v>2.2880164903560303</v>
      </c>
      <c r="R156">
        <v>2.3000931892157706</v>
      </c>
      <c r="S156">
        <v>-4.3769042775216302</v>
      </c>
      <c r="T156">
        <v>3.0459785900334193</v>
      </c>
      <c r="U156">
        <v>3.0455937375934106</v>
      </c>
      <c r="V156">
        <v>17.0936995065641</v>
      </c>
      <c r="W156">
        <v>1.8477071595631003</v>
      </c>
      <c r="X156">
        <v>1.8487459894022997</v>
      </c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</row>
    <row r="157" spans="1:45" x14ac:dyDescent="0.2">
      <c r="A157">
        <v>14</v>
      </c>
      <c r="B157" t="s">
        <v>12</v>
      </c>
      <c r="C157" s="19">
        <v>21095</v>
      </c>
      <c r="D157">
        <v>5.3065166216206396</v>
      </c>
      <c r="E157">
        <v>2.7201826653055101</v>
      </c>
      <c r="F157">
        <v>-6.6895974352963297</v>
      </c>
      <c r="G157">
        <v>4.2727252009532997</v>
      </c>
      <c r="H157">
        <v>17.632690160033899</v>
      </c>
      <c r="I157">
        <v>2.0763217822585598</v>
      </c>
      <c r="J157">
        <v>7.0927481878648901</v>
      </c>
      <c r="K157">
        <v>2.9051546119379599</v>
      </c>
      <c r="L157">
        <v>-3.0725535487916402</v>
      </c>
      <c r="M157">
        <v>4.2941914068986202</v>
      </c>
      <c r="N157">
        <v>17.1804035147984</v>
      </c>
      <c r="O157">
        <v>2.4250017874343301</v>
      </c>
      <c r="P157">
        <v>6.4769585730945103</v>
      </c>
      <c r="Q157">
        <v>2.2880164903560303</v>
      </c>
      <c r="R157">
        <v>2.3000931892157706</v>
      </c>
      <c r="S157">
        <v>-4.3769042775216302</v>
      </c>
      <c r="T157">
        <v>3.0459785900334193</v>
      </c>
      <c r="U157">
        <v>3.0455937375934106</v>
      </c>
      <c r="V157">
        <v>17.0936995065641</v>
      </c>
      <c r="W157">
        <v>1.8477071595631003</v>
      </c>
      <c r="X157">
        <v>1.8487459894022997</v>
      </c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</row>
    <row r="158" spans="1:45" x14ac:dyDescent="0.2">
      <c r="A158">
        <v>14</v>
      </c>
      <c r="B158" t="s">
        <v>12</v>
      </c>
      <c r="C158" s="19">
        <v>21276</v>
      </c>
      <c r="D158">
        <v>4.7008435851209702</v>
      </c>
      <c r="E158">
        <v>3.06607801127686</v>
      </c>
      <c r="F158">
        <v>-7.4153204642730799</v>
      </c>
      <c r="G158">
        <v>5.2211772641090297</v>
      </c>
      <c r="H158">
        <v>17.175537863922699</v>
      </c>
      <c r="I158">
        <v>2.1947003325078902</v>
      </c>
      <c r="J158">
        <v>5.1832795720994396</v>
      </c>
      <c r="K158">
        <v>3.0309541717390598</v>
      </c>
      <c r="L158">
        <v>-5.96867141870705</v>
      </c>
      <c r="M158">
        <v>4.4895147316578798</v>
      </c>
      <c r="N158">
        <v>16.622296891216699</v>
      </c>
      <c r="O158">
        <v>2.5261489861608299</v>
      </c>
      <c r="P158">
        <v>5.8506344261997203</v>
      </c>
      <c r="Q158">
        <v>2.9244898951828802</v>
      </c>
      <c r="R158">
        <v>2.9342676436242794</v>
      </c>
      <c r="S158">
        <v>-4.1547726393152002</v>
      </c>
      <c r="T158">
        <v>4.1503570292603902</v>
      </c>
      <c r="U158">
        <v>4.1438630183298013</v>
      </c>
      <c r="V158">
        <v>16.4893202751865</v>
      </c>
      <c r="W158">
        <v>2.3603030933984002</v>
      </c>
      <c r="X158">
        <v>2.3606724067440013</v>
      </c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</row>
    <row r="159" spans="1:45" x14ac:dyDescent="0.2">
      <c r="A159">
        <v>14</v>
      </c>
      <c r="B159" t="s">
        <v>12</v>
      </c>
      <c r="C159" s="19">
        <v>21314</v>
      </c>
      <c r="D159">
        <v>4.7008435851209702</v>
      </c>
      <c r="E159">
        <v>3.06607801127686</v>
      </c>
      <c r="F159">
        <v>-7.4153204642730799</v>
      </c>
      <c r="G159">
        <v>5.2211772641090297</v>
      </c>
      <c r="H159">
        <v>17.175537863922699</v>
      </c>
      <c r="I159">
        <v>2.1947003325078902</v>
      </c>
      <c r="J159">
        <v>5.1832795720994396</v>
      </c>
      <c r="K159">
        <v>3.0309541717390598</v>
      </c>
      <c r="L159">
        <v>-5.96867141870705</v>
      </c>
      <c r="M159">
        <v>4.4895147316578798</v>
      </c>
      <c r="N159">
        <v>16.622296891216699</v>
      </c>
      <c r="O159">
        <v>2.5261489861608299</v>
      </c>
      <c r="P159">
        <v>5.8506344261997203</v>
      </c>
      <c r="Q159">
        <v>2.9244898951828802</v>
      </c>
      <c r="R159">
        <v>2.9342676436242794</v>
      </c>
      <c r="S159">
        <v>-4.1547726393152002</v>
      </c>
      <c r="T159">
        <v>4.1503570292603902</v>
      </c>
      <c r="U159">
        <v>4.1438630183298013</v>
      </c>
      <c r="V159">
        <v>16.4893202751865</v>
      </c>
      <c r="W159">
        <v>2.3603030933984002</v>
      </c>
      <c r="X159">
        <v>2.3606724067440013</v>
      </c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</row>
    <row r="160" spans="1:45" x14ac:dyDescent="0.2">
      <c r="A160">
        <v>14</v>
      </c>
      <c r="B160" t="s">
        <v>12</v>
      </c>
      <c r="C160" s="19">
        <v>21327.13</v>
      </c>
      <c r="D160">
        <v>4.7008435851209702</v>
      </c>
      <c r="E160">
        <v>3.06607801127686</v>
      </c>
      <c r="F160">
        <v>-7.4153204642730799</v>
      </c>
      <c r="G160">
        <v>5.2211772641090297</v>
      </c>
      <c r="H160">
        <v>17.175537863922699</v>
      </c>
      <c r="I160">
        <v>2.1947003325078902</v>
      </c>
      <c r="J160">
        <v>5.1832795720994396</v>
      </c>
      <c r="K160">
        <v>3.0309541717390598</v>
      </c>
      <c r="L160">
        <v>-5.96867141870705</v>
      </c>
      <c r="M160">
        <v>4.4895147316578798</v>
      </c>
      <c r="N160">
        <v>16.622296891216699</v>
      </c>
      <c r="O160">
        <v>2.5261489861608299</v>
      </c>
      <c r="P160">
        <v>5.8506344261997203</v>
      </c>
      <c r="Q160">
        <v>2.9244898951828802</v>
      </c>
      <c r="R160">
        <v>2.9342676436242794</v>
      </c>
      <c r="S160">
        <v>-4.1547726393152002</v>
      </c>
      <c r="T160">
        <v>4.1503570292603902</v>
      </c>
      <c r="U160">
        <v>4.1438630183298013</v>
      </c>
      <c r="V160">
        <v>16.4893202751865</v>
      </c>
      <c r="W160">
        <v>2.3603030933984002</v>
      </c>
      <c r="X160">
        <v>2.3606724067440013</v>
      </c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</row>
    <row r="161" spans="1:45" x14ac:dyDescent="0.2">
      <c r="A161">
        <v>14</v>
      </c>
      <c r="B161" t="s">
        <v>12</v>
      </c>
      <c r="C161" s="19">
        <v>21409</v>
      </c>
      <c r="D161">
        <v>4.7008435851209702</v>
      </c>
      <c r="E161">
        <v>3.06607801127686</v>
      </c>
      <c r="F161">
        <v>-7.4153204642730799</v>
      </c>
      <c r="G161">
        <v>5.2211772641090297</v>
      </c>
      <c r="H161">
        <v>17.175537863922699</v>
      </c>
      <c r="I161">
        <v>2.1947003325078902</v>
      </c>
      <c r="J161">
        <v>5.1832795720994396</v>
      </c>
      <c r="K161">
        <v>3.0309541717390598</v>
      </c>
      <c r="L161">
        <v>-5.96867141870705</v>
      </c>
      <c r="M161">
        <v>4.4895147316578798</v>
      </c>
      <c r="N161">
        <v>16.622296891216699</v>
      </c>
      <c r="O161">
        <v>2.5261489861608299</v>
      </c>
      <c r="P161">
        <v>5.8506344261997203</v>
      </c>
      <c r="Q161">
        <v>2.9244898951828802</v>
      </c>
      <c r="R161">
        <v>2.9342676436242794</v>
      </c>
      <c r="S161">
        <v>-4.1547726393152002</v>
      </c>
      <c r="T161">
        <v>4.1503570292603902</v>
      </c>
      <c r="U161">
        <v>4.1438630183298013</v>
      </c>
      <c r="V161">
        <v>16.4893202751865</v>
      </c>
      <c r="W161">
        <v>2.3603030933984002</v>
      </c>
      <c r="X161">
        <v>2.3606724067440013</v>
      </c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</row>
    <row r="162" spans="1:45" x14ac:dyDescent="0.2">
      <c r="A162">
        <v>14</v>
      </c>
      <c r="B162" t="s">
        <v>12</v>
      </c>
      <c r="C162" s="19">
        <v>21481</v>
      </c>
      <c r="D162">
        <v>6.8167080479024698</v>
      </c>
      <c r="E162">
        <v>3.2045499082527802</v>
      </c>
      <c r="F162">
        <v>-5.4241946476052201</v>
      </c>
      <c r="G162">
        <v>5.2156629896595303</v>
      </c>
      <c r="H162">
        <v>18.484513090956099</v>
      </c>
      <c r="I162">
        <v>2.1658551326384399</v>
      </c>
      <c r="J162">
        <v>7.5989752967086499</v>
      </c>
      <c r="K162">
        <v>2.9622345816039801</v>
      </c>
      <c r="L162">
        <v>-2.5729045330756199</v>
      </c>
      <c r="M162">
        <v>4.3214536874976597</v>
      </c>
      <c r="N162">
        <v>18.028844893783202</v>
      </c>
      <c r="O162">
        <v>2.4826848311044598</v>
      </c>
      <c r="P162">
        <v>6.2194006882353499</v>
      </c>
      <c r="Q162">
        <v>2.4592654261450599</v>
      </c>
      <c r="R162">
        <v>2.456426037061231</v>
      </c>
      <c r="S162">
        <v>-3.9890140997606101</v>
      </c>
      <c r="T162">
        <v>3.5397949682434802</v>
      </c>
      <c r="U162">
        <v>3.5323695992116262</v>
      </c>
      <c r="V162">
        <v>16.8264042384845</v>
      </c>
      <c r="W162">
        <v>1.9762127602201005</v>
      </c>
      <c r="X162">
        <v>1.9804515957548006</v>
      </c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</row>
    <row r="163" spans="1:45" x14ac:dyDescent="0.2">
      <c r="A163">
        <v>14</v>
      </c>
      <c r="B163" t="s">
        <v>12</v>
      </c>
      <c r="C163" s="19">
        <v>21508</v>
      </c>
      <c r="D163">
        <v>6.8167080479024698</v>
      </c>
      <c r="E163">
        <v>3.2045499082527802</v>
      </c>
      <c r="F163">
        <v>-5.4241946476052201</v>
      </c>
      <c r="G163">
        <v>5.2156629896595303</v>
      </c>
      <c r="H163">
        <v>18.484513090956099</v>
      </c>
      <c r="I163">
        <v>2.1658551326384399</v>
      </c>
      <c r="J163">
        <v>7.5989752967086499</v>
      </c>
      <c r="K163">
        <v>2.9622345816039801</v>
      </c>
      <c r="L163">
        <v>-2.5729045330756199</v>
      </c>
      <c r="M163">
        <v>4.3214536874976597</v>
      </c>
      <c r="N163">
        <v>18.028844893783202</v>
      </c>
      <c r="O163">
        <v>2.4826848311044598</v>
      </c>
      <c r="P163">
        <v>6.2194006882353499</v>
      </c>
      <c r="Q163">
        <v>2.4592654261450599</v>
      </c>
      <c r="R163">
        <v>2.456426037061231</v>
      </c>
      <c r="S163">
        <v>-3.9890140997606101</v>
      </c>
      <c r="T163">
        <v>3.5397949682434802</v>
      </c>
      <c r="U163">
        <v>3.5323695992116262</v>
      </c>
      <c r="V163">
        <v>16.8264042384845</v>
      </c>
      <c r="W163">
        <v>1.9762127602201005</v>
      </c>
      <c r="X163">
        <v>1.9804515957548006</v>
      </c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</row>
    <row r="164" spans="1:45" x14ac:dyDescent="0.2">
      <c r="A164">
        <v>14</v>
      </c>
      <c r="B164" t="s">
        <v>12</v>
      </c>
      <c r="C164" s="19">
        <v>21562</v>
      </c>
      <c r="D164">
        <v>6.8167080479024698</v>
      </c>
      <c r="E164">
        <v>3.2045499082527802</v>
      </c>
      <c r="F164">
        <v>-5.4241946476052201</v>
      </c>
      <c r="G164">
        <v>5.2156629896595303</v>
      </c>
      <c r="H164">
        <v>18.484513090956099</v>
      </c>
      <c r="I164">
        <v>2.1658551326384399</v>
      </c>
      <c r="J164">
        <v>7.5989752967086499</v>
      </c>
      <c r="K164">
        <v>2.9622345816039801</v>
      </c>
      <c r="L164">
        <v>-2.5729045330756199</v>
      </c>
      <c r="M164">
        <v>4.3214536874976597</v>
      </c>
      <c r="N164">
        <v>18.028844893783202</v>
      </c>
      <c r="O164">
        <v>2.4826848311044598</v>
      </c>
      <c r="P164">
        <v>6.2194006882353499</v>
      </c>
      <c r="Q164">
        <v>2.4592654261450599</v>
      </c>
      <c r="R164">
        <v>2.456426037061231</v>
      </c>
      <c r="S164">
        <v>-3.9890140997606101</v>
      </c>
      <c r="T164">
        <v>3.5397949682434802</v>
      </c>
      <c r="U164">
        <v>3.5323695992116262</v>
      </c>
      <c r="V164">
        <v>16.8264042384845</v>
      </c>
      <c r="W164">
        <v>1.9762127602201005</v>
      </c>
      <c r="X164">
        <v>1.9804515957548006</v>
      </c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</row>
    <row r="165" spans="1:45" x14ac:dyDescent="0.2">
      <c r="A165">
        <v>14</v>
      </c>
      <c r="B165" t="s">
        <v>12</v>
      </c>
      <c r="C165" s="19">
        <v>21693.439999999999</v>
      </c>
      <c r="D165">
        <v>6.8167080479024698</v>
      </c>
      <c r="E165">
        <v>3.2045499082527802</v>
      </c>
      <c r="F165">
        <v>-5.4241946476052201</v>
      </c>
      <c r="G165">
        <v>5.2156629896595303</v>
      </c>
      <c r="H165">
        <v>18.484513090956099</v>
      </c>
      <c r="I165">
        <v>2.1658551326384399</v>
      </c>
      <c r="J165">
        <v>7.5989752967086499</v>
      </c>
      <c r="K165">
        <v>2.9622345816039801</v>
      </c>
      <c r="L165">
        <v>-2.5729045330756199</v>
      </c>
      <c r="M165">
        <v>4.3214536874976597</v>
      </c>
      <c r="N165">
        <v>18.028844893783202</v>
      </c>
      <c r="O165">
        <v>2.4826848311044598</v>
      </c>
      <c r="P165">
        <v>6.2194006882353499</v>
      </c>
      <c r="Q165">
        <v>2.4592654261450599</v>
      </c>
      <c r="R165">
        <v>2.456426037061231</v>
      </c>
      <c r="S165">
        <v>-3.9890140997606101</v>
      </c>
      <c r="T165">
        <v>3.5397949682434802</v>
      </c>
      <c r="U165">
        <v>3.5323695992116262</v>
      </c>
      <c r="V165">
        <v>16.8264042384845</v>
      </c>
      <c r="W165">
        <v>1.9762127602201005</v>
      </c>
      <c r="X165">
        <v>1.9804515957548006</v>
      </c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</row>
    <row r="166" spans="1:45" x14ac:dyDescent="0.2">
      <c r="A166">
        <v>14</v>
      </c>
      <c r="B166" t="s">
        <v>12</v>
      </c>
      <c r="C166" s="19">
        <v>21699.200000000001</v>
      </c>
      <c r="D166">
        <v>5.1678721376864996</v>
      </c>
      <c r="E166">
        <v>3.22409921794236</v>
      </c>
      <c r="F166">
        <v>-7.9004355231947097</v>
      </c>
      <c r="G166">
        <v>5.5318889899530097</v>
      </c>
      <c r="H166">
        <v>17.412956307879998</v>
      </c>
      <c r="I166">
        <v>2.1420322101659401</v>
      </c>
      <c r="J166">
        <v>6.7174637908941701</v>
      </c>
      <c r="K166">
        <v>2.9334176342321499</v>
      </c>
      <c r="L166">
        <v>-4.1382527185714402</v>
      </c>
      <c r="M166">
        <v>4.3116565800578002</v>
      </c>
      <c r="N166">
        <v>17.8560628831987</v>
      </c>
      <c r="O166">
        <v>2.4513260115005902</v>
      </c>
      <c r="P166">
        <v>5.7857543049548301</v>
      </c>
      <c r="Q166">
        <v>2.7628697366917301</v>
      </c>
      <c r="R166">
        <v>2.7646015397833796</v>
      </c>
      <c r="S166">
        <v>-4.2707744515445603</v>
      </c>
      <c r="T166">
        <v>4.1264084764600595</v>
      </c>
      <c r="U166">
        <v>4.127155539828685</v>
      </c>
      <c r="V166">
        <v>16.3697261244779</v>
      </c>
      <c r="W166">
        <v>2.2557579745941005</v>
      </c>
      <c r="X166">
        <v>2.2566956117874</v>
      </c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</row>
    <row r="167" spans="1:45" x14ac:dyDescent="0.2">
      <c r="A167">
        <v>14</v>
      </c>
      <c r="B167" t="s">
        <v>12</v>
      </c>
      <c r="C167" s="19">
        <v>21832</v>
      </c>
      <c r="D167">
        <v>5.1678721376864996</v>
      </c>
      <c r="E167">
        <v>3.22409921794236</v>
      </c>
      <c r="F167">
        <v>-7.9004355231947097</v>
      </c>
      <c r="G167">
        <v>5.5318889899530097</v>
      </c>
      <c r="H167">
        <v>17.412956307879998</v>
      </c>
      <c r="I167">
        <v>2.1420322101659401</v>
      </c>
      <c r="J167">
        <v>6.7174637908941701</v>
      </c>
      <c r="K167">
        <v>2.9334176342321499</v>
      </c>
      <c r="L167">
        <v>-4.1382527185714402</v>
      </c>
      <c r="M167">
        <v>4.3116565800578002</v>
      </c>
      <c r="N167">
        <v>17.8560628831987</v>
      </c>
      <c r="O167">
        <v>2.4513260115005902</v>
      </c>
      <c r="P167">
        <v>5.7857543049548301</v>
      </c>
      <c r="Q167">
        <v>2.7628697366917301</v>
      </c>
      <c r="R167">
        <v>2.7646015397833796</v>
      </c>
      <c r="S167">
        <v>-4.2707744515445603</v>
      </c>
      <c r="T167">
        <v>4.1264084764600595</v>
      </c>
      <c r="U167">
        <v>4.127155539828685</v>
      </c>
      <c r="V167">
        <v>16.3697261244779</v>
      </c>
      <c r="W167">
        <v>2.2557579745941005</v>
      </c>
      <c r="X167">
        <v>2.2566956117874</v>
      </c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</row>
    <row r="168" spans="1:45" x14ac:dyDescent="0.2">
      <c r="A168">
        <v>14</v>
      </c>
      <c r="B168" t="s">
        <v>12</v>
      </c>
      <c r="C168" s="19">
        <v>21876</v>
      </c>
      <c r="D168">
        <v>5.1678721376864996</v>
      </c>
      <c r="E168">
        <v>3.22409921794236</v>
      </c>
      <c r="F168">
        <v>-7.9004355231947097</v>
      </c>
      <c r="G168">
        <v>5.5318889899530097</v>
      </c>
      <c r="H168">
        <v>17.412956307879998</v>
      </c>
      <c r="I168">
        <v>2.1420322101659401</v>
      </c>
      <c r="J168">
        <v>6.7174637908941701</v>
      </c>
      <c r="K168">
        <v>2.9334176342321499</v>
      </c>
      <c r="L168">
        <v>-4.1382527185714402</v>
      </c>
      <c r="M168">
        <v>4.3116565800578002</v>
      </c>
      <c r="N168">
        <v>17.8560628831987</v>
      </c>
      <c r="O168">
        <v>2.4513260115005902</v>
      </c>
      <c r="P168">
        <v>5.7857543049548301</v>
      </c>
      <c r="Q168">
        <v>2.7628697366917301</v>
      </c>
      <c r="R168">
        <v>2.7646015397833796</v>
      </c>
      <c r="S168">
        <v>-4.2707744515445603</v>
      </c>
      <c r="T168">
        <v>4.1264084764600595</v>
      </c>
      <c r="U168">
        <v>4.127155539828685</v>
      </c>
      <c r="V168">
        <v>16.3697261244779</v>
      </c>
      <c r="W168">
        <v>2.2557579745941005</v>
      </c>
      <c r="X168">
        <v>2.2566956117874</v>
      </c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</row>
    <row r="169" spans="1:45" x14ac:dyDescent="0.2">
      <c r="A169">
        <v>14</v>
      </c>
      <c r="B169" t="s">
        <v>12</v>
      </c>
      <c r="C169" s="19">
        <v>21920</v>
      </c>
      <c r="D169">
        <v>5.1678721376864996</v>
      </c>
      <c r="E169">
        <v>3.22409921794236</v>
      </c>
      <c r="F169">
        <v>-7.9004355231947097</v>
      </c>
      <c r="G169">
        <v>5.5318889899530097</v>
      </c>
      <c r="H169">
        <v>17.412956307879998</v>
      </c>
      <c r="I169">
        <v>2.1420322101659401</v>
      </c>
      <c r="J169">
        <v>6.7174637908941701</v>
      </c>
      <c r="K169">
        <v>2.9334176342321499</v>
      </c>
      <c r="L169">
        <v>-4.1382527185714402</v>
      </c>
      <c r="M169">
        <v>4.3116565800578002</v>
      </c>
      <c r="N169">
        <v>17.8560628831987</v>
      </c>
      <c r="O169">
        <v>2.4513260115005902</v>
      </c>
      <c r="P169">
        <v>5.7857543049548301</v>
      </c>
      <c r="Q169">
        <v>2.7628697366917301</v>
      </c>
      <c r="R169">
        <v>2.7646015397833796</v>
      </c>
      <c r="S169">
        <v>-4.2707744515445603</v>
      </c>
      <c r="T169">
        <v>4.1264084764600595</v>
      </c>
      <c r="U169">
        <v>4.127155539828685</v>
      </c>
      <c r="V169">
        <v>16.3697261244779</v>
      </c>
      <c r="W169">
        <v>2.2557579745941005</v>
      </c>
      <c r="X169">
        <v>2.2566956117874</v>
      </c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</row>
    <row r="170" spans="1:45" x14ac:dyDescent="0.2">
      <c r="A170">
        <v>14</v>
      </c>
      <c r="B170" t="s">
        <v>12</v>
      </c>
      <c r="C170" s="19">
        <v>22059.75</v>
      </c>
      <c r="D170">
        <v>6.0738259623560102</v>
      </c>
      <c r="E170">
        <v>3.24221795792187</v>
      </c>
      <c r="F170">
        <v>-5.8071818299459999</v>
      </c>
      <c r="G170">
        <v>5.4652228628792203</v>
      </c>
      <c r="H170">
        <v>18.059818402945101</v>
      </c>
      <c r="I170">
        <v>2.1714688967811102</v>
      </c>
      <c r="J170">
        <v>6.2661921435999597</v>
      </c>
      <c r="K170">
        <v>2.9429924488561201</v>
      </c>
      <c r="L170">
        <v>-4.7611945010801202</v>
      </c>
      <c r="M170">
        <v>4.3384932947711103</v>
      </c>
      <c r="N170">
        <v>17.520062948919399</v>
      </c>
      <c r="O170">
        <v>2.4609566717750102</v>
      </c>
      <c r="P170">
        <v>5.2316580903747099</v>
      </c>
      <c r="Q170">
        <v>2.7565941976011299</v>
      </c>
      <c r="R170">
        <v>2.7499689247016406</v>
      </c>
      <c r="S170">
        <v>-5.4289195359079603</v>
      </c>
      <c r="T170">
        <v>3.9019282031505398</v>
      </c>
      <c r="U170">
        <v>3.9006510042092604</v>
      </c>
      <c r="V170">
        <v>16.050115591805699</v>
      </c>
      <c r="W170">
        <v>2.2177228087728995</v>
      </c>
      <c r="X170">
        <v>2.214761439055799</v>
      </c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</row>
    <row r="171" spans="1:45" x14ac:dyDescent="0.2">
      <c r="A171">
        <v>14</v>
      </c>
      <c r="B171" t="s">
        <v>12</v>
      </c>
      <c r="C171" s="19">
        <v>22263</v>
      </c>
      <c r="D171">
        <v>6.0738259623560102</v>
      </c>
      <c r="E171">
        <v>3.24221795792187</v>
      </c>
      <c r="F171">
        <v>-5.8071818299459999</v>
      </c>
      <c r="G171">
        <v>5.4652228628792203</v>
      </c>
      <c r="H171">
        <v>18.059818402945101</v>
      </c>
      <c r="I171">
        <v>2.1714688967811102</v>
      </c>
      <c r="J171">
        <v>6.2661921435999597</v>
      </c>
      <c r="K171">
        <v>2.9429924488561201</v>
      </c>
      <c r="L171">
        <v>-4.7611945010801202</v>
      </c>
      <c r="M171">
        <v>4.3384932947711103</v>
      </c>
      <c r="N171">
        <v>17.520062948919399</v>
      </c>
      <c r="O171">
        <v>2.4609566717750102</v>
      </c>
      <c r="P171">
        <v>5.2316580903747099</v>
      </c>
      <c r="Q171">
        <v>2.7565941976011299</v>
      </c>
      <c r="R171">
        <v>2.7499689247016406</v>
      </c>
      <c r="S171">
        <v>-5.4289195359079603</v>
      </c>
      <c r="T171">
        <v>3.9019282031505398</v>
      </c>
      <c r="U171">
        <v>3.9006510042092604</v>
      </c>
      <c r="V171">
        <v>16.050115591805699</v>
      </c>
      <c r="W171">
        <v>2.2177228087728995</v>
      </c>
      <c r="X171">
        <v>2.214761439055799</v>
      </c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</row>
    <row r="172" spans="1:45" x14ac:dyDescent="0.2">
      <c r="A172">
        <v>14</v>
      </c>
      <c r="B172" t="s">
        <v>12</v>
      </c>
      <c r="C172" s="19">
        <v>22298</v>
      </c>
      <c r="D172">
        <v>6.0738259623560102</v>
      </c>
      <c r="E172">
        <v>3.24221795792187</v>
      </c>
      <c r="F172">
        <v>-5.8071818299459999</v>
      </c>
      <c r="G172">
        <v>5.4652228628792203</v>
      </c>
      <c r="H172">
        <v>18.059818402945101</v>
      </c>
      <c r="I172">
        <v>2.1714688967811102</v>
      </c>
      <c r="J172">
        <v>6.2661921435999597</v>
      </c>
      <c r="K172">
        <v>2.9429924488561201</v>
      </c>
      <c r="L172">
        <v>-4.7611945010801202</v>
      </c>
      <c r="M172">
        <v>4.3384932947711103</v>
      </c>
      <c r="N172">
        <v>17.520062948919399</v>
      </c>
      <c r="O172">
        <v>2.4609566717750102</v>
      </c>
      <c r="P172">
        <v>5.2316580903747099</v>
      </c>
      <c r="Q172">
        <v>2.7565941976011299</v>
      </c>
      <c r="R172">
        <v>2.7499689247016406</v>
      </c>
      <c r="S172">
        <v>-5.4289195359079603</v>
      </c>
      <c r="T172">
        <v>3.9019282031505398</v>
      </c>
      <c r="U172">
        <v>3.9006510042092604</v>
      </c>
      <c r="V172">
        <v>16.050115591805699</v>
      </c>
      <c r="W172">
        <v>2.2177228087728995</v>
      </c>
      <c r="X172">
        <v>2.214761439055799</v>
      </c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</row>
    <row r="173" spans="1:45" x14ac:dyDescent="0.2">
      <c r="A173">
        <v>14</v>
      </c>
      <c r="B173" t="s">
        <v>12</v>
      </c>
      <c r="C173" s="19">
        <v>22306</v>
      </c>
      <c r="D173">
        <v>6.0738259623560102</v>
      </c>
      <c r="E173">
        <v>3.24221795792187</v>
      </c>
      <c r="F173">
        <v>-5.8071818299459999</v>
      </c>
      <c r="G173">
        <v>5.4652228628792203</v>
      </c>
      <c r="H173">
        <v>18.059818402945101</v>
      </c>
      <c r="I173">
        <v>2.1714688967811102</v>
      </c>
      <c r="J173">
        <v>6.2661921435999597</v>
      </c>
      <c r="K173">
        <v>2.9429924488561201</v>
      </c>
      <c r="L173">
        <v>-4.7611945010801202</v>
      </c>
      <c r="M173">
        <v>4.3384932947711103</v>
      </c>
      <c r="N173">
        <v>17.520062948919399</v>
      </c>
      <c r="O173">
        <v>2.4609566717750102</v>
      </c>
      <c r="P173">
        <v>5.2316580903747099</v>
      </c>
      <c r="Q173">
        <v>2.7565941976011299</v>
      </c>
      <c r="R173">
        <v>2.7499689247016406</v>
      </c>
      <c r="S173">
        <v>-5.4289195359079603</v>
      </c>
      <c r="T173">
        <v>3.9019282031505398</v>
      </c>
      <c r="U173">
        <v>3.9006510042092604</v>
      </c>
      <c r="V173">
        <v>16.050115591805699</v>
      </c>
      <c r="W173">
        <v>2.2177228087728995</v>
      </c>
      <c r="X173">
        <v>2.214761439055799</v>
      </c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</row>
    <row r="174" spans="1:45" x14ac:dyDescent="0.2">
      <c r="A174">
        <v>14</v>
      </c>
      <c r="B174" t="s">
        <v>12</v>
      </c>
      <c r="C174" s="19">
        <v>22333</v>
      </c>
      <c r="D174">
        <v>5.4876870765456598</v>
      </c>
      <c r="E174">
        <v>3.0815625013245498</v>
      </c>
      <c r="F174">
        <v>-6.5858314990327598</v>
      </c>
      <c r="G174">
        <v>5.08407908939179</v>
      </c>
      <c r="H174">
        <v>17.622299722381499</v>
      </c>
      <c r="I174">
        <v>2.1563949842463601</v>
      </c>
      <c r="J174">
        <v>6.1750555795547397</v>
      </c>
      <c r="K174">
        <v>2.9630010983612101</v>
      </c>
      <c r="L174">
        <v>-4.5994540412172604</v>
      </c>
      <c r="M174">
        <v>4.3864564727653503</v>
      </c>
      <c r="N174">
        <v>17.1072508648822</v>
      </c>
      <c r="O174">
        <v>2.4657928752451799</v>
      </c>
      <c r="P174">
        <v>5.8798543173357602</v>
      </c>
      <c r="Q174">
        <v>2.2257313278602702</v>
      </c>
      <c r="R174">
        <v>2.2318666745325091</v>
      </c>
      <c r="S174">
        <v>-5.4604472843999403</v>
      </c>
      <c r="T174">
        <v>3.0027973181169489</v>
      </c>
      <c r="U174">
        <v>3.0150385651758804</v>
      </c>
      <c r="V174">
        <v>16.722824914236998</v>
      </c>
      <c r="W174">
        <v>1.8907756853934981</v>
      </c>
      <c r="X174">
        <v>1.8987433806401022</v>
      </c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</row>
    <row r="175" spans="1:45" x14ac:dyDescent="0.2">
      <c r="A175">
        <v>14</v>
      </c>
      <c r="B175" t="s">
        <v>12</v>
      </c>
      <c r="C175" s="19">
        <v>22335</v>
      </c>
      <c r="D175">
        <v>5.4876870765456598</v>
      </c>
      <c r="E175">
        <v>3.0815625013245498</v>
      </c>
      <c r="F175">
        <v>-6.5858314990327598</v>
      </c>
      <c r="G175">
        <v>5.08407908939179</v>
      </c>
      <c r="H175">
        <v>17.622299722381499</v>
      </c>
      <c r="I175">
        <v>2.1563949842463601</v>
      </c>
      <c r="J175">
        <v>6.1750555795547397</v>
      </c>
      <c r="K175">
        <v>2.9630010983612101</v>
      </c>
      <c r="L175">
        <v>-4.5994540412172604</v>
      </c>
      <c r="M175">
        <v>4.3864564727653503</v>
      </c>
      <c r="N175">
        <v>17.1072508648822</v>
      </c>
      <c r="O175">
        <v>2.4657928752451799</v>
      </c>
      <c r="P175">
        <v>5.8798543173357602</v>
      </c>
      <c r="Q175">
        <v>2.2257313278602702</v>
      </c>
      <c r="R175">
        <v>2.2318666745325091</v>
      </c>
      <c r="S175">
        <v>-5.4604472843999403</v>
      </c>
      <c r="T175">
        <v>3.0027973181169489</v>
      </c>
      <c r="U175">
        <v>3.0150385651758804</v>
      </c>
      <c r="V175">
        <v>16.722824914236998</v>
      </c>
      <c r="W175">
        <v>1.8907756853934981</v>
      </c>
      <c r="X175">
        <v>1.8987433806401022</v>
      </c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</row>
    <row r="176" spans="1:45" x14ac:dyDescent="0.2">
      <c r="A176">
        <v>14</v>
      </c>
      <c r="B176" t="s">
        <v>12</v>
      </c>
      <c r="C176" s="19">
        <v>22373</v>
      </c>
      <c r="D176">
        <v>5.4876870765456598</v>
      </c>
      <c r="E176">
        <v>3.0815625013245498</v>
      </c>
      <c r="F176">
        <v>-6.5858314990327598</v>
      </c>
      <c r="G176">
        <v>5.08407908939179</v>
      </c>
      <c r="H176">
        <v>17.622299722381499</v>
      </c>
      <c r="I176">
        <v>2.1563949842463601</v>
      </c>
      <c r="J176">
        <v>6.1750555795547397</v>
      </c>
      <c r="K176">
        <v>2.9630010983612101</v>
      </c>
      <c r="L176">
        <v>-4.5994540412172604</v>
      </c>
      <c r="M176">
        <v>4.3864564727653503</v>
      </c>
      <c r="N176">
        <v>17.1072508648822</v>
      </c>
      <c r="O176">
        <v>2.4657928752451799</v>
      </c>
      <c r="P176">
        <v>5.8798543173357602</v>
      </c>
      <c r="Q176">
        <v>2.2257313278602702</v>
      </c>
      <c r="R176">
        <v>2.2318666745325091</v>
      </c>
      <c r="S176">
        <v>-5.4604472843999403</v>
      </c>
      <c r="T176">
        <v>3.0027973181169489</v>
      </c>
      <c r="U176">
        <v>3.0150385651758804</v>
      </c>
      <c r="V176">
        <v>16.722824914236998</v>
      </c>
      <c r="W176">
        <v>1.8907756853934981</v>
      </c>
      <c r="X176">
        <v>1.8987433806401022</v>
      </c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</row>
    <row r="177" spans="1:45" x14ac:dyDescent="0.2">
      <c r="A177">
        <v>14</v>
      </c>
      <c r="B177" t="s">
        <v>12</v>
      </c>
      <c r="C177" s="19">
        <v>22436</v>
      </c>
      <c r="D177">
        <v>5.4525042079962898</v>
      </c>
      <c r="E177">
        <v>3.0785820089208502</v>
      </c>
      <c r="F177">
        <v>-7.0171897854031497</v>
      </c>
      <c r="G177">
        <v>5.3702960053607196</v>
      </c>
      <c r="H177">
        <v>17.428767484868601</v>
      </c>
      <c r="I177">
        <v>2.14168628734522</v>
      </c>
      <c r="J177">
        <v>6.3849220426864202</v>
      </c>
      <c r="K177">
        <v>2.9310324879238601</v>
      </c>
      <c r="L177">
        <v>-4.5669047705627603</v>
      </c>
      <c r="M177">
        <v>4.3237170065050501</v>
      </c>
      <c r="N177">
        <v>17.454295350942498</v>
      </c>
      <c r="O177">
        <v>2.4346316173037299</v>
      </c>
      <c r="P177">
        <v>5.5913619182039502</v>
      </c>
      <c r="Q177">
        <v>2.8421411860697403</v>
      </c>
      <c r="R177">
        <v>2.8305056043813606</v>
      </c>
      <c r="S177">
        <v>-4.6807077780972604</v>
      </c>
      <c r="T177">
        <v>3.8951511480296892</v>
      </c>
      <c r="U177">
        <v>3.8904372258069375</v>
      </c>
      <c r="V177">
        <v>16.1570643165009</v>
      </c>
      <c r="W177">
        <v>2.2271932091374005</v>
      </c>
      <c r="X177">
        <v>2.229567802727999</v>
      </c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</row>
    <row r="178" spans="1:45" x14ac:dyDescent="0.2">
      <c r="A178">
        <v>14</v>
      </c>
      <c r="B178" t="s">
        <v>12</v>
      </c>
      <c r="C178" s="19">
        <v>22462.69</v>
      </c>
      <c r="D178">
        <v>5.4525042079962898</v>
      </c>
      <c r="E178">
        <v>3.0785820089208502</v>
      </c>
      <c r="F178">
        <v>-7.0171897854031497</v>
      </c>
      <c r="G178">
        <v>5.3702960053607196</v>
      </c>
      <c r="H178">
        <v>17.428767484868601</v>
      </c>
      <c r="I178">
        <v>2.14168628734522</v>
      </c>
      <c r="J178">
        <v>6.3849220426864202</v>
      </c>
      <c r="K178">
        <v>2.9310324879238601</v>
      </c>
      <c r="L178">
        <v>-4.5669047705627603</v>
      </c>
      <c r="M178">
        <v>4.3237170065050501</v>
      </c>
      <c r="N178">
        <v>17.454295350942498</v>
      </c>
      <c r="O178">
        <v>2.4346316173037299</v>
      </c>
      <c r="P178">
        <v>5.5913619182039502</v>
      </c>
      <c r="Q178">
        <v>2.8421411860697403</v>
      </c>
      <c r="R178">
        <v>2.8305056043813606</v>
      </c>
      <c r="S178">
        <v>-4.6807077780972604</v>
      </c>
      <c r="T178">
        <v>3.8951511480296892</v>
      </c>
      <c r="U178">
        <v>3.8904372258069375</v>
      </c>
      <c r="V178">
        <v>16.1570643165009</v>
      </c>
      <c r="W178">
        <v>2.2271932091374005</v>
      </c>
      <c r="X178">
        <v>2.229567802727999</v>
      </c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</row>
    <row r="179" spans="1:45" x14ac:dyDescent="0.2">
      <c r="A179">
        <v>14</v>
      </c>
      <c r="B179" t="s">
        <v>12</v>
      </c>
      <c r="C179" s="19">
        <v>22543</v>
      </c>
      <c r="D179">
        <v>5.4525042079962898</v>
      </c>
      <c r="E179">
        <v>3.0785820089208502</v>
      </c>
      <c r="F179">
        <v>-7.0171897854031497</v>
      </c>
      <c r="G179">
        <v>5.3702960053607196</v>
      </c>
      <c r="H179">
        <v>17.428767484868601</v>
      </c>
      <c r="I179">
        <v>2.14168628734522</v>
      </c>
      <c r="J179">
        <v>6.3849220426864202</v>
      </c>
      <c r="K179">
        <v>2.9310324879238601</v>
      </c>
      <c r="L179">
        <v>-4.5669047705627603</v>
      </c>
      <c r="M179">
        <v>4.3237170065050501</v>
      </c>
      <c r="N179">
        <v>17.454295350942498</v>
      </c>
      <c r="O179">
        <v>2.4346316173037299</v>
      </c>
      <c r="P179">
        <v>5.5913619182039502</v>
      </c>
      <c r="Q179">
        <v>2.8421411860697403</v>
      </c>
      <c r="R179">
        <v>2.8305056043813606</v>
      </c>
      <c r="S179">
        <v>-4.6807077780972604</v>
      </c>
      <c r="T179">
        <v>3.8951511480296892</v>
      </c>
      <c r="U179">
        <v>3.8904372258069375</v>
      </c>
      <c r="V179">
        <v>16.1570643165009</v>
      </c>
      <c r="W179">
        <v>2.2271932091374005</v>
      </c>
      <c r="X179">
        <v>2.229567802727999</v>
      </c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</row>
    <row r="180" spans="1:45" x14ac:dyDescent="0.2">
      <c r="A180">
        <v>14</v>
      </c>
      <c r="B180" t="s">
        <v>12</v>
      </c>
      <c r="C180" s="19">
        <v>22787</v>
      </c>
      <c r="D180">
        <v>6.3244742718381604</v>
      </c>
      <c r="E180">
        <v>3.21366864956051</v>
      </c>
      <c r="F180">
        <v>-5.3913968052795802</v>
      </c>
      <c r="G180">
        <v>5.2759081678538697</v>
      </c>
      <c r="H180">
        <v>17.869205356282599</v>
      </c>
      <c r="I180">
        <v>2.19719958222008</v>
      </c>
      <c r="J180">
        <v>6.7798994553888701</v>
      </c>
      <c r="K180">
        <v>2.9362499259415902</v>
      </c>
      <c r="L180">
        <v>-3.9211478526312402</v>
      </c>
      <c r="M180">
        <v>4.3326557485187003</v>
      </c>
      <c r="N180">
        <v>17.565696258304499</v>
      </c>
      <c r="O180">
        <v>2.4435128084553801</v>
      </c>
      <c r="P180">
        <v>5.9978319367687103</v>
      </c>
      <c r="Q180">
        <v>2.7945096543317502</v>
      </c>
      <c r="R180">
        <v>2.7928325555019402</v>
      </c>
      <c r="S180">
        <v>-3.6428773273906399</v>
      </c>
      <c r="T180">
        <v>3.7686778268470102</v>
      </c>
      <c r="U180">
        <v>3.7649526712141927</v>
      </c>
      <c r="V180">
        <v>16.285827516879301</v>
      </c>
      <c r="W180">
        <v>2.2743016231333009</v>
      </c>
      <c r="X180">
        <v>2.2704968337284974</v>
      </c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</row>
    <row r="181" spans="1:45" x14ac:dyDescent="0.2">
      <c r="A181">
        <v>14</v>
      </c>
      <c r="B181" t="s">
        <v>12</v>
      </c>
      <c r="C181" s="19">
        <v>22829.01</v>
      </c>
      <c r="D181">
        <v>6.3244742718381604</v>
      </c>
      <c r="E181">
        <v>3.21366864956051</v>
      </c>
      <c r="F181">
        <v>-5.3913968052795802</v>
      </c>
      <c r="G181">
        <v>5.2759081678538697</v>
      </c>
      <c r="H181">
        <v>17.869205356282599</v>
      </c>
      <c r="I181">
        <v>2.19719958222008</v>
      </c>
      <c r="J181">
        <v>6.7798994553888701</v>
      </c>
      <c r="K181">
        <v>2.9362499259415902</v>
      </c>
      <c r="L181">
        <v>-3.9211478526312402</v>
      </c>
      <c r="M181">
        <v>4.3326557485187003</v>
      </c>
      <c r="N181">
        <v>17.565696258304499</v>
      </c>
      <c r="O181">
        <v>2.4435128084553801</v>
      </c>
      <c r="P181">
        <v>5.9978319367687103</v>
      </c>
      <c r="Q181">
        <v>2.7945096543317502</v>
      </c>
      <c r="R181">
        <v>2.7928325555019402</v>
      </c>
      <c r="S181">
        <v>-3.6428773273906399</v>
      </c>
      <c r="T181">
        <v>3.7686778268470102</v>
      </c>
      <c r="U181">
        <v>3.7649526712141927</v>
      </c>
      <c r="V181">
        <v>16.285827516879301</v>
      </c>
      <c r="W181">
        <v>2.2743016231333009</v>
      </c>
      <c r="X181">
        <v>2.2704968337284974</v>
      </c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</row>
    <row r="182" spans="1:45" x14ac:dyDescent="0.2">
      <c r="A182">
        <v>14</v>
      </c>
      <c r="B182" t="s">
        <v>12</v>
      </c>
      <c r="C182" s="19">
        <v>22991</v>
      </c>
      <c r="D182">
        <v>6.4974109389316697</v>
      </c>
      <c r="E182">
        <v>2.9984607633275302</v>
      </c>
      <c r="F182">
        <v>-3.82207107217141</v>
      </c>
      <c r="G182">
        <v>4.92698334726549</v>
      </c>
      <c r="H182">
        <v>17.265833540952499</v>
      </c>
      <c r="I182">
        <v>2.2168871776505301</v>
      </c>
      <c r="J182">
        <v>7.0596910347710802</v>
      </c>
      <c r="K182">
        <v>3.0153417213795199</v>
      </c>
      <c r="L182">
        <v>-3.3896123963284399</v>
      </c>
      <c r="M182">
        <v>4.4544734348542701</v>
      </c>
      <c r="N182">
        <v>17.894232174708002</v>
      </c>
      <c r="O182">
        <v>2.5373132216794798</v>
      </c>
      <c r="P182">
        <v>6.5670925442595198</v>
      </c>
      <c r="Q182">
        <v>2.6966863922336297</v>
      </c>
      <c r="R182">
        <v>2.6964630415972</v>
      </c>
      <c r="S182">
        <v>-3.1302581060309498</v>
      </c>
      <c r="T182">
        <v>3.9411894681317303</v>
      </c>
      <c r="U182">
        <v>3.9230382152331806</v>
      </c>
      <c r="V182">
        <v>16.851526659482499</v>
      </c>
      <c r="W182">
        <v>2.3329955864954979</v>
      </c>
      <c r="X182">
        <v>2.3312755341945</v>
      </c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</row>
    <row r="183" spans="1:45" x14ac:dyDescent="0.2">
      <c r="A183">
        <v>14</v>
      </c>
      <c r="B183" t="s">
        <v>12</v>
      </c>
      <c r="C183" s="19">
        <v>23300</v>
      </c>
      <c r="D183">
        <v>6.4974109389316697</v>
      </c>
      <c r="E183">
        <v>2.9984607633275302</v>
      </c>
      <c r="F183">
        <v>-3.82207107217141</v>
      </c>
      <c r="G183">
        <v>4.92698334726549</v>
      </c>
      <c r="H183">
        <v>17.265833540952499</v>
      </c>
      <c r="I183">
        <v>2.2168871776505301</v>
      </c>
      <c r="J183">
        <v>7.0596910347710802</v>
      </c>
      <c r="K183">
        <v>3.0153417213795199</v>
      </c>
      <c r="L183">
        <v>-3.3896123963284399</v>
      </c>
      <c r="M183">
        <v>4.4544734348542701</v>
      </c>
      <c r="N183">
        <v>17.894232174708002</v>
      </c>
      <c r="O183">
        <v>2.5373132216794798</v>
      </c>
      <c r="P183">
        <v>6.5670925442595198</v>
      </c>
      <c r="Q183">
        <v>2.6966863922336297</v>
      </c>
      <c r="R183">
        <v>2.6964630415972</v>
      </c>
      <c r="S183">
        <v>-3.1302581060309498</v>
      </c>
      <c r="T183">
        <v>3.9411894681317303</v>
      </c>
      <c r="U183">
        <v>3.9230382152331806</v>
      </c>
      <c r="V183">
        <v>16.851526659482499</v>
      </c>
      <c r="W183">
        <v>2.3329955864954979</v>
      </c>
      <c r="X183">
        <v>2.3312755341945</v>
      </c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</row>
    <row r="184" spans="1:45" x14ac:dyDescent="0.2">
      <c r="A184">
        <v>14</v>
      </c>
      <c r="B184" t="s">
        <v>12</v>
      </c>
      <c r="C184" s="19">
        <v>23447</v>
      </c>
      <c r="D184">
        <v>5.5299869245649296</v>
      </c>
      <c r="E184">
        <v>3.2085515057677498</v>
      </c>
      <c r="F184">
        <v>-6.4913315519938601</v>
      </c>
      <c r="G184">
        <v>5.2160921959523403</v>
      </c>
      <c r="H184">
        <v>17.942683115147702</v>
      </c>
      <c r="I184">
        <v>2.15843419883943</v>
      </c>
      <c r="J184">
        <v>6.9528700010748903</v>
      </c>
      <c r="K184">
        <v>2.9794195950518398</v>
      </c>
      <c r="L184">
        <v>-3.2295183524719699</v>
      </c>
      <c r="M184">
        <v>4.4069018306486401</v>
      </c>
      <c r="N184">
        <v>17.368213574872001</v>
      </c>
      <c r="O184">
        <v>2.4874642651771102</v>
      </c>
      <c r="P184">
        <v>6.9681006766773397</v>
      </c>
      <c r="Q184">
        <v>2.4369068799871201</v>
      </c>
      <c r="R184">
        <v>2.4459345407232504</v>
      </c>
      <c r="S184">
        <v>-2.6038519349455802</v>
      </c>
      <c r="T184">
        <v>3.3571670761208399</v>
      </c>
      <c r="U184">
        <v>3.3690122466310783</v>
      </c>
      <c r="V184">
        <v>16.792701248918199</v>
      </c>
      <c r="W184">
        <v>2.1427679576107987</v>
      </c>
      <c r="X184">
        <v>2.1444586942167021</v>
      </c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</row>
    <row r="185" spans="1:45" x14ac:dyDescent="0.2">
      <c r="A185">
        <v>14</v>
      </c>
      <c r="B185" t="s">
        <v>12</v>
      </c>
      <c r="C185" s="19">
        <v>23565</v>
      </c>
      <c r="D185">
        <v>5.5299869245649296</v>
      </c>
      <c r="E185">
        <v>3.2085515057677498</v>
      </c>
      <c r="F185">
        <v>-6.4913315519938601</v>
      </c>
      <c r="G185">
        <v>5.2160921959523403</v>
      </c>
      <c r="H185">
        <v>17.942683115147702</v>
      </c>
      <c r="I185">
        <v>2.15843419883943</v>
      </c>
      <c r="J185">
        <v>6.9528700010748903</v>
      </c>
      <c r="K185">
        <v>2.9794195950518398</v>
      </c>
      <c r="L185">
        <v>-3.2295183524719699</v>
      </c>
      <c r="M185">
        <v>4.4069018306486401</v>
      </c>
      <c r="N185">
        <v>17.368213574872001</v>
      </c>
      <c r="O185">
        <v>2.4874642651771102</v>
      </c>
      <c r="P185">
        <v>6.9681006766773397</v>
      </c>
      <c r="Q185">
        <v>2.4369068799871201</v>
      </c>
      <c r="R185">
        <v>2.4459345407232504</v>
      </c>
      <c r="S185">
        <v>-2.6038519349455802</v>
      </c>
      <c r="T185">
        <v>3.3571670761208399</v>
      </c>
      <c r="U185">
        <v>3.3690122466310783</v>
      </c>
      <c r="V185">
        <v>16.792701248918199</v>
      </c>
      <c r="W185">
        <v>2.1427679576107987</v>
      </c>
      <c r="X185">
        <v>2.1444586942167021</v>
      </c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</row>
    <row r="186" spans="1:45" x14ac:dyDescent="0.2">
      <c r="A186">
        <v>14</v>
      </c>
      <c r="B186" t="s">
        <v>12</v>
      </c>
      <c r="C186" s="19">
        <v>23748</v>
      </c>
      <c r="D186">
        <v>4.4046300223457697</v>
      </c>
      <c r="E186">
        <v>2.9477445543812801</v>
      </c>
      <c r="F186">
        <v>-8.8845074892737994</v>
      </c>
      <c r="G186">
        <v>5.0926191013559601</v>
      </c>
      <c r="H186">
        <v>17.238711105992401</v>
      </c>
      <c r="I186">
        <v>2.0867606421370199</v>
      </c>
      <c r="J186">
        <v>5.9647685450366197</v>
      </c>
      <c r="K186">
        <v>2.9225561734410701</v>
      </c>
      <c r="L186">
        <v>-5.0805946694088604</v>
      </c>
      <c r="M186">
        <v>4.3233796587873297</v>
      </c>
      <c r="N186">
        <v>17.049450799119299</v>
      </c>
      <c r="O186">
        <v>2.43357381510606</v>
      </c>
      <c r="P186">
        <v>5.7900156130746998</v>
      </c>
      <c r="Q186">
        <v>2.4094405042624096</v>
      </c>
      <c r="R186">
        <v>2.4072914135986503</v>
      </c>
      <c r="S186">
        <v>-5.6161875324881896</v>
      </c>
      <c r="T186">
        <v>3.1873683268790698</v>
      </c>
      <c r="U186">
        <v>3.2001062362483994</v>
      </c>
      <c r="V186">
        <v>16.8333918960356</v>
      </c>
      <c r="W186">
        <v>1.9187529669362</v>
      </c>
      <c r="X186">
        <v>1.9272373193558998</v>
      </c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</row>
    <row r="187" spans="1:45" x14ac:dyDescent="0.2">
      <c r="A187">
        <v>14</v>
      </c>
      <c r="B187" t="s">
        <v>12</v>
      </c>
      <c r="C187" s="19">
        <v>23769</v>
      </c>
      <c r="D187">
        <v>4.4046300223457697</v>
      </c>
      <c r="E187">
        <v>2.9477445543812801</v>
      </c>
      <c r="F187">
        <v>-8.8845074892737994</v>
      </c>
      <c r="G187">
        <v>5.0926191013559601</v>
      </c>
      <c r="H187">
        <v>17.238711105992401</v>
      </c>
      <c r="I187">
        <v>2.0867606421370199</v>
      </c>
      <c r="J187">
        <v>5.9647685450366197</v>
      </c>
      <c r="K187">
        <v>2.9225561734410701</v>
      </c>
      <c r="L187">
        <v>-5.0805946694088604</v>
      </c>
      <c r="M187">
        <v>4.3233796587873297</v>
      </c>
      <c r="N187">
        <v>17.049450799119299</v>
      </c>
      <c r="O187">
        <v>2.43357381510606</v>
      </c>
      <c r="P187">
        <v>5.7900156130746998</v>
      </c>
      <c r="Q187">
        <v>2.4094405042624096</v>
      </c>
      <c r="R187">
        <v>2.4072914135986503</v>
      </c>
      <c r="S187">
        <v>-5.6161875324881896</v>
      </c>
      <c r="T187">
        <v>3.1873683268790698</v>
      </c>
      <c r="U187">
        <v>3.2001062362483994</v>
      </c>
      <c r="V187">
        <v>16.8333918960356</v>
      </c>
      <c r="W187">
        <v>1.9187529669362</v>
      </c>
      <c r="X187">
        <v>1.9272373193558998</v>
      </c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</row>
    <row r="188" spans="1:45" x14ac:dyDescent="0.2">
      <c r="A188">
        <v>14</v>
      </c>
      <c r="B188" t="s">
        <v>12</v>
      </c>
      <c r="C188" s="19">
        <v>24082</v>
      </c>
      <c r="D188">
        <v>4.9603154066300501</v>
      </c>
      <c r="E188">
        <v>2.6295567698452298</v>
      </c>
      <c r="F188">
        <v>-7.7582724143021498</v>
      </c>
      <c r="G188">
        <v>4.1933098480587701</v>
      </c>
      <c r="H188">
        <v>17.7938212629643</v>
      </c>
      <c r="I188">
        <v>2.0427520259127698</v>
      </c>
      <c r="J188">
        <v>6.5799050181338696</v>
      </c>
      <c r="K188">
        <v>2.90977728558321</v>
      </c>
      <c r="L188">
        <v>-4.7037768378095404</v>
      </c>
      <c r="M188">
        <v>4.2968869845312003</v>
      </c>
      <c r="N188">
        <v>17.742015415031201</v>
      </c>
      <c r="O188">
        <v>2.41523380157874</v>
      </c>
      <c r="P188">
        <v>5.4351329722025303</v>
      </c>
      <c r="Q188">
        <v>2.8171419903872201</v>
      </c>
      <c r="R188">
        <v>2.8207900795598588</v>
      </c>
      <c r="S188">
        <v>-4.86036998711928</v>
      </c>
      <c r="T188">
        <v>3.9206110201425703</v>
      </c>
      <c r="U188">
        <v>3.9174815492897861</v>
      </c>
      <c r="V188">
        <v>16.215890505636199</v>
      </c>
      <c r="W188">
        <v>2.2179343478688995</v>
      </c>
      <c r="X188">
        <v>2.2297153260881011</v>
      </c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</row>
    <row r="189" spans="1:45" x14ac:dyDescent="0.2">
      <c r="A189">
        <v>14</v>
      </c>
      <c r="B189" t="s">
        <v>12</v>
      </c>
      <c r="C189" s="19">
        <v>24257</v>
      </c>
      <c r="D189">
        <v>4.9603154066300501</v>
      </c>
      <c r="E189">
        <v>2.6295567698452298</v>
      </c>
      <c r="F189">
        <v>-7.7582724143021498</v>
      </c>
      <c r="G189">
        <v>4.1933098480587701</v>
      </c>
      <c r="H189">
        <v>17.7938212629643</v>
      </c>
      <c r="I189">
        <v>2.0427520259127698</v>
      </c>
      <c r="J189">
        <v>6.5799050181338696</v>
      </c>
      <c r="K189">
        <v>2.90977728558321</v>
      </c>
      <c r="L189">
        <v>-4.7037768378095404</v>
      </c>
      <c r="M189">
        <v>4.2968869845312003</v>
      </c>
      <c r="N189">
        <v>17.742015415031201</v>
      </c>
      <c r="O189">
        <v>2.41523380157874</v>
      </c>
      <c r="P189">
        <v>5.4351329722025303</v>
      </c>
      <c r="Q189">
        <v>2.8171419903872201</v>
      </c>
      <c r="R189">
        <v>2.8207900795598588</v>
      </c>
      <c r="S189">
        <v>-4.86036998711928</v>
      </c>
      <c r="T189">
        <v>3.9206110201425703</v>
      </c>
      <c r="U189">
        <v>3.9174815492897861</v>
      </c>
      <c r="V189">
        <v>16.215890505636199</v>
      </c>
      <c r="W189">
        <v>2.2179343478688995</v>
      </c>
      <c r="X189">
        <v>2.2297153260881011</v>
      </c>
      <c r="Y189" s="31">
        <f>AVERAGE(D134:D182)</f>
        <v>5.3792225514569161</v>
      </c>
      <c r="Z189" s="31" cm="1">
        <f t="array" ref="Z189">SQRT((_xlfn.STDEV.S(D134:D182)^2/COUNT(D134:D182)) + SUMPRODUCT(E134:E182^2)/COUNT(D134:D182))</f>
        <v>2.968407551656961</v>
      </c>
      <c r="AA189" s="31">
        <f>AVERAGE(F134:F182)</f>
        <v>-6.8539182104504102</v>
      </c>
      <c r="AB189" s="31" cm="1">
        <f t="array" ref="AB189">SQRT((_xlfn.STDEV.S(F134:F182)^2/COUNT(F134:F182)) + SUMPRODUCT(G134:G182^2)/COUNT(F134:F182))</f>
        <v>4.7951987686604678</v>
      </c>
      <c r="AC189" s="31">
        <f>AVERAGE(H134:H182)</f>
        <v>17.552871148309887</v>
      </c>
      <c r="AD189" s="31" cm="1">
        <f t="array" ref="AD189">SQRT((_xlfn.STDEV.S(H134:H182)^2/COUNT(H134:H182)) + SUMPRODUCT(I134:I182^2)/COUNT(H134:H182))</f>
        <v>2.1758034448123809</v>
      </c>
      <c r="AE189" s="31">
        <f>AVERAGE(J134:J182)</f>
        <v>6.7730553023461262</v>
      </c>
      <c r="AF189" s="31" cm="1">
        <f t="array" ref="AF189">SQRT((_xlfn.STDEV.S(J134:J182)^2/COUNT(J134:J182)) + SUMPRODUCT(K134:K182^2)/COUNT(J134:J182))</f>
        <v>2.9291456836892853</v>
      </c>
      <c r="AG189" s="31">
        <f>AVERAGE(L134:L182)</f>
        <v>-3.9216308931092607</v>
      </c>
      <c r="AH189" s="31" cm="1">
        <f t="array" ref="AH189">SQRT((_xlfn.STDEV.S(L134:L182)^2/COUNT(L134:L182)) + SUMPRODUCT(M134:M182^2)/COUNT(L134:L182))</f>
        <v>4.3133348924199622</v>
      </c>
      <c r="AI189" s="31">
        <f>AVERAGE(N134:N182)</f>
        <v>17.564154015493983</v>
      </c>
      <c r="AJ189" s="31" cm="1">
        <f t="array" ref="AJ189">SQRT((_xlfn.STDEV.S(N134:N182)^2/COUNT(N134:N182)) + SUMPRODUCT(O134:O182^2)/COUNT(N134:N182))</f>
        <v>2.4374995186842239</v>
      </c>
      <c r="AK189" s="31">
        <f>AVERAGE(P134:P182)</f>
        <v>5.8171835220716188</v>
      </c>
      <c r="AL189" s="31" cm="1">
        <f t="array" ref="AL189">SQRT((_xlfn.STDEV.S(P134:P182)^2/COUNT(P134:P182)) + SUMPRODUCT(Q134:Q182^2)/COUNT(P134:P182))</f>
        <v>2.6323935593517165</v>
      </c>
      <c r="AM189" s="31" cm="1">
        <f t="array" ref="AM189">SQRT((_xlfn.STDEV.S(P134:P182)^2/COUNT(P134:P182)) + SUMPRODUCT(R134:R182^2)/COUNT(P134:P182))</f>
        <v>2.6326811500598226</v>
      </c>
      <c r="AN189" s="31">
        <f>AVERAGE(S134:S182)</f>
        <v>-4.4849259037759586</v>
      </c>
      <c r="AO189" s="31" cm="1">
        <f t="array" ref="AO189">SQRT((_xlfn.STDEV.S(S134:S182)^2/COUNT(S134:S182)) + SUMPRODUCT(T134:T182^2)/COUNT(S134:S182))</f>
        <v>3.6863637687520519</v>
      </c>
      <c r="AP189" s="31" cm="1">
        <f t="array" ref="AP189">SQRT((_xlfn.STDEV.S(S134:S182)^2/COUNT(S134:S182)) + SUMPRODUCT(U134:U182^2)/COUNT(S134:S182))</f>
        <v>3.685830076182123</v>
      </c>
      <c r="AQ189" s="31">
        <f>AVERAGE(V134:V182)</f>
        <v>16.411607899276078</v>
      </c>
      <c r="AR189" s="31" cm="1">
        <f t="array" ref="AR189">SQRT((_xlfn.STDEV.S(V134:V182)^2/COUNT(V134:V182)) + SUMPRODUCT(W134:W182^2)/COUNT(V134:V182))</f>
        <v>2.1243295898753791</v>
      </c>
      <c r="AS189" s="31" cm="1">
        <f t="array" ref="AS189">SQRT((_xlfn.STDEV.S(V134:V182)^2/COUNT(V134:V182)) + SUMPRODUCT(X134:X182^2)/COUNT(V134:V182))</f>
        <v>2.1257814822062389</v>
      </c>
    </row>
    <row r="190" spans="1:45" x14ac:dyDescent="0.2">
      <c r="A190">
        <v>14</v>
      </c>
      <c r="B190" t="s">
        <v>12</v>
      </c>
      <c r="C190" s="19">
        <v>24409</v>
      </c>
      <c r="D190">
        <v>4.9777846371124701</v>
      </c>
      <c r="E190">
        <v>2.6751877485507798</v>
      </c>
      <c r="F190">
        <v>-7.7698779982948798</v>
      </c>
      <c r="G190">
        <v>4.1095169144627102</v>
      </c>
      <c r="H190">
        <v>17.347333561253201</v>
      </c>
      <c r="I190">
        <v>2.0627541790811099</v>
      </c>
      <c r="J190">
        <v>7.5051251008674704</v>
      </c>
      <c r="K190">
        <v>2.89635422391832</v>
      </c>
      <c r="L190">
        <v>-2.70576246104768</v>
      </c>
      <c r="M190">
        <v>4.2514216825580604</v>
      </c>
      <c r="N190">
        <v>17.687383851017501</v>
      </c>
      <c r="O190">
        <v>2.3987814348373702</v>
      </c>
      <c r="P190">
        <v>5.95343796429351</v>
      </c>
      <c r="Q190">
        <v>2.3249119615222402</v>
      </c>
      <c r="R190">
        <v>2.3274209529235605</v>
      </c>
      <c r="S190">
        <v>-4.92885067046603</v>
      </c>
      <c r="T190">
        <v>3.00418505753726</v>
      </c>
      <c r="U190">
        <v>3.0164769734522903</v>
      </c>
      <c r="V190">
        <v>16.607346659794999</v>
      </c>
      <c r="W190">
        <v>1.9095473751712984</v>
      </c>
      <c r="X190">
        <v>1.9036980311636995</v>
      </c>
      <c r="Y190" s="23">
        <f>AVERAGE(D134:D190)</f>
        <v>5.3481923737634132</v>
      </c>
      <c r="Z190" s="23" cm="1">
        <f t="array" ref="Z190">SQRT((_xlfn.STDEV.S(D134:D190)^2/COUNT(D134:D190)) + SUMPRODUCT(E134:E190^2)/COUNT(D134:D190))</f>
        <v>2.9608464740647515</v>
      </c>
      <c r="AA190" s="23">
        <f>AVERAGE(F134:F190)</f>
        <v>-6.9070555139241412</v>
      </c>
      <c r="AB190" s="23" cm="1">
        <f t="array" ref="AB190">SQRT((_xlfn.STDEV.S(F134:F190)^2/COUNT(F134:F190)) + SUMPRODUCT(G134:G190^2)/COUNT(F134:F190))</f>
        <v>4.7931222612714919</v>
      </c>
      <c r="AC190" s="23">
        <f>AVERAGE(H134:H190)</f>
        <v>17.555338321712263</v>
      </c>
      <c r="AD190" s="23" cm="1">
        <f t="array" ref="AD190">SQRT((_xlfn.STDEV.S(H134:H190)^2/COUNT(H134:H190)) + SUMPRODUCT(I134:I190^2)/COUNT(H134:H190))</f>
        <v>2.1663062800376029</v>
      </c>
      <c r="AE190" s="23">
        <f>AVERAGE(J134:J190)</f>
        <v>6.7620984750717446</v>
      </c>
      <c r="AF190" s="23" cm="1">
        <f t="array" ref="AF190">SQRT((_xlfn.STDEV.S(J134:J190)^2/COUNT(J134:J190)) + SUMPRODUCT(K134:K190^2)/COUNT(J134:J190))</f>
        <v>2.9309015119367725</v>
      </c>
      <c r="AG190" s="23">
        <f>AVERAGE(L134:L190)</f>
        <v>-3.9347906726159749</v>
      </c>
      <c r="AH190" s="23" cm="1">
        <f t="array" ref="AH190">SQRT((_xlfn.STDEV.S(L134:L190)^2/COUNT(L134:L190)) + SUMPRODUCT(M134:M190^2)/COUNT(L134:L190))</f>
        <v>4.3177722179990035</v>
      </c>
      <c r="AI190" s="23">
        <f>AVERAGE(N134:N190)</f>
        <v>17.553412673034664</v>
      </c>
      <c r="AJ190" s="23" cm="1">
        <f t="array" ref="AJ190">SQRT((_xlfn.STDEV.S(N134:N190)^2/COUNT(N134:N190)) + SUMPRODUCT(O134:O190^2)/COUNT(N134:N190))</f>
        <v>2.4394248450048877</v>
      </c>
      <c r="AK190" s="23">
        <f>AVERAGE(P134:P190)</f>
        <v>5.8587547651573955</v>
      </c>
      <c r="AL190" s="23" cm="1">
        <f t="array" ref="AL190">SQRT((_xlfn.STDEV.S(P134:P190)^2/COUNT(P134:P190)) + SUMPRODUCT(Q134:Q190^2)/COUNT(P134:P190))</f>
        <v>2.6211548937519953</v>
      </c>
      <c r="AM190" s="23" cm="1">
        <f t="array" ref="AM190">SQRT((_xlfn.STDEV.S(P134:P190)^2/COUNT(P134:P190)) + SUMPRODUCT(R134:R190^2)/COUNT(P134:P190))</f>
        <v>2.6218015647979049</v>
      </c>
      <c r="AN190" s="23">
        <f>AVERAGE(S134:S190)</f>
        <v>-4.4558122275548246</v>
      </c>
      <c r="AO190" s="23" cm="1">
        <f t="array" ref="AO190">SQRT((_xlfn.STDEV.S(S134:S190)^2/COUNT(S134:S190)) + SUMPRODUCT(T134:T190^2)/COUNT(S134:S190))</f>
        <v>3.6615644602972655</v>
      </c>
      <c r="AP190" s="23" cm="1">
        <f t="array" ref="AP190">SQRT((_xlfn.STDEV.S(S134:S190)^2/COUNT(S134:S190)) + SUMPRODUCT(U134:U190^2)/COUNT(S134:S190))</f>
        <v>3.6615919711518892</v>
      </c>
      <c r="AQ190" s="23">
        <f>AVERAGE(V134:V190)</f>
        <v>16.444063643596234</v>
      </c>
      <c r="AR190" s="23" cm="1">
        <f t="array" ref="AR190">SQRT((_xlfn.STDEV.S(V134:V190)^2/COUNT(V134:V190)) + SUMPRODUCT(W134:W190^2)/COUNT(V134:V190))</f>
        <v>2.1216637290104017</v>
      </c>
      <c r="AS190" s="23" cm="1">
        <f t="array" ref="AS190">SQRT((_xlfn.STDEV.S(V134:V190)^2/COUNT(V134:V190)) + SUMPRODUCT(X134:X190^2)/COUNT(V134:V190))</f>
        <v>2.1235506448558814</v>
      </c>
    </row>
    <row r="191" spans="1:45" x14ac:dyDescent="0.2">
      <c r="A191">
        <v>15</v>
      </c>
      <c r="B191" t="s">
        <v>13</v>
      </c>
      <c r="C191" s="19">
        <v>20914</v>
      </c>
      <c r="D191">
        <v>4.5708996196319696</v>
      </c>
      <c r="E191">
        <v>2.7063318748601399</v>
      </c>
      <c r="F191">
        <v>-8.6844433907297702</v>
      </c>
      <c r="G191">
        <v>4.3975701216817402</v>
      </c>
      <c r="H191">
        <v>17.8668791788559</v>
      </c>
      <c r="I191">
        <v>2.2546257986421301</v>
      </c>
      <c r="J191">
        <v>5.4631384687461004</v>
      </c>
      <c r="K191">
        <v>2.9077295345642198</v>
      </c>
      <c r="L191">
        <v>-5.7071667607906802</v>
      </c>
      <c r="M191">
        <v>4.2907275813388104</v>
      </c>
      <c r="N191">
        <v>16.832875902005501</v>
      </c>
      <c r="O191">
        <v>2.42976632321048</v>
      </c>
      <c r="P191">
        <v>3.2659872028837298</v>
      </c>
      <c r="Q191">
        <v>2.7084989738959728</v>
      </c>
      <c r="R191">
        <v>2.71219951925903</v>
      </c>
      <c r="S191">
        <v>-8.3422551946452792</v>
      </c>
      <c r="T191">
        <v>4.4445256855740212</v>
      </c>
      <c r="U191">
        <v>4.4478819246087795</v>
      </c>
      <c r="V191">
        <v>14.6482309078045</v>
      </c>
      <c r="W191">
        <v>1.8798137474664003</v>
      </c>
      <c r="X191">
        <v>1.8764380497323003</v>
      </c>
    </row>
    <row r="192" spans="1:45" x14ac:dyDescent="0.2">
      <c r="A192">
        <v>15</v>
      </c>
      <c r="B192" t="s">
        <v>13</v>
      </c>
      <c r="C192" s="19">
        <v>21374</v>
      </c>
      <c r="D192">
        <v>5.0747629889125498</v>
      </c>
      <c r="E192">
        <v>2.5543686696848198</v>
      </c>
      <c r="F192">
        <v>-8.1951123790124392</v>
      </c>
      <c r="G192">
        <v>4.1343788414957103</v>
      </c>
      <c r="H192">
        <v>17.9844114229676</v>
      </c>
      <c r="I192">
        <v>2.0974370483904599</v>
      </c>
      <c r="J192">
        <v>4.7711310259720499</v>
      </c>
      <c r="K192">
        <v>2.9493804368043599</v>
      </c>
      <c r="L192">
        <v>-6.6112047914530097</v>
      </c>
      <c r="M192">
        <v>4.3664693835081199</v>
      </c>
      <c r="N192">
        <v>16.350942529365799</v>
      </c>
      <c r="O192">
        <v>2.45642393608333</v>
      </c>
      <c r="P192">
        <v>3.5025251835362101</v>
      </c>
      <c r="Q192">
        <v>2.6932768421091091</v>
      </c>
      <c r="R192">
        <v>2.70121616485218</v>
      </c>
      <c r="S192">
        <v>-7.4586901901995599</v>
      </c>
      <c r="T192">
        <v>4.3702945044529393</v>
      </c>
      <c r="U192">
        <v>4.3740202659733098</v>
      </c>
      <c r="V192">
        <v>14.5978211498078</v>
      </c>
      <c r="W192">
        <v>1.9128982095756992</v>
      </c>
      <c r="X192">
        <v>1.9141849943137004</v>
      </c>
    </row>
    <row r="193" spans="1:45" x14ac:dyDescent="0.2">
      <c r="A193">
        <v>15</v>
      </c>
      <c r="B193" t="s">
        <v>13</v>
      </c>
      <c r="C193" s="19">
        <v>21934</v>
      </c>
      <c r="D193">
        <v>4.0420337965870301</v>
      </c>
      <c r="E193">
        <v>2.5647860201919399</v>
      </c>
      <c r="F193">
        <v>-9.7588695063497504</v>
      </c>
      <c r="G193">
        <v>3.7948284532510201</v>
      </c>
      <c r="H193">
        <v>17.419849247184299</v>
      </c>
      <c r="I193">
        <v>2.1327642856412599</v>
      </c>
      <c r="J193">
        <v>4.21811662071946</v>
      </c>
      <c r="K193">
        <v>2.9931155446336</v>
      </c>
      <c r="L193">
        <v>-7.5293820672625502</v>
      </c>
      <c r="M193">
        <v>4.4546204397092701</v>
      </c>
      <c r="N193">
        <v>16.117761412340599</v>
      </c>
      <c r="O193">
        <v>2.4764339794224299</v>
      </c>
      <c r="P193">
        <v>4.1228313235721696</v>
      </c>
      <c r="Q193">
        <v>2.7281949729250097</v>
      </c>
      <c r="R193">
        <v>2.7247969305814204</v>
      </c>
      <c r="S193">
        <v>-6.7315614454245196</v>
      </c>
      <c r="T193">
        <v>4.3251633218629806</v>
      </c>
      <c r="U193">
        <v>4.3152085539357099</v>
      </c>
      <c r="V193">
        <v>15.364370883404799</v>
      </c>
      <c r="W193">
        <v>2.0778434248444988</v>
      </c>
      <c r="X193">
        <v>2.0752629494161994</v>
      </c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</row>
    <row r="194" spans="1:45" x14ac:dyDescent="0.2">
      <c r="A194">
        <v>15</v>
      </c>
      <c r="B194" t="s">
        <v>13</v>
      </c>
      <c r="C194" s="19">
        <v>23195.32</v>
      </c>
      <c r="D194">
        <v>4.5937390724794298</v>
      </c>
      <c r="E194">
        <v>2.50476430745011</v>
      </c>
      <c r="F194">
        <v>-9.0447327628954195</v>
      </c>
      <c r="G194">
        <v>3.6721875024934998</v>
      </c>
      <c r="H194">
        <v>17.485240343072601</v>
      </c>
      <c r="I194">
        <v>2.0809505169097502</v>
      </c>
      <c r="J194">
        <v>3.7530863261290301</v>
      </c>
      <c r="K194">
        <v>3.0278711317121298</v>
      </c>
      <c r="L194">
        <v>-8.0382277774727893</v>
      </c>
      <c r="M194">
        <v>4.5138238771777903</v>
      </c>
      <c r="N194">
        <v>15.688128641035499</v>
      </c>
      <c r="O194">
        <v>2.5010877871939199</v>
      </c>
      <c r="P194">
        <v>3.8731761016486002</v>
      </c>
      <c r="Q194">
        <v>2.7036698863332602</v>
      </c>
      <c r="R194">
        <v>2.6941382842537496</v>
      </c>
      <c r="S194">
        <v>-6.3008828179039602</v>
      </c>
      <c r="T194">
        <v>4.27454409261414</v>
      </c>
      <c r="U194">
        <v>4.2865232556501596</v>
      </c>
      <c r="V194">
        <v>14.7075505038564</v>
      </c>
      <c r="W194">
        <v>2.0119350770194</v>
      </c>
      <c r="X194">
        <v>2.0114724284734002</v>
      </c>
      <c r="Y194" s="31">
        <f>AVERAGE(D191:D193)</f>
        <v>4.5625654683771835</v>
      </c>
      <c r="Z194" s="31" cm="1">
        <f t="array" ref="Z194">SQRT((_xlfn.STDEV.S(D191:D193)^2/COUNT(D191:D193)) + SUMPRODUCT(E191:E193^2)/COUNT(D191:D193))</f>
        <v>2.6263944446491396</v>
      </c>
      <c r="AA194" s="31">
        <f>AVERAGE(F191:F193)</f>
        <v>-8.8794750920306544</v>
      </c>
      <c r="AB194" s="31" cm="1">
        <f t="array" ref="AB194">SQRT((_xlfn.STDEV.S(F191:F193)^2/COUNT(F191:F193)) + SUMPRODUCT(G191:G193^2)/COUNT(F191:F193))</f>
        <v>4.1421530826945423</v>
      </c>
      <c r="AC194" s="31">
        <f>AVERAGE(H191:H193)</f>
        <v>17.757046616335931</v>
      </c>
      <c r="AD194" s="31" cm="1">
        <f t="array" ref="AD194">SQRT((_xlfn.STDEV.S(H191:H193)^2/COUNT(H191:H193)) + SUMPRODUCT(I191:I193^2)/COUNT(H191:H193))</f>
        <v>2.1694848212109399</v>
      </c>
      <c r="AE194" s="31">
        <f>AVERAGE(J191:J193)</f>
        <v>4.8174620384792037</v>
      </c>
      <c r="AF194" s="31" cm="1">
        <f t="array" ref="AF194">SQRT((_xlfn.STDEV.S(J191:J193)^2/COUNT(J191:J193)) + SUMPRODUCT(K191:K193^2)/COUNT(J191:J193))</f>
        <v>2.9721825001876145</v>
      </c>
      <c r="AG194" s="31">
        <f>AVERAGE(L191:L193)</f>
        <v>-6.6159178731687467</v>
      </c>
      <c r="AH194" s="31" cm="1">
        <f t="array" ref="AH194">SQRT((_xlfn.STDEV.S(L191:L193)^2/COUNT(L191:L193)) + SUMPRODUCT(M191:M193^2)/COUNT(L191:L193))</f>
        <v>4.4026573464931582</v>
      </c>
      <c r="AI194" s="31">
        <f>AVERAGE(N191:N193)</f>
        <v>16.433859947903965</v>
      </c>
      <c r="AJ194" s="31" cm="1">
        <f t="array" ref="AJ194">SQRT((_xlfn.STDEV.S(N191:N193)^2/COUNT(N191:N193)) + SUMPRODUCT(O191:O193^2)/COUNT(N191:N193))</f>
        <v>2.4632980500854171</v>
      </c>
      <c r="AK194" s="31">
        <f>AVERAGE(P191:P193)</f>
        <v>3.6304479033307033</v>
      </c>
      <c r="AL194" s="31" cm="1">
        <f t="array" ref="AL194">SQRT((_xlfn.STDEV.S(P191:P193)^2/COUNT(P191:P193)) + SUMPRODUCT(Q191:Q193^2)/COUNT(P191:P193))</f>
        <v>2.722044163161168</v>
      </c>
      <c r="AM194" s="31" cm="1">
        <f t="array" ref="AM194">SQRT((_xlfn.STDEV.S(P191:P193)^2/COUNT(P191:P193)) + SUMPRODUCT(R191:R193^2)/COUNT(P191:P193))</f>
        <v>2.7247588237556526</v>
      </c>
      <c r="AN194" s="31">
        <f>AVERAGE(S191:S193)</f>
        <v>-7.510835610089786</v>
      </c>
      <c r="AO194" s="31" cm="1">
        <f t="array" ref="AO194">SQRT((_xlfn.STDEV.S(S191:S193)^2/COUNT(S191:S193)) + SUMPRODUCT(T191:T193^2)/COUNT(S191:S193))</f>
        <v>4.4049571822824021</v>
      </c>
      <c r="AP194" s="31" cm="1">
        <f t="array" ref="AP194">SQRT((_xlfn.STDEV.S(S191:S193)^2/COUNT(S191:S193)) + SUMPRODUCT(U191:U193^2)/COUNT(S191:S193))</f>
        <v>4.4040645890443448</v>
      </c>
      <c r="AQ194" s="31">
        <f>AVERAGE(V191:V193)</f>
        <v>14.870140980339032</v>
      </c>
      <c r="AR194" s="31" cm="1">
        <f t="array" ref="AR194">SQRT((_xlfn.STDEV.S(V191:V193)^2/COUNT(V191:V193)) + SUMPRODUCT(W191:W193^2)/COUNT(V191:V193))</f>
        <v>1.9743475941240036</v>
      </c>
      <c r="AS194" s="31" cm="1">
        <f t="array" ref="AS194">SQRT((_xlfn.STDEV.S(V191:V193)^2/COUNT(V191:V193)) + SUMPRODUCT(X191:X193^2)/COUNT(V191:V193))</f>
        <v>1.9727876165380078</v>
      </c>
    </row>
    <row r="195" spans="1:45" x14ac:dyDescent="0.2">
      <c r="A195">
        <v>15</v>
      </c>
      <c r="B195" t="s">
        <v>13</v>
      </c>
      <c r="C195" s="19">
        <v>23200</v>
      </c>
      <c r="D195">
        <v>5.1754282748060998</v>
      </c>
      <c r="E195">
        <v>2.5669816838548098</v>
      </c>
      <c r="F195">
        <v>-8.4634498616416103</v>
      </c>
      <c r="G195">
        <v>4.1095502420624204</v>
      </c>
      <c r="H195">
        <v>18.389696467960199</v>
      </c>
      <c r="I195">
        <v>2.09703036201405</v>
      </c>
      <c r="J195">
        <v>4.7171117240395004</v>
      </c>
      <c r="K195">
        <v>2.9604665422560101</v>
      </c>
      <c r="L195">
        <v>-6.67937261257297</v>
      </c>
      <c r="M195">
        <v>4.3920860021766499</v>
      </c>
      <c r="N195">
        <v>16.298570103632901</v>
      </c>
      <c r="O195">
        <v>2.4585610441752599</v>
      </c>
      <c r="P195">
        <v>3.49374251563356</v>
      </c>
      <c r="Q195">
        <v>2.6991601657097872</v>
      </c>
      <c r="R195">
        <v>2.7060240872614196</v>
      </c>
      <c r="S195">
        <v>-7.7938311012544297</v>
      </c>
      <c r="T195">
        <v>4.4094903117543698</v>
      </c>
      <c r="U195">
        <v>4.3874599258286793</v>
      </c>
      <c r="V195">
        <v>14.829852934626301</v>
      </c>
      <c r="W195">
        <v>1.9333021663872998</v>
      </c>
      <c r="X195">
        <v>1.9389730471164999</v>
      </c>
      <c r="Y195" s="23">
        <f>AVERAGE(D191:D195)</f>
        <v>4.6913727504834153</v>
      </c>
      <c r="Z195" s="23" cm="1">
        <f t="array" ref="Z195">SQRT((_xlfn.STDEV.S(D191:D195)^2/COUNT(D191:D195)) + SUMPRODUCT(E191:E195^2)/COUNT(D191:D195))</f>
        <v>2.5883254934910824</v>
      </c>
      <c r="AA195" s="23">
        <f>AVERAGE(F191:F195)</f>
        <v>-8.8293215801257983</v>
      </c>
      <c r="AB195" s="23" cm="1">
        <f t="array" ref="AB195">SQRT((_xlfn.STDEV.S(F191:F195)^2/COUNT(F191:F195)) + SUMPRODUCT(G191:G195^2)/COUNT(F191:F195))</f>
        <v>4.0391257030490531</v>
      </c>
      <c r="AC195" s="23">
        <f>AVERAGE(H191:H195)</f>
        <v>17.829215332008118</v>
      </c>
      <c r="AD195" s="23" cm="1">
        <f t="array" ref="AD195">SQRT((_xlfn.STDEV.S(H191:H195)^2/COUNT(H191:H195)) + SUMPRODUCT(I191:I195^2)/COUNT(H191:H195))</f>
        <v>2.1408194821167008</v>
      </c>
      <c r="AE195" s="23">
        <f>AVERAGE(J191:J195)</f>
        <v>4.5845168331212287</v>
      </c>
      <c r="AF195" s="23" cm="1">
        <f t="array" ref="AF195">SQRT((_xlfn.STDEV.S(J191:J195)^2/COUNT(J191:J195)) + SUMPRODUCT(K191:K195^2)/COUNT(J191:J195))</f>
        <v>2.981855778532815</v>
      </c>
      <c r="AG195" s="23">
        <f>AVERAGE(L191:L195)</f>
        <v>-6.9130708019103988</v>
      </c>
      <c r="AH195" s="23" cm="1">
        <f t="array" ref="AH195">SQRT((_xlfn.STDEV.S(L191:L195)^2/COUNT(L191:L195)) + SUMPRODUCT(M191:M195^2)/COUNT(L191:L195))</f>
        <v>4.4225898935329973</v>
      </c>
      <c r="AI195" s="23">
        <f>AVERAGE(N191:N195)</f>
        <v>16.257655717676059</v>
      </c>
      <c r="AJ195" s="23" cm="1">
        <f t="array" ref="AJ195">SQRT((_xlfn.STDEV.S(N191:N195)^2/COUNT(N191:N195)) + SUMPRODUCT(O191:O195^2)/COUNT(N191:N195))</f>
        <v>2.4715083356884313</v>
      </c>
      <c r="AK195" s="23">
        <f>AVERAGE(P191:P195)</f>
        <v>3.6516524654548541</v>
      </c>
      <c r="AL195" s="23" cm="1">
        <f t="array" ref="AL195">SQRT((_xlfn.STDEV.S(P191:P195)^2/COUNT(P191:P195)) + SUMPRODUCT(Q191:Q195^2)/COUNT(P191:P195))</f>
        <v>2.7108965200570423</v>
      </c>
      <c r="AM195" s="23" cm="1">
        <f t="array" ref="AM195">SQRT((_xlfn.STDEV.S(P191:P195)^2/COUNT(P191:P195)) + SUMPRODUCT(R191:R195^2)/COUNT(P191:P195))</f>
        <v>2.7120032956355851</v>
      </c>
      <c r="AN195" s="23">
        <f>AVERAGE(S191:S195)</f>
        <v>-7.3254441498855503</v>
      </c>
      <c r="AO195" s="23" cm="1">
        <f t="array" ref="AO195">SQRT((_xlfn.STDEV.S(S191:S195)^2/COUNT(S191:S195)) + SUMPRODUCT(T191:T195^2)/COUNT(S191:S195))</f>
        <v>4.3805026978371435</v>
      </c>
      <c r="AP195" s="23" cm="1">
        <f t="array" ref="AP195">SQRT((_xlfn.STDEV.S(S191:S195)^2/COUNT(S191:S195)) + SUMPRODUCT(U191:U195^2)/COUNT(S191:S195))</f>
        <v>4.3778804237168396</v>
      </c>
      <c r="AQ195" s="23">
        <f>AVERAGE(V191:V195)</f>
        <v>14.829565275899961</v>
      </c>
      <c r="AR195" s="23" cm="1">
        <f t="array" ref="AR195">SQRT((_xlfn.STDEV.S(V191:V195)^2/COUNT(V191:V195)) + SUMPRODUCT(W191:W195^2)/COUNT(V191:V195))</f>
        <v>1.9694022270109497</v>
      </c>
      <c r="AS195" s="23" cm="1">
        <f t="array" ref="AS195">SQRT((_xlfn.STDEV.S(V191:V195)^2/COUNT(V191:V195)) + SUMPRODUCT(X191:X195^2)/COUNT(V191:V195))</f>
        <v>1.9694847609798811</v>
      </c>
    </row>
    <row r="196" spans="1:45" x14ac:dyDescent="0.2">
      <c r="A196">
        <v>16</v>
      </c>
      <c r="B196" t="s">
        <v>14</v>
      </c>
      <c r="C196" s="19">
        <v>19056.900399999991</v>
      </c>
      <c r="D196">
        <v>7.6239581378871097</v>
      </c>
      <c r="E196">
        <v>2.7270980421882598</v>
      </c>
      <c r="F196">
        <v>-1.3719769410517899</v>
      </c>
      <c r="G196">
        <v>4.1521417545260197</v>
      </c>
      <c r="H196">
        <v>17.5763714560407</v>
      </c>
      <c r="I196">
        <v>2.19356312197722</v>
      </c>
      <c r="J196">
        <v>6.9579048619968296</v>
      </c>
      <c r="K196">
        <v>2.8636224394615502</v>
      </c>
      <c r="L196">
        <v>-3.1015356342901002</v>
      </c>
      <c r="M196">
        <v>4.2107594622833</v>
      </c>
      <c r="N196">
        <v>17.350329539981999</v>
      </c>
      <c r="O196">
        <v>2.4105278917420798</v>
      </c>
      <c r="P196">
        <v>6.6412392376471896</v>
      </c>
      <c r="Q196">
        <v>2.5005250013557498</v>
      </c>
      <c r="R196">
        <v>2.4954718046784503</v>
      </c>
      <c r="S196">
        <v>-2.7823601025967402</v>
      </c>
      <c r="T196">
        <v>3.6416259365277397</v>
      </c>
      <c r="U196">
        <v>3.635771506231785</v>
      </c>
      <c r="V196">
        <v>16.535209723010599</v>
      </c>
      <c r="W196">
        <v>2.1144063165378988</v>
      </c>
      <c r="X196">
        <v>2.1090714795939007</v>
      </c>
    </row>
    <row r="197" spans="1:45" x14ac:dyDescent="0.2">
      <c r="A197">
        <v>16</v>
      </c>
      <c r="B197" t="s">
        <v>14</v>
      </c>
      <c r="C197" s="19">
        <v>19508.599600000012</v>
      </c>
      <c r="D197">
        <v>6.0100903245885799</v>
      </c>
      <c r="E197">
        <v>3.28978261758144</v>
      </c>
      <c r="F197">
        <v>-4.6733413320896897</v>
      </c>
      <c r="G197">
        <v>5.31909062544094</v>
      </c>
      <c r="H197">
        <v>17.397321736095702</v>
      </c>
      <c r="I197">
        <v>2.2332942514424898</v>
      </c>
      <c r="J197">
        <v>6.0920784922547</v>
      </c>
      <c r="K197">
        <v>2.9367119879838199</v>
      </c>
      <c r="L197">
        <v>-4.8185734771485897</v>
      </c>
      <c r="M197">
        <v>4.3140074102683297</v>
      </c>
      <c r="N197">
        <v>17.260835778796501</v>
      </c>
      <c r="O197">
        <v>2.4572949283382601</v>
      </c>
      <c r="P197">
        <v>6.0339420815363098</v>
      </c>
      <c r="Q197">
        <v>2.2292890765463897</v>
      </c>
      <c r="R197">
        <v>2.2332966581519695</v>
      </c>
      <c r="S197">
        <v>-5.3558591310607699</v>
      </c>
      <c r="T197">
        <v>3.0793777564258509</v>
      </c>
      <c r="U197">
        <v>3.0735320619716697</v>
      </c>
      <c r="V197">
        <v>17.156545986346199</v>
      </c>
      <c r="W197">
        <v>1.7915294813503984</v>
      </c>
      <c r="X197">
        <v>1.7959150460517002</v>
      </c>
    </row>
    <row r="198" spans="1:45" x14ac:dyDescent="0.2">
      <c r="A198">
        <v>16</v>
      </c>
      <c r="B198" t="s">
        <v>14</v>
      </c>
      <c r="C198" s="19">
        <v>19960.300800000008</v>
      </c>
      <c r="D198">
        <v>6.0763859701692198</v>
      </c>
      <c r="E198">
        <v>3.2050170117946499</v>
      </c>
      <c r="F198">
        <v>-5.1209098294536997</v>
      </c>
      <c r="G198">
        <v>5.1893451032287699</v>
      </c>
      <c r="H198">
        <v>17.686525002206199</v>
      </c>
      <c r="I198">
        <v>2.2100837183331299</v>
      </c>
      <c r="J198">
        <v>6.8222887412289799</v>
      </c>
      <c r="K198">
        <v>2.9154932717614201</v>
      </c>
      <c r="L198">
        <v>-3.6143047421964098</v>
      </c>
      <c r="M198">
        <v>4.2808447580950704</v>
      </c>
      <c r="N198">
        <v>17.595577311301199</v>
      </c>
      <c r="O198">
        <v>2.4385480018885999</v>
      </c>
      <c r="P198">
        <v>5.1675936807261804</v>
      </c>
      <c r="Q198">
        <v>2.5847697383966306</v>
      </c>
      <c r="R198">
        <v>2.5759547644411995</v>
      </c>
      <c r="S198">
        <v>-5.2762457560379499</v>
      </c>
      <c r="T198">
        <v>3.5703261131724098</v>
      </c>
      <c r="U198">
        <v>3.5666812294761101</v>
      </c>
      <c r="V198">
        <v>15.7560225529094</v>
      </c>
      <c r="W198">
        <v>2.0904786544915996</v>
      </c>
      <c r="X198">
        <v>2.0920550054669995</v>
      </c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</row>
    <row r="199" spans="1:45" x14ac:dyDescent="0.2">
      <c r="A199">
        <v>16</v>
      </c>
      <c r="B199" t="s">
        <v>14</v>
      </c>
      <c r="C199" s="19">
        <v>20412.099600000009</v>
      </c>
      <c r="D199">
        <v>6.8382978246533002</v>
      </c>
      <c r="E199">
        <v>3.1032797278732702</v>
      </c>
      <c r="F199">
        <v>-4.6553521644455396</v>
      </c>
      <c r="G199">
        <v>4.6782922618115501</v>
      </c>
      <c r="H199">
        <v>18.5856753904025</v>
      </c>
      <c r="I199">
        <v>2.1661412491988701</v>
      </c>
      <c r="J199">
        <v>6.9368633437766496</v>
      </c>
      <c r="K199">
        <v>2.9053033140595299</v>
      </c>
      <c r="L199">
        <v>-3.4500213703326201</v>
      </c>
      <c r="M199">
        <v>4.2720273424956003</v>
      </c>
      <c r="N199">
        <v>17.5728858476221</v>
      </c>
      <c r="O199">
        <v>2.4377901862652802</v>
      </c>
      <c r="P199">
        <v>6.1838253818320696</v>
      </c>
      <c r="Q199">
        <v>2.3431913896222798</v>
      </c>
      <c r="R199">
        <v>2.3451061675365397</v>
      </c>
      <c r="S199">
        <v>-3.97312791982952</v>
      </c>
      <c r="T199">
        <v>3.3602336744552197</v>
      </c>
      <c r="U199">
        <v>3.3777919987941689</v>
      </c>
      <c r="V199">
        <v>16.4923755952139</v>
      </c>
      <c r="W199">
        <v>2.0208391181991008</v>
      </c>
      <c r="X199">
        <v>2.016967777744199</v>
      </c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</row>
    <row r="200" spans="1:45" x14ac:dyDescent="0.2">
      <c r="A200">
        <v>16</v>
      </c>
      <c r="B200" t="s">
        <v>14</v>
      </c>
      <c r="C200" s="19">
        <v>20688.900399999988</v>
      </c>
      <c r="D200">
        <v>5.9418515636457698</v>
      </c>
      <c r="E200">
        <v>2.80909409855323</v>
      </c>
      <c r="F200">
        <v>-3.1457185566935202</v>
      </c>
      <c r="G200">
        <v>4.0803930667280603</v>
      </c>
      <c r="H200">
        <v>16.192630524049001</v>
      </c>
      <c r="I200">
        <v>2.2949434496335699</v>
      </c>
      <c r="J200">
        <v>7.3043663890805899</v>
      </c>
      <c r="K200">
        <v>2.90233522622861</v>
      </c>
      <c r="L200">
        <v>-2.50790678942331</v>
      </c>
      <c r="M200">
        <v>4.2718268295978303</v>
      </c>
      <c r="N200">
        <v>17.3325739066483</v>
      </c>
      <c r="O200">
        <v>2.4276690163926902</v>
      </c>
      <c r="P200">
        <v>6.1594629386627302</v>
      </c>
      <c r="Q200">
        <v>2.4832254263012401</v>
      </c>
      <c r="R200">
        <v>2.4814043527558605</v>
      </c>
      <c r="S200">
        <v>-3.4596038563285099</v>
      </c>
      <c r="T200">
        <v>3.4859304690848303</v>
      </c>
      <c r="U200">
        <v>3.4998169066243268</v>
      </c>
      <c r="V200">
        <v>16.2270374601889</v>
      </c>
      <c r="W200">
        <v>2.0859059793437993</v>
      </c>
      <c r="X200">
        <v>2.0905460835124003</v>
      </c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</row>
    <row r="201" spans="1:45" x14ac:dyDescent="0.2">
      <c r="A201">
        <v>16</v>
      </c>
      <c r="B201" t="s">
        <v>14</v>
      </c>
      <c r="C201" s="19">
        <v>20907.400399999991</v>
      </c>
      <c r="D201">
        <v>6.9579754528839297</v>
      </c>
      <c r="E201">
        <v>2.9894698832314899</v>
      </c>
      <c r="F201">
        <v>-3.94796769787389</v>
      </c>
      <c r="G201">
        <v>4.4111776383592503</v>
      </c>
      <c r="H201">
        <v>17.945422478655001</v>
      </c>
      <c r="I201">
        <v>2.0684819121420599</v>
      </c>
      <c r="J201">
        <v>7.1626862605152999</v>
      </c>
      <c r="K201">
        <v>2.8794288327594701</v>
      </c>
      <c r="L201">
        <v>-2.99041829905542</v>
      </c>
      <c r="M201">
        <v>4.2254796055855497</v>
      </c>
      <c r="N201">
        <v>17.601836421263201</v>
      </c>
      <c r="O201">
        <v>2.4042539456439398</v>
      </c>
      <c r="P201">
        <v>6.5231970093445799</v>
      </c>
      <c r="Q201">
        <v>2.3555688690332897</v>
      </c>
      <c r="R201">
        <v>2.3609365467951804</v>
      </c>
      <c r="S201">
        <v>-4.1978678148968704</v>
      </c>
      <c r="T201">
        <v>3.16864301143828</v>
      </c>
      <c r="U201">
        <v>3.1674239582167703</v>
      </c>
      <c r="V201">
        <v>17.113951914386799</v>
      </c>
      <c r="W201">
        <v>1.9063068684596001</v>
      </c>
      <c r="X201">
        <v>1.9064040082554001</v>
      </c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</row>
    <row r="202" spans="1:45" x14ac:dyDescent="0.2">
      <c r="A202">
        <v>16</v>
      </c>
      <c r="B202" t="s">
        <v>14</v>
      </c>
      <c r="C202" s="19">
        <v>21125.900399999991</v>
      </c>
      <c r="D202">
        <v>6.7615281853983298</v>
      </c>
      <c r="E202">
        <v>2.95399147963519</v>
      </c>
      <c r="F202">
        <v>-3.6256460402966901</v>
      </c>
      <c r="G202">
        <v>4.4355143994189499</v>
      </c>
      <c r="H202">
        <v>17.537106282149299</v>
      </c>
      <c r="I202">
        <v>2.2338782057438702</v>
      </c>
      <c r="J202">
        <v>7.12759006415014</v>
      </c>
      <c r="K202">
        <v>2.9424875919931499</v>
      </c>
      <c r="L202">
        <v>-2.9562797632133599</v>
      </c>
      <c r="M202">
        <v>4.3189464727102997</v>
      </c>
      <c r="N202">
        <v>17.501509529834699</v>
      </c>
      <c r="O202">
        <v>2.4541910992214899</v>
      </c>
      <c r="P202">
        <v>6.5530536690077801</v>
      </c>
      <c r="Q202">
        <v>2.47759776090329</v>
      </c>
      <c r="R202">
        <v>2.4705765647478595</v>
      </c>
      <c r="S202">
        <v>-3.3297568224693901</v>
      </c>
      <c r="T202">
        <v>3.5497270398066396</v>
      </c>
      <c r="U202">
        <v>3.5386100107586271</v>
      </c>
      <c r="V202">
        <v>16.383900687994601</v>
      </c>
      <c r="W202">
        <v>2.0809463306104004</v>
      </c>
      <c r="X202">
        <v>2.0721647139964006</v>
      </c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</row>
    <row r="203" spans="1:45" x14ac:dyDescent="0.2">
      <c r="A203">
        <v>16</v>
      </c>
      <c r="B203" t="s">
        <v>14</v>
      </c>
      <c r="C203" s="19">
        <v>21344.400399999991</v>
      </c>
      <c r="D203">
        <v>7.3413200799605001</v>
      </c>
      <c r="E203">
        <v>2.8819306514071501</v>
      </c>
      <c r="F203">
        <v>-2.5874204911585301</v>
      </c>
      <c r="G203">
        <v>4.0690297635043002</v>
      </c>
      <c r="H203">
        <v>17.715370348152099</v>
      </c>
      <c r="I203">
        <v>2.2945256380286798</v>
      </c>
      <c r="J203">
        <v>7.4371619616163596</v>
      </c>
      <c r="K203">
        <v>2.9120838231025798</v>
      </c>
      <c r="L203">
        <v>-2.2123850136118701</v>
      </c>
      <c r="M203">
        <v>4.2752966622713799</v>
      </c>
      <c r="N203">
        <v>17.5043331064341</v>
      </c>
      <c r="O203">
        <v>2.43203570300716</v>
      </c>
      <c r="P203">
        <v>6.4038672896579296</v>
      </c>
      <c r="Q203">
        <v>2.3032049779300197</v>
      </c>
      <c r="R203">
        <v>2.2988755190553007</v>
      </c>
      <c r="S203">
        <v>-3.26102550090103</v>
      </c>
      <c r="T203">
        <v>3.1609663908894596</v>
      </c>
      <c r="U203">
        <v>3.1688068785479473</v>
      </c>
      <c r="V203">
        <v>16.4132660257333</v>
      </c>
      <c r="W203">
        <v>1.9642523481804002</v>
      </c>
      <c r="X203">
        <v>1.9573753122049986</v>
      </c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</row>
    <row r="204" spans="1:45" x14ac:dyDescent="0.2">
      <c r="A204">
        <v>16</v>
      </c>
      <c r="B204" t="s">
        <v>14</v>
      </c>
      <c r="C204" s="19">
        <v>21563</v>
      </c>
      <c r="D204">
        <v>6.1459437218490303</v>
      </c>
      <c r="E204">
        <v>2.7014739798841698</v>
      </c>
      <c r="F204">
        <v>-2.3460912758580799</v>
      </c>
      <c r="G204">
        <v>3.67147865482286</v>
      </c>
      <c r="H204">
        <v>15.976995344296601</v>
      </c>
      <c r="I204">
        <v>2.3352281670308499</v>
      </c>
      <c r="J204">
        <v>7.4847657760611304</v>
      </c>
      <c r="K204">
        <v>2.9226883697286601</v>
      </c>
      <c r="L204">
        <v>-2.3867842239469299</v>
      </c>
      <c r="M204">
        <v>4.2842818282424497</v>
      </c>
      <c r="N204">
        <v>17.7344640641228</v>
      </c>
      <c r="O204">
        <v>2.4319335993527602</v>
      </c>
      <c r="P204">
        <v>6.7209459497367003</v>
      </c>
      <c r="Q204">
        <v>2.2186243300851505</v>
      </c>
      <c r="R204">
        <v>2.2095605477120603</v>
      </c>
      <c r="S204">
        <v>-4.2301464177600696</v>
      </c>
      <c r="T204">
        <v>2.93017699880299</v>
      </c>
      <c r="U204">
        <v>2.9311509843155497</v>
      </c>
      <c r="V204">
        <v>17.096942241611799</v>
      </c>
      <c r="W204">
        <v>1.8364866142448992</v>
      </c>
      <c r="X204">
        <v>1.8342613736001994</v>
      </c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</row>
    <row r="205" spans="1:45" x14ac:dyDescent="0.2">
      <c r="A205">
        <v>16</v>
      </c>
      <c r="B205" t="s">
        <v>14</v>
      </c>
      <c r="C205" s="19">
        <v>21781.5</v>
      </c>
      <c r="D205">
        <v>6.2620621223949504</v>
      </c>
      <c r="E205">
        <v>2.9450546523025101</v>
      </c>
      <c r="F205">
        <v>-4.1664457492106299</v>
      </c>
      <c r="G205">
        <v>4.6104103050775596</v>
      </c>
      <c r="H205">
        <v>17.918558450088799</v>
      </c>
      <c r="I205">
        <v>2.2320746355567</v>
      </c>
      <c r="J205">
        <v>7.0084705257103597</v>
      </c>
      <c r="K205">
        <v>2.8912075628020202</v>
      </c>
      <c r="L205">
        <v>-3.5118473021718701</v>
      </c>
      <c r="M205">
        <v>4.2537271953740596</v>
      </c>
      <c r="N205">
        <v>17.7632947543919</v>
      </c>
      <c r="O205">
        <v>2.4287150857428599</v>
      </c>
      <c r="P205">
        <v>6.7208109391285804</v>
      </c>
      <c r="Q205">
        <v>2.4312241063562006</v>
      </c>
      <c r="R205">
        <v>2.4382045256699998</v>
      </c>
      <c r="S205">
        <v>-4.0521010654318097</v>
      </c>
      <c r="T205">
        <v>3.3339316647078601</v>
      </c>
      <c r="U205">
        <v>3.3416164850378598</v>
      </c>
      <c r="V205">
        <v>17.303504270183598</v>
      </c>
      <c r="W205">
        <v>2.0028543029817989</v>
      </c>
      <c r="X205">
        <v>1.997461239404803</v>
      </c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</row>
    <row r="206" spans="1:45" x14ac:dyDescent="0.2">
      <c r="A206">
        <v>16</v>
      </c>
      <c r="B206" t="s">
        <v>14</v>
      </c>
      <c r="C206" s="19">
        <v>22000</v>
      </c>
      <c r="D206">
        <v>7.0558367542732299</v>
      </c>
      <c r="E206">
        <v>2.7595425369097599</v>
      </c>
      <c r="F206">
        <v>-3.02262323926815</v>
      </c>
      <c r="G206">
        <v>4.20317613858162</v>
      </c>
      <c r="H206">
        <v>17.877363525910699</v>
      </c>
      <c r="I206">
        <v>2.1815269716049901</v>
      </c>
      <c r="J206">
        <v>7.8795841321164204</v>
      </c>
      <c r="K206">
        <v>3.0710954485717599</v>
      </c>
      <c r="L206">
        <v>-1.73327753570595</v>
      </c>
      <c r="M206">
        <v>4.4894209614055001</v>
      </c>
      <c r="N206">
        <v>17.693874536756201</v>
      </c>
      <c r="O206">
        <v>2.5216354907174998</v>
      </c>
      <c r="P206">
        <v>6.7048978806178603</v>
      </c>
      <c r="Q206">
        <v>2.5243731577851003</v>
      </c>
      <c r="R206">
        <v>2.5176478921502898</v>
      </c>
      <c r="S206">
        <v>-2.3200012466687499</v>
      </c>
      <c r="T206">
        <v>3.5625263653677504</v>
      </c>
      <c r="U206">
        <v>3.5618221255798699</v>
      </c>
      <c r="V206">
        <v>16.543708688853201</v>
      </c>
      <c r="W206">
        <v>2.0997173229488002</v>
      </c>
      <c r="X206">
        <v>2.0948829329607008</v>
      </c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</row>
    <row r="207" spans="1:45" x14ac:dyDescent="0.2">
      <c r="A207">
        <v>16</v>
      </c>
      <c r="B207" t="s">
        <v>14</v>
      </c>
      <c r="C207" s="19">
        <v>22250</v>
      </c>
      <c r="D207">
        <v>4.8564283700789401</v>
      </c>
      <c r="E207">
        <v>2.6452301098584101</v>
      </c>
      <c r="F207">
        <v>-7.4117204836048503</v>
      </c>
      <c r="G207">
        <v>3.9046018274514198</v>
      </c>
      <c r="H207">
        <v>17.0524097706916</v>
      </c>
      <c r="I207">
        <v>2.16310140097975</v>
      </c>
      <c r="J207">
        <v>7.5916977371780803</v>
      </c>
      <c r="K207">
        <v>2.8579443365651298</v>
      </c>
      <c r="L207">
        <v>-2.4241891770852999</v>
      </c>
      <c r="M207">
        <v>4.1940681522785797</v>
      </c>
      <c r="N207">
        <v>17.857989852340101</v>
      </c>
      <c r="O207">
        <v>2.3905958955004598</v>
      </c>
      <c r="P207">
        <v>6.6533161109728098</v>
      </c>
      <c r="Q207">
        <v>2.27043513406052</v>
      </c>
      <c r="R207">
        <v>2.2716810454420404</v>
      </c>
      <c r="S207">
        <v>-2.8802479482791199</v>
      </c>
      <c r="T207">
        <v>3.3889968728069197</v>
      </c>
      <c r="U207">
        <v>3.3980088154676826</v>
      </c>
      <c r="V207">
        <v>16.4573959936839</v>
      </c>
      <c r="W207">
        <v>1.9386035290189003</v>
      </c>
      <c r="X207">
        <v>1.9347408252775011</v>
      </c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</row>
    <row r="208" spans="1:45" x14ac:dyDescent="0.2">
      <c r="A208">
        <v>16</v>
      </c>
      <c r="B208" t="s">
        <v>14</v>
      </c>
      <c r="C208" s="19">
        <v>22500</v>
      </c>
      <c r="D208">
        <v>4.8791309789944597</v>
      </c>
      <c r="E208">
        <v>2.7943479591178901</v>
      </c>
      <c r="F208">
        <v>-7.55186504008066</v>
      </c>
      <c r="G208">
        <v>4.3200868599021502</v>
      </c>
      <c r="H208">
        <v>17.3316944518103</v>
      </c>
      <c r="I208">
        <v>2.12737927352992</v>
      </c>
      <c r="J208">
        <v>7.4185267420493997</v>
      </c>
      <c r="K208">
        <v>2.9437401917082502</v>
      </c>
      <c r="L208">
        <v>-2.6350269002648798</v>
      </c>
      <c r="M208">
        <v>4.3389236443948</v>
      </c>
      <c r="N208">
        <v>17.6465883620697</v>
      </c>
      <c r="O208">
        <v>2.4443271369645601</v>
      </c>
      <c r="P208">
        <v>5.9604648560014004</v>
      </c>
      <c r="Q208">
        <v>2.6147310508020105</v>
      </c>
      <c r="R208">
        <v>2.6235837550795802</v>
      </c>
      <c r="S208">
        <v>-3.9308739620678099</v>
      </c>
      <c r="T208">
        <v>3.5442972458376905</v>
      </c>
      <c r="U208">
        <v>3.55847902756163</v>
      </c>
      <c r="V208">
        <v>16.279362092825099</v>
      </c>
      <c r="W208">
        <v>2.0787287147727991</v>
      </c>
      <c r="X208">
        <v>2.069431545877702</v>
      </c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</row>
    <row r="209" spans="1:45" x14ac:dyDescent="0.2">
      <c r="A209">
        <v>16</v>
      </c>
      <c r="B209" t="s">
        <v>14</v>
      </c>
      <c r="C209" s="19">
        <v>22858</v>
      </c>
      <c r="D209">
        <v>7.4288976742561399</v>
      </c>
      <c r="E209">
        <v>2.8681464056310202</v>
      </c>
      <c r="F209">
        <v>-2.0625434100629101</v>
      </c>
      <c r="G209">
        <v>3.93227379607093</v>
      </c>
      <c r="H209">
        <v>17.6081243348854</v>
      </c>
      <c r="I209">
        <v>2.2071355267583201</v>
      </c>
      <c r="J209">
        <v>7.9305050453463997</v>
      </c>
      <c r="K209">
        <v>2.8935314600545401</v>
      </c>
      <c r="L209">
        <v>-1.6430731754305501</v>
      </c>
      <c r="M209">
        <v>4.2538430245121504</v>
      </c>
      <c r="N209">
        <v>17.7669678154429</v>
      </c>
      <c r="O209">
        <v>2.4208749149839002</v>
      </c>
      <c r="P209">
        <v>6.6619683902528699</v>
      </c>
      <c r="Q209">
        <v>2.2023782201903801</v>
      </c>
      <c r="R209">
        <v>2.2009950907665292</v>
      </c>
      <c r="S209">
        <v>-2.9757457227960802</v>
      </c>
      <c r="T209">
        <v>3.0901548135546597</v>
      </c>
      <c r="U209">
        <v>3.0921434745834482</v>
      </c>
      <c r="V209">
        <v>16.628270710981202</v>
      </c>
      <c r="W209">
        <v>1.9465665093220021</v>
      </c>
      <c r="X209">
        <v>1.9429003080960001</v>
      </c>
    </row>
    <row r="210" spans="1:45" x14ac:dyDescent="0.2">
      <c r="A210">
        <v>16</v>
      </c>
      <c r="B210" t="s">
        <v>14</v>
      </c>
      <c r="C210" s="19">
        <v>23950</v>
      </c>
      <c r="D210">
        <v>6.0984571003426904</v>
      </c>
      <c r="E210">
        <v>2.9433099060943499</v>
      </c>
      <c r="F210">
        <v>-4.4834903031699804</v>
      </c>
      <c r="G210">
        <v>4.6489820131286601</v>
      </c>
      <c r="H210">
        <v>16.7166742876801</v>
      </c>
      <c r="I210">
        <v>2.2939342893911201</v>
      </c>
      <c r="J210">
        <v>6.9481970370480202</v>
      </c>
      <c r="K210">
        <v>2.89077980262747</v>
      </c>
      <c r="L210">
        <v>-3.2047966967693098</v>
      </c>
      <c r="M210">
        <v>4.2407527034938504</v>
      </c>
      <c r="N210">
        <v>17.406451796102701</v>
      </c>
      <c r="O210">
        <v>2.41706575774095</v>
      </c>
      <c r="P210">
        <v>5.6719011176358096</v>
      </c>
      <c r="Q210">
        <v>2.5692629085618797</v>
      </c>
      <c r="R210">
        <v>2.5599862108654703</v>
      </c>
      <c r="S210">
        <v>-4.2190875954565303</v>
      </c>
      <c r="T210">
        <v>3.5729908676900495</v>
      </c>
      <c r="U210">
        <v>3.5729997397152244</v>
      </c>
      <c r="V210">
        <v>15.935408944973201</v>
      </c>
      <c r="W210">
        <v>2.0866354676529006</v>
      </c>
      <c r="X210">
        <v>2.0862091934675</v>
      </c>
      <c r="Y210" s="31">
        <f>AVERAGE(D196:D209)</f>
        <v>6.4414076543595344</v>
      </c>
      <c r="Z210" s="31" cm="1">
        <f t="array" ref="Z210">SQRT((_xlfn.STDEV.S(D196:D209)^2/COUNT(D196:D209)) + SUMPRODUCT(E196:E209^2)/COUNT(D196:D209))</f>
        <v>2.9202298335700427</v>
      </c>
      <c r="AA210" s="31">
        <f>AVERAGE(F196:F209)</f>
        <v>-3.9778301607963304</v>
      </c>
      <c r="AB210" s="31" cm="1">
        <f t="array" ref="AB210">SQRT((_xlfn.STDEV.S(F196:F209)^2/COUNT(F196:F209)) + SUMPRODUCT(G196:G209^2)/COUNT(F196:F209))</f>
        <v>4.4063128301704468</v>
      </c>
      <c r="AC210" s="31">
        <f>AVERAGE(H196:H209)</f>
        <v>17.457254935388136</v>
      </c>
      <c r="AD210" s="31" cm="1">
        <f t="array" ref="AD210">SQRT((_xlfn.STDEV.S(H196:H209)^2/COUNT(H196:H209)) + SUMPRODUCT(I196:I209^2)/COUNT(H196:H209))</f>
        <v>2.2186144983337157</v>
      </c>
      <c r="AE210" s="31">
        <f>AVERAGE(J196:J209)</f>
        <v>7.2253207195058096</v>
      </c>
      <c r="AF210" s="31" cm="1">
        <f t="array" ref="AF210">SQRT((_xlfn.STDEV.S(J196:J209)^2/COUNT(J196:J209)) + SUMPRODUCT(K196:K209^2)/COUNT(J196:J209))</f>
        <v>2.9201118193671505</v>
      </c>
      <c r="AG210" s="31">
        <f>AVERAGE(L196:L209)</f>
        <v>-2.8561159574197972</v>
      </c>
      <c r="AH210" s="31" cm="1">
        <f t="array" ref="AH210">SQRT((_xlfn.STDEV.S(L196:L209)^2/COUNT(L196:L209)) + SUMPRODUCT(M196:M209^2)/COUNT(L196:L209))</f>
        <v>4.2908653747044809</v>
      </c>
      <c r="AI210" s="31">
        <f>AVERAGE(N196:N209)</f>
        <v>17.584504344786122</v>
      </c>
      <c r="AJ210" s="31" cm="1">
        <f t="array" ref="AJ210">SQRT((_xlfn.STDEV.S(N196:N209)^2/COUNT(N196:N209)) + SUMPRODUCT(O196:O209^2)/COUNT(N196:N209))</f>
        <v>2.4363909903219136</v>
      </c>
      <c r="AK210" s="31">
        <f>AVERAGE(P196:P209)</f>
        <v>6.3634703867946412</v>
      </c>
      <c r="AL210" s="31" cm="1">
        <f t="array" ref="AL210">SQRT((_xlfn.STDEV.S(P196:P209)^2/COUNT(P196:P209)) + SUMPRODUCT(Q196:Q209^2)/COUNT(P196:P209))</f>
        <v>2.4022210592906235</v>
      </c>
      <c r="AM210" s="31" cm="1">
        <f t="array" ref="AM210">SQRT((_xlfn.STDEV.S(P196:P209)^2/COUNT(P196:P209)) + SUMPRODUCT(R196:R209^2)/COUNT(P196:P209))</f>
        <v>2.4010852409531767</v>
      </c>
      <c r="AN210" s="31">
        <f>AVERAGE(S196:S209)</f>
        <v>-3.7160688047946016</v>
      </c>
      <c r="AO210" s="31" cm="1">
        <f t="array" ref="AO210">SQRT((_xlfn.STDEV.S(S196:S209)^2/COUNT(S196:S209)) + SUMPRODUCT(T196:T209^2)/COUNT(S196:S209))</f>
        <v>3.3631474832367458</v>
      </c>
      <c r="AP210" s="31" cm="1">
        <f t="array" ref="AP210">SQRT((_xlfn.STDEV.S(S196:S209)^2/COUNT(S196:S209)) + SUMPRODUCT(U196:U209^2)/COUNT(S196:S209))</f>
        <v>3.3663319032655248</v>
      </c>
      <c r="AQ210" s="31">
        <f>AVERAGE(V196:V209)</f>
        <v>16.599106710280179</v>
      </c>
      <c r="AR210" s="31" cm="1">
        <f t="array" ref="AR210">SQRT((_xlfn.STDEV.S(V196:V209)^2/COUNT(V196:V209)) + SUMPRODUCT(W196:W209^2)/COUNT(V196:V209))</f>
        <v>2.0027325507254909</v>
      </c>
      <c r="AS210" s="31" cm="1">
        <f t="array" ref="AS210">SQRT((_xlfn.STDEV.S(V196:V209)^2/COUNT(V196:V209)) + SUMPRODUCT(X196:X209^2)/COUNT(V196:V209))</f>
        <v>1.9995676612801909</v>
      </c>
    </row>
    <row r="211" spans="1:45" x14ac:dyDescent="0.2">
      <c r="A211">
        <v>17</v>
      </c>
      <c r="B211" t="s">
        <v>15</v>
      </c>
      <c r="C211" s="19">
        <v>21000</v>
      </c>
      <c r="D211">
        <v>6.6944084621215998</v>
      </c>
      <c r="E211">
        <v>2.96147549269946</v>
      </c>
      <c r="F211">
        <v>-4.68048868328788</v>
      </c>
      <c r="G211">
        <v>5.4619709093029298</v>
      </c>
      <c r="H211">
        <v>18.4875664885313</v>
      </c>
      <c r="I211">
        <v>2.1506562878432098</v>
      </c>
      <c r="J211">
        <v>7.4016436346898304</v>
      </c>
      <c r="K211">
        <v>3.00593488031791</v>
      </c>
      <c r="L211">
        <v>-2.5801900206970201</v>
      </c>
      <c r="M211">
        <v>4.4200477370020002</v>
      </c>
      <c r="N211">
        <v>17.601487744643698</v>
      </c>
      <c r="O211">
        <v>2.4859118569857999</v>
      </c>
      <c r="P211">
        <v>5.8775615316319696</v>
      </c>
      <c r="Q211">
        <v>2.7580841186722895</v>
      </c>
      <c r="R211">
        <v>2.7605629182174196</v>
      </c>
      <c r="S211">
        <v>-3.68917884732228</v>
      </c>
      <c r="T211">
        <v>3.57348280000208</v>
      </c>
      <c r="U211">
        <v>3.5776895144623921</v>
      </c>
      <c r="V211">
        <v>16.032224487782401</v>
      </c>
      <c r="W211">
        <v>2.2015988264453004</v>
      </c>
      <c r="X211">
        <v>2.1910663895197011</v>
      </c>
      <c r="Y211" s="23">
        <f>AVERAGE(D196:D210)</f>
        <v>6.4185442840917437</v>
      </c>
      <c r="Z211" s="23" cm="1">
        <f t="array" ref="Z211">SQRT((_xlfn.STDEV.S(D196:D210)^2/COUNT(D196:D210)) + SUMPRODUCT(E196:E210^2)/COUNT(D196:D210))</f>
        <v>2.9212537316443119</v>
      </c>
      <c r="AA211" s="23">
        <f>AVERAGE(F196:F210)</f>
        <v>-4.0115408369545742</v>
      </c>
      <c r="AB211" s="23" cm="1">
        <f t="array" ref="AB211">SQRT((_xlfn.STDEV.S(F196:F210)^2/COUNT(F196:F210)) + SUMPRODUCT(G196:G210^2)/COUNT(F196:F210))</f>
        <v>4.4212262822739463</v>
      </c>
      <c r="AC211" s="23">
        <f>AVERAGE(H196:H210)</f>
        <v>17.407882892207603</v>
      </c>
      <c r="AD211" s="23" cm="1">
        <f t="array" ref="AD211">SQRT((_xlfn.STDEV.S(H196:H210)^2/COUNT(H196:H210)) + SUMPRODUCT(I196:I210^2)/COUNT(H196:H210))</f>
        <v>2.2237660466502507</v>
      </c>
      <c r="AE211" s="23">
        <f>AVERAGE(J196:J210)</f>
        <v>7.2068458073419572</v>
      </c>
      <c r="AF211" s="23" cm="1">
        <f t="array" ref="AF211">SQRT((_xlfn.STDEV.S(J196:J210)^2/COUNT(J196:J210)) + SUMPRODUCT(K196:K210^2)/COUNT(J196:J210))</f>
        <v>2.9180434227703285</v>
      </c>
      <c r="AG211" s="23">
        <f>AVERAGE(L196:L210)</f>
        <v>-2.879361340043098</v>
      </c>
      <c r="AH211" s="23" cm="1">
        <f t="array" ref="AH211">SQRT((_xlfn.STDEV.S(L196:L210)^2/COUNT(L196:L210)) + SUMPRODUCT(M196:M210^2)/COUNT(L196:L210))</f>
        <v>4.2872204186934431</v>
      </c>
      <c r="AI211" s="23">
        <f>AVERAGE(N196:N210)</f>
        <v>17.572634174873894</v>
      </c>
      <c r="AJ211" s="23" cm="1">
        <f t="array" ref="AJ211">SQRT((_xlfn.STDEV.S(N196:N210)^2/COUNT(N196:N210)) + SUMPRODUCT(O196:O210^2)/COUNT(N196:N210))</f>
        <v>2.4351051084231004</v>
      </c>
      <c r="AK211" s="23">
        <f>AVERAGE(P196:P210)</f>
        <v>6.3173657688507197</v>
      </c>
      <c r="AL211" s="23" cm="1">
        <f t="array" ref="AL211">SQRT((_xlfn.STDEV.S(P196:P210)^2/COUNT(P196:P210)) + SUMPRODUCT(Q196:Q210^2)/COUNT(P196:P210))</f>
        <v>2.413970475868473</v>
      </c>
      <c r="AM211" s="23" cm="1">
        <f t="array" ref="AM211">SQRT((_xlfn.STDEV.S(P196:P210)^2/COUNT(P196:P210)) + SUMPRODUCT(R196:R210^2)/COUNT(P196:P210))</f>
        <v>2.4122581373022354</v>
      </c>
      <c r="AN211" s="23">
        <f>AVERAGE(S196:S210)</f>
        <v>-3.7496033908387298</v>
      </c>
      <c r="AO211" s="23" cm="1">
        <f t="array" ref="AO211">SQRT((_xlfn.STDEV.S(S196:S210)^2/COUNT(S196:S210)) + SUMPRODUCT(T196:T210^2)/COUNT(S196:S210))</f>
        <v>3.3771487480597879</v>
      </c>
      <c r="AP211" s="23" cm="1">
        <f t="array" ref="AP211">SQRT((_xlfn.STDEV.S(S196:S210)^2/COUNT(S196:S210)) + SUMPRODUCT(U196:U210^2)/COUNT(S196:S210))</f>
        <v>3.3801092807030004</v>
      </c>
      <c r="AQ211" s="23">
        <f>AVERAGE(V196:V210)</f>
        <v>16.554860192593047</v>
      </c>
      <c r="AR211" s="23" cm="1">
        <f t="array" ref="AR211">SQRT((_xlfn.STDEV.S(V196:V210)^2/COUNT(V196:V210)) + SUMPRODUCT(W196:W210^2)/COUNT(V196:V210))</f>
        <v>2.0087044009296569</v>
      </c>
      <c r="AS211" s="23" cm="1">
        <f t="array" ref="AS211">SQRT((_xlfn.STDEV.S(V196:V210)^2/COUNT(V196:V210)) + SUMPRODUCT(X196:X210^2)/COUNT(V196:V210))</f>
        <v>2.0057298929314697</v>
      </c>
    </row>
    <row r="212" spans="1:45" x14ac:dyDescent="0.2">
      <c r="A212">
        <v>17</v>
      </c>
      <c r="B212" t="s">
        <v>15</v>
      </c>
      <c r="C212" s="19">
        <v>21000</v>
      </c>
      <c r="D212">
        <v>6.9590866031583296</v>
      </c>
      <c r="E212">
        <v>2.9879117342977799</v>
      </c>
      <c r="F212">
        <v>-2.5844651808198198</v>
      </c>
      <c r="G212">
        <v>4.0538276937703399</v>
      </c>
      <c r="H212">
        <v>17.300586928456799</v>
      </c>
      <c r="I212">
        <v>2.3087278603069699</v>
      </c>
      <c r="J212">
        <v>6.5420820372569599</v>
      </c>
      <c r="K212">
        <v>2.9311656522899598</v>
      </c>
      <c r="L212">
        <v>-3.6296383882383298</v>
      </c>
      <c r="M212">
        <v>4.3002549341598799</v>
      </c>
      <c r="N212">
        <v>16.971542225721699</v>
      </c>
      <c r="O212">
        <v>2.4547426515197501</v>
      </c>
      <c r="P212">
        <v>6.0072644667308097</v>
      </c>
      <c r="Q212">
        <v>2.5908694345802399</v>
      </c>
      <c r="R212">
        <v>2.5883360304659604</v>
      </c>
      <c r="S212">
        <v>-3.6503849988341699</v>
      </c>
      <c r="T212">
        <v>3.4576587320447505</v>
      </c>
      <c r="U212">
        <v>3.4519738699198208</v>
      </c>
      <c r="V212">
        <v>16.277914491755499</v>
      </c>
      <c r="W212">
        <v>2.1251537607867999</v>
      </c>
      <c r="X212">
        <v>2.1174134064021999</v>
      </c>
    </row>
    <row r="213" spans="1:45" x14ac:dyDescent="0.2">
      <c r="A213">
        <v>17</v>
      </c>
      <c r="B213" t="s">
        <v>15</v>
      </c>
      <c r="C213" s="19">
        <v>21000</v>
      </c>
      <c r="D213">
        <v>4.1031818545290299</v>
      </c>
      <c r="E213">
        <v>2.6580888487513499</v>
      </c>
      <c r="F213">
        <v>-8.9491854200014291</v>
      </c>
      <c r="G213">
        <v>4.3118867849061102</v>
      </c>
      <c r="H213">
        <v>17.062180529730799</v>
      </c>
      <c r="I213">
        <v>2.1206029418942798</v>
      </c>
      <c r="J213">
        <v>7.1028363419128802</v>
      </c>
      <c r="K213">
        <v>2.8933681079018201</v>
      </c>
      <c r="L213">
        <v>-3.3082130928122901</v>
      </c>
      <c r="M213">
        <v>4.2587009392339201</v>
      </c>
      <c r="N213">
        <v>17.620993495768399</v>
      </c>
      <c r="O213">
        <v>2.4066731418514502</v>
      </c>
      <c r="P213">
        <v>6.4023369644016599</v>
      </c>
      <c r="Q213">
        <v>2.5258997660371301</v>
      </c>
      <c r="R213">
        <v>2.5247991083107708</v>
      </c>
      <c r="S213">
        <v>-4.7213453568802901</v>
      </c>
      <c r="T213">
        <v>3.3580792389408298</v>
      </c>
      <c r="U213">
        <v>3.3576527130749803</v>
      </c>
      <c r="V213">
        <v>17.1530941704649</v>
      </c>
      <c r="W213">
        <v>1.9803502572738001</v>
      </c>
      <c r="X213">
        <v>1.986190911627201</v>
      </c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</row>
    <row r="214" spans="1:45" x14ac:dyDescent="0.2">
      <c r="A214">
        <v>17</v>
      </c>
      <c r="B214" t="s">
        <v>15</v>
      </c>
      <c r="C214" s="19">
        <v>21000</v>
      </c>
      <c r="D214">
        <v>7.18690133588201</v>
      </c>
      <c r="E214">
        <v>3.0144834048682299</v>
      </c>
      <c r="F214">
        <v>-1.8110242506872001</v>
      </c>
      <c r="G214">
        <v>4.4796455224168303</v>
      </c>
      <c r="H214">
        <v>17.588187319577798</v>
      </c>
      <c r="I214">
        <v>2.2313745817166999</v>
      </c>
      <c r="J214">
        <v>6.7917858904420898</v>
      </c>
      <c r="K214">
        <v>2.92292561991998</v>
      </c>
      <c r="L214">
        <v>-3.1601896554294502</v>
      </c>
      <c r="M214">
        <v>4.2784119871682904</v>
      </c>
      <c r="N214">
        <v>17.065095356916</v>
      </c>
      <c r="O214">
        <v>2.43388825100378</v>
      </c>
      <c r="P214">
        <v>6.3844930935538304</v>
      </c>
      <c r="Q214">
        <v>2.6192169604848403</v>
      </c>
      <c r="R214">
        <v>2.6193998901328293</v>
      </c>
      <c r="S214">
        <v>-2.7591223873665802</v>
      </c>
      <c r="T214">
        <v>3.5568752804825898</v>
      </c>
      <c r="U214">
        <v>3.5589792222234671</v>
      </c>
      <c r="V214">
        <v>16.425942917115002</v>
      </c>
      <c r="W214">
        <v>2.1411092828638019</v>
      </c>
      <c r="X214">
        <v>2.1339194325425979</v>
      </c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</row>
    <row r="215" spans="1:45" x14ac:dyDescent="0.2">
      <c r="A215">
        <v>17</v>
      </c>
      <c r="B215" t="s">
        <v>15</v>
      </c>
      <c r="C215" s="19">
        <v>21000</v>
      </c>
      <c r="D215">
        <v>6.7929089436721597</v>
      </c>
      <c r="E215">
        <v>3.1776978596320502</v>
      </c>
      <c r="F215">
        <v>-3.9662829938664799</v>
      </c>
      <c r="G215">
        <v>5.2871845812164899</v>
      </c>
      <c r="H215">
        <v>17.723585063180401</v>
      </c>
      <c r="I215">
        <v>2.31299691575797</v>
      </c>
      <c r="J215">
        <v>7.2858662123356499</v>
      </c>
      <c r="K215">
        <v>2.9445129006437698</v>
      </c>
      <c r="L215">
        <v>-2.90415872860427</v>
      </c>
      <c r="M215">
        <v>4.3323425608732098</v>
      </c>
      <c r="N215">
        <v>17.689956334339598</v>
      </c>
      <c r="O215">
        <v>2.4542510324411402</v>
      </c>
      <c r="P215">
        <v>5.9779568430777896</v>
      </c>
      <c r="Q215">
        <v>2.7303682791481294</v>
      </c>
      <c r="R215">
        <v>2.7170670916537905</v>
      </c>
      <c r="S215">
        <v>-3.7933133202150202</v>
      </c>
      <c r="T215">
        <v>3.6892959157489296</v>
      </c>
      <c r="U215">
        <v>3.7113556295358956</v>
      </c>
      <c r="V215">
        <v>16.268797822333699</v>
      </c>
      <c r="W215">
        <v>2.1871984860801987</v>
      </c>
      <c r="X215">
        <v>2.1891664805043014</v>
      </c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</row>
    <row r="216" spans="1:45" x14ac:dyDescent="0.2">
      <c r="A216">
        <v>17</v>
      </c>
      <c r="B216" t="s">
        <v>15</v>
      </c>
      <c r="C216" s="19">
        <v>22750</v>
      </c>
      <c r="D216">
        <v>5.7080227998186501</v>
      </c>
      <c r="E216">
        <v>3.0658146705356</v>
      </c>
      <c r="F216">
        <v>-4.01022831055651</v>
      </c>
      <c r="G216">
        <v>4.9437341245536501</v>
      </c>
      <c r="H216">
        <v>17.330465840531701</v>
      </c>
      <c r="I216">
        <v>2.2949830712519201</v>
      </c>
      <c r="J216">
        <v>6.7343330403657902</v>
      </c>
      <c r="K216">
        <v>3.0080419887931198</v>
      </c>
      <c r="L216">
        <v>-3.5912707457694801</v>
      </c>
      <c r="M216">
        <v>4.4123256903191503</v>
      </c>
      <c r="N216">
        <v>17.256079257563499</v>
      </c>
      <c r="O216">
        <v>2.4945151075501002</v>
      </c>
      <c r="P216">
        <v>6.1962091198187199</v>
      </c>
      <c r="Q216">
        <v>2.2357213808035898</v>
      </c>
      <c r="R216">
        <v>2.2383859641310107</v>
      </c>
      <c r="S216">
        <v>-4.8137588572672598</v>
      </c>
      <c r="T216">
        <v>3.0727730688900001</v>
      </c>
      <c r="U216">
        <v>3.0764615484186599</v>
      </c>
      <c r="V216">
        <v>17.100275074176398</v>
      </c>
      <c r="W216">
        <v>1.8583203492410991</v>
      </c>
      <c r="X216">
        <v>1.8607100397398</v>
      </c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</row>
    <row r="217" spans="1:45" x14ac:dyDescent="0.2">
      <c r="A217">
        <v>17</v>
      </c>
      <c r="B217" t="s">
        <v>15</v>
      </c>
      <c r="C217" s="19">
        <v>23000</v>
      </c>
      <c r="D217">
        <v>6.1569185207364798</v>
      </c>
      <c r="E217">
        <v>3.4891846442548702</v>
      </c>
      <c r="F217">
        <v>-5.4820003571143596</v>
      </c>
      <c r="G217">
        <v>5.4561955954054202</v>
      </c>
      <c r="H217">
        <v>17.288110263434501</v>
      </c>
      <c r="I217">
        <v>2.3312712315103101</v>
      </c>
      <c r="J217">
        <v>6.6745133291336103</v>
      </c>
      <c r="K217">
        <v>3.0129063496665598</v>
      </c>
      <c r="L217">
        <v>-3.40653208243151</v>
      </c>
      <c r="M217">
        <v>4.4208536121203199</v>
      </c>
      <c r="N217">
        <v>17.0557055463516</v>
      </c>
      <c r="O217">
        <v>2.5021638963381898</v>
      </c>
      <c r="P217">
        <v>5.3766103445608104</v>
      </c>
      <c r="Q217">
        <v>2.7271710227670103</v>
      </c>
      <c r="R217">
        <v>2.7347532125253489</v>
      </c>
      <c r="S217">
        <v>-4.5345616464944296</v>
      </c>
      <c r="T217">
        <v>3.6132316923407011</v>
      </c>
      <c r="U217">
        <v>3.6220221938312656</v>
      </c>
      <c r="V217">
        <v>16.1218936260899</v>
      </c>
      <c r="W217">
        <v>2.0483459416652003</v>
      </c>
      <c r="X217">
        <v>2.0476464351630987</v>
      </c>
      <c r="Y217" s="31">
        <f>AVERAGE(D211:D216)</f>
        <v>6.2407516665302962</v>
      </c>
      <c r="Z217" s="31" cm="1">
        <f t="array" ref="Z217">SQRT((_xlfn.STDEV.S(D211:D216)^2/COUNT(D211:D216)) + SUMPRODUCT(E211:E216^2)/COUNT(D211:D216))</f>
        <v>3.0194497751349574</v>
      </c>
      <c r="AA217" s="31">
        <f>AVERAGE(F211:F216)</f>
        <v>-4.3336124732032202</v>
      </c>
      <c r="AB217" s="31" cm="1">
        <f t="array" ref="AB217">SQRT((_xlfn.STDEV.S(F211:F216)^2/COUNT(F211:F216)) + SUMPRODUCT(G211:G216^2)/COUNT(F211:F216))</f>
        <v>4.8911199679381383</v>
      </c>
      <c r="AC217" s="31">
        <f>AVERAGE(H211:H216)</f>
        <v>17.582095361668134</v>
      </c>
      <c r="AD217" s="31" cm="1">
        <f t="array" ref="AD217">SQRT((_xlfn.STDEV.S(H211:H216)^2/COUNT(H211:H216)) + SUMPRODUCT(I211:I216^2)/COUNT(H211:H216))</f>
        <v>2.2471834312920311</v>
      </c>
      <c r="AE217" s="31">
        <f>AVERAGE(J211:J216)</f>
        <v>6.9764245261672002</v>
      </c>
      <c r="AF217" s="31" cm="1">
        <f t="array" ref="AF217">SQRT((_xlfn.STDEV.S(J211:J216)^2/COUNT(J211:J216)) + SUMPRODUCT(K211:K216^2)/COUNT(J211:J216))</f>
        <v>2.9545361255417957</v>
      </c>
      <c r="AG217" s="31">
        <f>AVERAGE(L211:L216)</f>
        <v>-3.1956101052584738</v>
      </c>
      <c r="AH217" s="31" cm="1">
        <f t="array" ref="AH217">SQRT((_xlfn.STDEV.S(L211:L216)^2/COUNT(L211:L216)) + SUMPRODUCT(M211:M216^2)/COUNT(L211:L216))</f>
        <v>4.3372932597031948</v>
      </c>
      <c r="AI217" s="31">
        <f>AVERAGE(N211:N216)</f>
        <v>17.367525735825485</v>
      </c>
      <c r="AJ217" s="31" cm="1">
        <f t="array" ref="AJ217">SQRT((_xlfn.STDEV.S(N211:N216)^2/COUNT(N211:N216)) + SUMPRODUCT(O211:O216^2)/COUNT(N211:N216))</f>
        <v>2.4584577560582481</v>
      </c>
      <c r="AK217" s="31">
        <f>AVERAGE(P211:P216)</f>
        <v>6.1409703365357968</v>
      </c>
      <c r="AL217" s="31" cm="1">
        <f t="array" ref="AL217">SQRT((_xlfn.STDEV.S(P211:P216)^2/COUNT(P211:P216)) + SUMPRODUCT(Q211:Q216^2)/COUNT(P211:P216))</f>
        <v>2.5840008057523347</v>
      </c>
      <c r="AM217" s="31" cm="1">
        <f t="array" ref="AM217">SQRT((_xlfn.STDEV.S(P211:P216)^2/COUNT(P211:P216)) + SUMPRODUCT(R211:R216^2)/COUNT(P211:P216))</f>
        <v>2.581917345188331</v>
      </c>
      <c r="AN217" s="31">
        <f>AVERAGE(S211:S216)</f>
        <v>-3.9045172946476003</v>
      </c>
      <c r="AO217" s="31" cm="1">
        <f t="array" ref="AO217">SQRT((_xlfn.STDEV.S(S211:S216)^2/COUNT(S211:S216)) + SUMPRODUCT(T211:T216^2)/COUNT(S211:S216))</f>
        <v>3.4711169059852929</v>
      </c>
      <c r="AP217" s="31" cm="1">
        <f t="array" ref="AP217">SQRT((_xlfn.STDEV.S(S211:S216)^2/COUNT(S211:S216)) + SUMPRODUCT(U211:U216^2)/COUNT(S211:S216))</f>
        <v>3.475647723141265</v>
      </c>
      <c r="AQ217" s="31">
        <f>AVERAGE(V211:V216)</f>
        <v>16.543041493937981</v>
      </c>
      <c r="AR217" s="31" cm="1">
        <f t="array" ref="AR217">SQRT((_xlfn.STDEV.S(V211:V216)^2/COUNT(V211:V216)) + SUMPRODUCT(W211:W216^2)/COUNT(V211:V216))</f>
        <v>2.0947238500658352</v>
      </c>
      <c r="AS217" s="31" cm="1">
        <f t="array" ref="AS217">SQRT((_xlfn.STDEV.S(V211:V216)^2/COUNT(V211:V216)) + SUMPRODUCT(X211:X216^2)/COUNT(V211:V216))</f>
        <v>2.0919701232056886</v>
      </c>
    </row>
    <row r="218" spans="1:45" x14ac:dyDescent="0.2">
      <c r="A218">
        <v>18</v>
      </c>
      <c r="B218" t="s">
        <v>16</v>
      </c>
      <c r="C218" s="19">
        <v>19933</v>
      </c>
      <c r="D218">
        <v>7.1187735395517997</v>
      </c>
      <c r="E218">
        <v>2.9587065802609001</v>
      </c>
      <c r="F218">
        <v>-2.0538860170963402</v>
      </c>
      <c r="G218">
        <v>4.5639397165200597</v>
      </c>
      <c r="H218">
        <v>17.8138380991129</v>
      </c>
      <c r="I218">
        <v>2.3560533840331401</v>
      </c>
      <c r="J218">
        <v>7.0795152876991603</v>
      </c>
      <c r="K218">
        <v>3.0206034989434301</v>
      </c>
      <c r="L218">
        <v>-3.0567867573374601</v>
      </c>
      <c r="M218">
        <v>4.4600159445949998</v>
      </c>
      <c r="N218">
        <v>17.5659471064318</v>
      </c>
      <c r="O218">
        <v>2.5131858903434199</v>
      </c>
      <c r="P218">
        <v>7.2560002944545898</v>
      </c>
      <c r="Q218">
        <v>2.5118054293538297</v>
      </c>
      <c r="R218">
        <v>2.5147615147191305</v>
      </c>
      <c r="S218">
        <v>-2.1659237287347199</v>
      </c>
      <c r="T218">
        <v>3.6194593563753399</v>
      </c>
      <c r="U218">
        <v>3.6169332792145701</v>
      </c>
      <c r="V218">
        <v>17.422004193807901</v>
      </c>
      <c r="W218">
        <v>2.1341825428216001</v>
      </c>
      <c r="X218">
        <v>2.1378953497006989</v>
      </c>
      <c r="Y218" s="23">
        <f>AVERAGE(D211:D217)</f>
        <v>6.2287755028454654</v>
      </c>
      <c r="Z218" s="23" cm="1">
        <f t="array" ref="Z218">SQRT((_xlfn.STDEV.S(D211:D217)^2/COUNT(D211:D217)) + SUMPRODUCT(E211:E217^2)/COUNT(D211:D217))</f>
        <v>3.0857285651120478</v>
      </c>
      <c r="AA218" s="23">
        <f>AVERAGE(F211:F217)</f>
        <v>-4.4976678851905252</v>
      </c>
      <c r="AB218" s="23" cm="1">
        <f t="array" ref="AB218">SQRT((_xlfn.STDEV.S(F211:F217)^2/COUNT(F211:F217)) + SUMPRODUCT(G211:G217^2)/COUNT(F211:F217))</f>
        <v>4.9635900954245464</v>
      </c>
      <c r="AC218" s="23">
        <f>AVERAGE(H211:H217)</f>
        <v>17.540097490491899</v>
      </c>
      <c r="AD218" s="23" cm="1">
        <f t="array" ref="AD218">SQRT((_xlfn.STDEV.S(H211:H217)^2/COUNT(H211:H217)) + SUMPRODUCT(I211:I217^2)/COUNT(H211:H217))</f>
        <v>2.258457507887726</v>
      </c>
      <c r="AE218" s="23">
        <f>AVERAGE(J211:J217)</f>
        <v>6.9332943551624018</v>
      </c>
      <c r="AF218" s="23" cm="1">
        <f t="array" ref="AF218">SQRT((_xlfn.STDEV.S(J211:J217)^2/COUNT(J211:J217)) + SUMPRODUCT(K211:K217^2)/COUNT(J211:J217))</f>
        <v>2.9627978694379502</v>
      </c>
      <c r="AG218" s="23">
        <f>AVERAGE(L211:L217)</f>
        <v>-3.2257418162831932</v>
      </c>
      <c r="AH218" s="23" cm="1">
        <f t="array" ref="AH218">SQRT((_xlfn.STDEV.S(L211:L217)^2/COUNT(L211:L217)) + SUMPRODUCT(M211:M217^2)/COUNT(L211:L217))</f>
        <v>4.3489828164846287</v>
      </c>
      <c r="AI218" s="23">
        <f>AVERAGE(N211:N217)</f>
        <v>17.322979994472071</v>
      </c>
      <c r="AJ218" s="23" cm="1">
        <f t="array" ref="AJ218">SQRT((_xlfn.STDEV.S(N211:N217)^2/COUNT(N211:N217)) + SUMPRODUCT(O211:O217^2)/COUNT(N211:N217))</f>
        <v>2.4646842902797879</v>
      </c>
      <c r="AK218" s="23">
        <f>AVERAGE(P211:P217)</f>
        <v>6.0317760519679409</v>
      </c>
      <c r="AL218" s="23" cm="1">
        <f t="array" ref="AL218">SQRT((_xlfn.STDEV.S(P211:P217)^2/COUNT(P211:P217)) + SUMPRODUCT(Q211:Q217^2)/COUNT(P211:P217))</f>
        <v>2.6069998204580589</v>
      </c>
      <c r="AM218" s="23" cm="1">
        <f t="array" ref="AM218">SQRT((_xlfn.STDEV.S(P211:P217)^2/COUNT(P211:P217)) + SUMPRODUCT(R211:R217^2)/COUNT(P211:P217))</f>
        <v>2.606365062485354</v>
      </c>
      <c r="AN218" s="23">
        <f>AVERAGE(S211:S217)</f>
        <v>-3.9945236306257184</v>
      </c>
      <c r="AO218" s="23" cm="1">
        <f t="array" ref="AO218">SQRT((_xlfn.STDEV.S(S211:S217)^2/COUNT(S211:S217)) + SUMPRODUCT(T211:T217^2)/COUNT(S211:S217))</f>
        <v>3.4909357613661292</v>
      </c>
      <c r="AP218" s="23" cm="1">
        <f t="array" ref="AP218">SQRT((_xlfn.STDEV.S(S211:S217)^2/COUNT(S211:S217)) + SUMPRODUCT(U211:U217^2)/COUNT(S211:S217))</f>
        <v>3.4960973356449556</v>
      </c>
      <c r="AQ218" s="23">
        <f>AVERAGE(V211:V217)</f>
        <v>16.482877512816827</v>
      </c>
      <c r="AR218" s="23" cm="1">
        <f t="array" ref="AR218">SQRT((_xlfn.STDEV.S(V211:V217)^2/COUNT(V211:V217)) + SUMPRODUCT(W211:W217^2)/COUNT(V211:V217))</f>
        <v>2.0877707304103104</v>
      </c>
      <c r="AS218" s="23" cm="1">
        <f t="array" ref="AS218">SQRT((_xlfn.STDEV.S(V211:V217)^2/COUNT(V211:V217)) + SUMPRODUCT(X211:X217^2)/COUNT(V211:V217))</f>
        <v>2.0853046065985996</v>
      </c>
    </row>
    <row r="219" spans="1:45" x14ac:dyDescent="0.2">
      <c r="A219">
        <v>18</v>
      </c>
      <c r="B219" t="s">
        <v>16</v>
      </c>
      <c r="C219" s="19">
        <v>21000</v>
      </c>
      <c r="D219">
        <v>6.6561517537630399</v>
      </c>
      <c r="E219">
        <v>2.7021245758716002</v>
      </c>
      <c r="F219">
        <v>-5.0238524718914404</v>
      </c>
      <c r="G219">
        <v>3.9571562148372101</v>
      </c>
      <c r="H219">
        <v>18.5491743066755</v>
      </c>
      <c r="I219">
        <v>2.2494200038872498</v>
      </c>
      <c r="J219">
        <v>6.5223594071997804</v>
      </c>
      <c r="K219">
        <v>3.03723330645518</v>
      </c>
      <c r="L219">
        <v>-4.2750150509225104</v>
      </c>
      <c r="M219">
        <v>4.4814013881870496</v>
      </c>
      <c r="N219">
        <v>17.7361665350614</v>
      </c>
      <c r="O219">
        <v>2.52762038656277</v>
      </c>
      <c r="P219">
        <v>6.4591865381501901</v>
      </c>
      <c r="Q219">
        <v>2.8681865420280901</v>
      </c>
      <c r="R219">
        <v>2.87656947939346</v>
      </c>
      <c r="S219">
        <v>-3.9125352137687002</v>
      </c>
      <c r="T219">
        <v>4.0566607020186307</v>
      </c>
      <c r="U219">
        <v>4.065446708275652</v>
      </c>
      <c r="V219">
        <v>17.104360423749799</v>
      </c>
      <c r="W219">
        <v>2.2603681950772998</v>
      </c>
      <c r="X219">
        <v>2.2609513794386018</v>
      </c>
    </row>
    <row r="220" spans="1:45" x14ac:dyDescent="0.2">
      <c r="A220">
        <v>18</v>
      </c>
      <c r="B220" t="s">
        <v>16</v>
      </c>
      <c r="C220" s="19">
        <v>21000</v>
      </c>
      <c r="D220">
        <v>7.2380332099273401</v>
      </c>
      <c r="E220">
        <v>3.0148605139673599</v>
      </c>
      <c r="F220">
        <v>-3.1254906094258299</v>
      </c>
      <c r="G220">
        <v>4.5550281445537601</v>
      </c>
      <c r="H220">
        <v>19.141208702758899</v>
      </c>
      <c r="I220">
        <v>2.4865063130306</v>
      </c>
      <c r="J220">
        <v>5.8323335561025198</v>
      </c>
      <c r="K220">
        <v>3.1229481052813601</v>
      </c>
      <c r="L220">
        <v>-4.8571596861198998</v>
      </c>
      <c r="M220">
        <v>4.5927457745362599</v>
      </c>
      <c r="N220">
        <v>17.033687404159298</v>
      </c>
      <c r="O220">
        <v>2.5842543363906398</v>
      </c>
      <c r="P220">
        <v>5.7952308551021803</v>
      </c>
      <c r="Q220">
        <v>2.7268443459782103</v>
      </c>
      <c r="R220">
        <v>2.7359386780318902</v>
      </c>
      <c r="S220">
        <v>-4.3629909678879502</v>
      </c>
      <c r="T220">
        <v>3.8460558486106597</v>
      </c>
      <c r="U220">
        <v>3.8580528496260942</v>
      </c>
      <c r="V220">
        <v>16.2664364634471</v>
      </c>
      <c r="W220">
        <v>2.1716259602455992</v>
      </c>
      <c r="X220">
        <v>2.1690424757188005</v>
      </c>
      <c r="Y220" s="31">
        <f>AVERAGE(D218:D220)</f>
        <v>7.0043195010807269</v>
      </c>
      <c r="Z220" s="31" cm="1">
        <f t="array" ref="Z220">SQRT((_xlfn.STDEV.S(D218:D220)^2/COUNT(D218:D220)) + SUMPRODUCT(E218:E220^2)/COUNT(D218:D220))</f>
        <v>2.9005331160976073</v>
      </c>
      <c r="AA220" s="31">
        <f>AVERAGE(F218:F220)</f>
        <v>-3.40107636613787</v>
      </c>
      <c r="AB220" s="31" cm="1">
        <f t="array" ref="AB220">SQRT((_xlfn.STDEV.S(F218:F220)^2/COUNT(F218:F220)) + SUMPRODUCT(G218:G220^2)/COUNT(F218:F220))</f>
        <v>4.4534274538442027</v>
      </c>
      <c r="AC220" s="31">
        <f>AVERAGE(H218:H220)</f>
        <v>18.501407036182432</v>
      </c>
      <c r="AD220" s="31" cm="1">
        <f t="array" ref="AD220">SQRT((_xlfn.STDEV.S(H218:H220)^2/COUNT(H218:H220)) + SUMPRODUCT(I218:I220^2)/COUNT(H218:H220))</f>
        <v>2.3969272698600883</v>
      </c>
      <c r="AE220" s="31">
        <f>AVERAGE(J218:J220)</f>
        <v>6.4780694170004871</v>
      </c>
      <c r="AF220" s="31" cm="1">
        <f t="array" ref="AF220">SQRT((_xlfn.STDEV.S(J218:J220)^2/COUNT(J218:J220)) + SUMPRODUCT(K218:K220^2)/COUNT(J218:J220))</f>
        <v>3.081772936383719</v>
      </c>
      <c r="AG220" s="31">
        <f>AVERAGE(L218:L220)</f>
        <v>-4.0629871647932907</v>
      </c>
      <c r="AH220" s="31" cm="1">
        <f t="array" ref="AH220">SQRT((_xlfn.STDEV.S(L218:L220)^2/COUNT(L218:L220)) + SUMPRODUCT(M218:M220^2)/COUNT(L218:L220))</f>
        <v>4.5428356385504634</v>
      </c>
      <c r="AI220" s="31">
        <f>AVERAGE(N218:N220)</f>
        <v>17.4452670152175</v>
      </c>
      <c r="AJ220" s="31" cm="1">
        <f t="array" ref="AJ220">SQRT((_xlfn.STDEV.S(N218:N220)^2/COUNT(N218:N220)) + SUMPRODUCT(O218:O220^2)/COUNT(N218:N220))</f>
        <v>2.5506620453516682</v>
      </c>
      <c r="AK220" s="31">
        <f>AVERAGE(P218:P220)</f>
        <v>6.5034725625689864</v>
      </c>
      <c r="AL220" s="31" cm="1">
        <f t="array" ref="AL220">SQRT((_xlfn.STDEV.S(P218:P220)^2/COUNT(P218:P220)) + SUMPRODUCT(Q218:Q220^2)/COUNT(P218:P220))</f>
        <v>2.7389945490819176</v>
      </c>
      <c r="AM220" s="31" cm="1">
        <f t="array" ref="AM220">SQRT((_xlfn.STDEV.S(P218:P220)^2/COUNT(P218:P220)) + SUMPRODUCT(R218:R220^2)/COUNT(P218:P220))</f>
        <v>2.7458435663955143</v>
      </c>
      <c r="AN220" s="31">
        <f>AVERAGE(S218:S220)</f>
        <v>-3.4804833034637901</v>
      </c>
      <c r="AO220" s="31" cm="1">
        <f t="array" ref="AO220">SQRT((_xlfn.STDEV.S(S218:S220)^2/COUNT(S218:S220)) + SUMPRODUCT(T218:T220^2)/COUNT(S218:S220))</f>
        <v>3.902815455011345</v>
      </c>
      <c r="AP220" s="31" cm="1">
        <f t="array" ref="AP220">SQRT((_xlfn.STDEV.S(S218:S220)^2/COUNT(S218:S220)) + SUMPRODUCT(U218:U220^2)/COUNT(S218:S220))</f>
        <v>3.9090242954760428</v>
      </c>
      <c r="AQ220" s="31">
        <f>AVERAGE(V218:V220)</f>
        <v>16.930933693668269</v>
      </c>
      <c r="AR220" s="31" cm="1">
        <f t="array" ref="AR220">SQRT((_xlfn.STDEV.S(V218:V220)^2/COUNT(V218:V220)) + SUMPRODUCT(W218:W220^2)/COUNT(V218:V220))</f>
        <v>2.2163295958639204</v>
      </c>
      <c r="AS220" s="31" cm="1">
        <f t="array" ref="AS220">SQRT((_xlfn.STDEV.S(V218:V220)^2/COUNT(V218:V220)) + SUMPRODUCT(X218:X220^2)/COUNT(V218:V220))</f>
        <v>2.2168772891782123</v>
      </c>
    </row>
    <row r="221" spans="1:45" x14ac:dyDescent="0.2">
      <c r="A221">
        <v>19</v>
      </c>
      <c r="B221" t="s">
        <v>17</v>
      </c>
      <c r="C221" s="19">
        <v>20998</v>
      </c>
      <c r="D221">
        <v>3.41152326309756</v>
      </c>
      <c r="E221">
        <v>2.45609862502263</v>
      </c>
      <c r="F221">
        <v>-10.1620161406563</v>
      </c>
      <c r="G221">
        <v>3.68984006525486</v>
      </c>
      <c r="H221">
        <v>16.8577452216803</v>
      </c>
      <c r="I221">
        <v>2.1043220483159399</v>
      </c>
      <c r="J221">
        <v>4.1137866620701304</v>
      </c>
      <c r="K221">
        <v>2.9537073633440598</v>
      </c>
      <c r="L221">
        <v>-7.9240221018951598</v>
      </c>
      <c r="M221">
        <v>4.3651114755527098</v>
      </c>
      <c r="N221">
        <v>16.122694191613199</v>
      </c>
      <c r="O221">
        <v>2.4382404396516302</v>
      </c>
      <c r="P221">
        <v>6.0014713660359602</v>
      </c>
      <c r="Q221">
        <v>2.5701297070192601</v>
      </c>
      <c r="R221">
        <v>2.57262340511154</v>
      </c>
      <c r="S221">
        <v>-5.5710924046246397</v>
      </c>
      <c r="T221">
        <v>3.6455973577940508</v>
      </c>
      <c r="U221">
        <v>3.6552234297009996</v>
      </c>
      <c r="V221">
        <v>16.980374457059501</v>
      </c>
      <c r="W221">
        <v>2.0039644892405004</v>
      </c>
      <c r="X221">
        <v>2.0064343494337002</v>
      </c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</row>
    <row r="222" spans="1:45" x14ac:dyDescent="0.2">
      <c r="A222">
        <v>19</v>
      </c>
      <c r="B222" t="s">
        <v>17</v>
      </c>
      <c r="C222" s="19">
        <v>22063</v>
      </c>
      <c r="D222">
        <v>3.7801866976944698</v>
      </c>
      <c r="E222">
        <v>2.4731638313319499</v>
      </c>
      <c r="F222">
        <v>-9.6803257762180106</v>
      </c>
      <c r="G222">
        <v>3.6785233799166202</v>
      </c>
      <c r="H222">
        <v>16.722788311494298</v>
      </c>
      <c r="I222">
        <v>2.1312485028838601</v>
      </c>
      <c r="J222">
        <v>4.8997798508969099</v>
      </c>
      <c r="K222">
        <v>2.9617685128541398</v>
      </c>
      <c r="L222">
        <v>-6.6511975109919002</v>
      </c>
      <c r="M222">
        <v>4.3667344464727202</v>
      </c>
      <c r="N222">
        <v>16.306420658090602</v>
      </c>
      <c r="O222">
        <v>2.4321292259785698</v>
      </c>
      <c r="P222">
        <v>6.5172514784455897</v>
      </c>
      <c r="Q222">
        <v>2.3641616615038199</v>
      </c>
      <c r="R222">
        <v>2.3585293161849004</v>
      </c>
      <c r="S222">
        <v>-4.4011138319530803</v>
      </c>
      <c r="T222">
        <v>3.19864892242897</v>
      </c>
      <c r="U222">
        <v>3.2029963832217705</v>
      </c>
      <c r="V222">
        <v>17.0414090226135</v>
      </c>
      <c r="W222">
        <v>1.8091202550514005</v>
      </c>
      <c r="X222">
        <v>1.8128153657778014</v>
      </c>
      <c r="Y222" s="31">
        <f>AVERAGE(D221:D222)</f>
        <v>3.5958549803960151</v>
      </c>
      <c r="Z222" s="31" cm="1">
        <f t="array" ref="Z222">SQRT((_xlfn.STDEV.S(D221:D222)^2/COUNT(D221:D222)) + SUMPRODUCT(E221:E222^2)/COUNT(D221:D222))</f>
        <v>2.4715295017914491</v>
      </c>
      <c r="AA222" s="31">
        <f>AVERAGE(F221:F222)</f>
        <v>-9.9211709584371555</v>
      </c>
      <c r="AB222" s="31" cm="1">
        <f t="array" ref="AB222">SQRT((_xlfn.STDEV.S(F221:F222)^2/COUNT(F221:F222)) + SUMPRODUCT(G221:G222^2)/COUNT(F221:F222))</f>
        <v>3.6920500245357952</v>
      </c>
      <c r="AC222" s="31">
        <f>AVERAGE(H221:H222)</f>
        <v>16.790266766587301</v>
      </c>
      <c r="AD222" s="31" cm="1">
        <f t="array" ref="AD222">SQRT((_xlfn.STDEV.S(H221:H222)^2/COUNT(H221:H222)) + SUMPRODUCT(I221:I222^2)/COUNT(H221:H222))</f>
        <v>2.118902799549423</v>
      </c>
      <c r="AE222" s="31">
        <f>AVERAGE(J221:J222)</f>
        <v>4.5067832564835202</v>
      </c>
      <c r="AF222" s="31" cm="1">
        <f t="array" ref="AF222">SQRT((_xlfn.STDEV.S(J221:J222)^2/COUNT(J221:J222)) + SUMPRODUCT(K221:K222^2)/COUNT(J221:J222))</f>
        <v>2.9837352897373606</v>
      </c>
      <c r="AG222" s="31">
        <f>AVERAGE(L221:L222)</f>
        <v>-7.2876098064435304</v>
      </c>
      <c r="AH222" s="31" cm="1">
        <f t="array" ref="AH222">SQRT((_xlfn.STDEV.S(L221:L222)^2/COUNT(L221:L222)) + SUMPRODUCT(M221:M222^2)/COUNT(L221:L222))</f>
        <v>4.412063527399475</v>
      </c>
      <c r="AI222" s="31">
        <f>AVERAGE(N221:N222)</f>
        <v>16.2145574248519</v>
      </c>
      <c r="AJ222" s="31" cm="1">
        <f t="array" ref="AJ222">SQRT((_xlfn.STDEV.S(N221:N222)^2/COUNT(N221:N222)) + SUMPRODUCT(O221:O222^2)/COUNT(N221:N222))</f>
        <v>2.4369188251410661</v>
      </c>
      <c r="AK222" s="31">
        <f>AVERAGE(P221:P222)</f>
        <v>6.259361422240775</v>
      </c>
      <c r="AL222" s="31" cm="1">
        <f t="array" ref="AL222">SQRT((_xlfn.STDEV.S(P221:P222)^2/COUNT(P221:P222)) + SUMPRODUCT(Q221:Q222^2)/COUNT(P221:P222))</f>
        <v>2.4827244747259063</v>
      </c>
      <c r="AM222" s="31" cm="1">
        <f t="array" ref="AM222">SQRT((_xlfn.STDEV.S(P221:P222)^2/COUNT(P221:P222)) + SUMPRODUCT(R221:R222^2)/COUNT(P221:P222))</f>
        <v>2.481336966436638</v>
      </c>
      <c r="AN222" s="31">
        <f>AVERAGE(S221:S222)</f>
        <v>-4.9861031182888595</v>
      </c>
      <c r="AO222" s="31" cm="1">
        <f t="array" ref="AO222">SQRT((_xlfn.STDEV.S(S221:S222)^2/COUNT(S221:S222)) + SUMPRODUCT(T221:T222^2)/COUNT(S221:S222))</f>
        <v>3.4789481136089306</v>
      </c>
      <c r="AP222" s="31" cm="1">
        <f t="array" ref="AP222">SQRT((_xlfn.STDEV.S(S221:S222)^2/COUNT(S221:S222)) + SUMPRODUCT(U221:U222^2)/COUNT(S221:S222))</f>
        <v>3.4859911848871747</v>
      </c>
      <c r="AQ222" s="31">
        <f>AVERAGE(V221:V222)</f>
        <v>17.010891739836502</v>
      </c>
      <c r="AR222" s="31" cm="1">
        <f t="array" ref="AR222">SQRT((_xlfn.STDEV.S(V221:V222)^2/COUNT(V221:V222)) + SUMPRODUCT(W221:W222^2)/COUNT(V221:V222))</f>
        <v>1.909273733710068</v>
      </c>
      <c r="AS222" s="31" cm="1">
        <f t="array" ref="AS222">SQRT((_xlfn.STDEV.S(V221:V222)^2/COUNT(V221:V222)) + SUMPRODUCT(X221:X222^2)/COUNT(V221:V222))</f>
        <v>1.9123207050706379</v>
      </c>
    </row>
    <row r="223" spans="1:45" x14ac:dyDescent="0.2">
      <c r="A223">
        <v>20</v>
      </c>
      <c r="B223" t="s">
        <v>196</v>
      </c>
      <c r="C223" s="19">
        <v>19468</v>
      </c>
      <c r="D223">
        <v>5.3738085883198004</v>
      </c>
      <c r="E223">
        <v>2.8069650044550101</v>
      </c>
      <c r="F223">
        <v>-6.1203048523505199</v>
      </c>
      <c r="G223">
        <v>4.5761394911033104</v>
      </c>
      <c r="H223">
        <v>17.235654355962598</v>
      </c>
      <c r="I223">
        <v>2.1667785847125902</v>
      </c>
      <c r="J223">
        <v>6.0142441971700604</v>
      </c>
      <c r="K223">
        <v>3.0983008630214801</v>
      </c>
      <c r="L223">
        <v>-5.5107395631423799</v>
      </c>
      <c r="M223">
        <v>4.61487684977795</v>
      </c>
      <c r="N223">
        <v>17.619770292447601</v>
      </c>
      <c r="O223">
        <v>2.60763730861414</v>
      </c>
      <c r="P223">
        <v>5.9988637150611197</v>
      </c>
      <c r="Q223">
        <v>2.1190010550392695</v>
      </c>
      <c r="R223">
        <v>2.116152269359441</v>
      </c>
      <c r="S223">
        <v>-5.9866543133503702</v>
      </c>
      <c r="T223">
        <v>2.9812556484991193</v>
      </c>
      <c r="U223">
        <v>2.9791741449177302</v>
      </c>
      <c r="V223">
        <v>17.363633989377401</v>
      </c>
      <c r="W223">
        <v>1.7852848710155023</v>
      </c>
      <c r="X223">
        <v>1.7806904363384</v>
      </c>
      <c r="Y223" s="23">
        <f t="shared" ref="Y223:AP223" si="4">D223</f>
        <v>5.3738085883198004</v>
      </c>
      <c r="Z223" s="23">
        <f t="shared" si="4"/>
        <v>2.8069650044550101</v>
      </c>
      <c r="AA223" s="23">
        <f t="shared" si="4"/>
        <v>-6.1203048523505199</v>
      </c>
      <c r="AB223" s="23">
        <f t="shared" si="4"/>
        <v>4.5761394911033104</v>
      </c>
      <c r="AC223" s="23">
        <f t="shared" si="4"/>
        <v>17.235654355962598</v>
      </c>
      <c r="AD223" s="23">
        <f t="shared" si="4"/>
        <v>2.1667785847125902</v>
      </c>
      <c r="AE223" s="23">
        <f t="shared" si="4"/>
        <v>6.0142441971700604</v>
      </c>
      <c r="AF223" s="23">
        <f t="shared" si="4"/>
        <v>3.0983008630214801</v>
      </c>
      <c r="AG223" s="23">
        <f t="shared" si="4"/>
        <v>-5.5107395631423799</v>
      </c>
      <c r="AH223" s="23">
        <f t="shared" si="4"/>
        <v>4.61487684977795</v>
      </c>
      <c r="AI223" s="23">
        <f t="shared" si="4"/>
        <v>17.619770292447601</v>
      </c>
      <c r="AJ223" s="23">
        <f t="shared" si="4"/>
        <v>2.60763730861414</v>
      </c>
      <c r="AK223" s="23">
        <f t="shared" si="4"/>
        <v>5.9988637150611197</v>
      </c>
      <c r="AL223" s="23">
        <f t="shared" si="4"/>
        <v>2.1190010550392695</v>
      </c>
      <c r="AM223" s="23">
        <f t="shared" si="4"/>
        <v>2.116152269359441</v>
      </c>
      <c r="AN223" s="23">
        <f t="shared" si="4"/>
        <v>-5.9866543133503702</v>
      </c>
      <c r="AO223" s="23">
        <f t="shared" si="4"/>
        <v>2.9812556484991193</v>
      </c>
      <c r="AP223" s="23">
        <f t="shared" si="4"/>
        <v>2.9791741449177302</v>
      </c>
      <c r="AQ223" s="23">
        <f t="shared" ref="AQ223" si="5">V223</f>
        <v>17.363633989377401</v>
      </c>
      <c r="AR223" s="23">
        <f>W223</f>
        <v>1.7852848710155023</v>
      </c>
      <c r="AS223" s="23">
        <f>X223</f>
        <v>1.7806904363384</v>
      </c>
    </row>
    <row r="224" spans="1:45" x14ac:dyDescent="0.2">
      <c r="A224">
        <v>21</v>
      </c>
      <c r="B224" t="s">
        <v>19</v>
      </c>
      <c r="C224" s="19">
        <v>19254</v>
      </c>
      <c r="D224">
        <v>5.8785042443499798</v>
      </c>
      <c r="E224">
        <v>3.4566952108311702</v>
      </c>
      <c r="F224">
        <v>-3.39377885889692</v>
      </c>
      <c r="G224">
        <v>4.6478165519739099</v>
      </c>
      <c r="H224">
        <v>16.118480498287202</v>
      </c>
      <c r="I224">
        <v>2.8718789053216298</v>
      </c>
      <c r="J224">
        <v>6.3410387709494298</v>
      </c>
      <c r="K224">
        <v>3.0363950270287798</v>
      </c>
      <c r="L224">
        <v>-3.5960940868589701</v>
      </c>
      <c r="M224">
        <v>4.45781021503897</v>
      </c>
      <c r="N224">
        <v>16.6635280387808</v>
      </c>
      <c r="O224">
        <v>2.5197460251981401</v>
      </c>
      <c r="P224">
        <v>5.7085597513019701</v>
      </c>
      <c r="Q224">
        <v>2.7859903893530999</v>
      </c>
      <c r="R224">
        <v>2.7828874557150103</v>
      </c>
      <c r="S224">
        <v>-4.4311061464475898</v>
      </c>
      <c r="T224">
        <v>3.8481484046196108</v>
      </c>
      <c r="U224">
        <v>3.8346102458768789</v>
      </c>
      <c r="V224">
        <v>16.533745427222801</v>
      </c>
      <c r="W224">
        <v>2.1803776927402012</v>
      </c>
      <c r="X224">
        <v>2.1900071084304997</v>
      </c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</row>
    <row r="225" spans="1:45" x14ac:dyDescent="0.2">
      <c r="A225">
        <v>21</v>
      </c>
      <c r="B225" t="s">
        <v>19</v>
      </c>
      <c r="C225" s="19">
        <v>19475</v>
      </c>
      <c r="D225">
        <v>4.8317440660894597</v>
      </c>
      <c r="E225">
        <v>3.2680790738066401</v>
      </c>
      <c r="F225">
        <v>-5.3963679219828604</v>
      </c>
      <c r="G225">
        <v>4.4162979316975903</v>
      </c>
      <c r="H225">
        <v>15.859978485411199</v>
      </c>
      <c r="I225">
        <v>2.6818311540417699</v>
      </c>
      <c r="J225">
        <v>6.2265891169449201</v>
      </c>
      <c r="K225">
        <v>3.0383183637043301</v>
      </c>
      <c r="L225">
        <v>-3.59331207013178</v>
      </c>
      <c r="M225">
        <v>4.4600015132757598</v>
      </c>
      <c r="N225">
        <v>16.458244728971099</v>
      </c>
      <c r="O225">
        <v>2.5235519142742899</v>
      </c>
      <c r="P225">
        <v>5.4411876795756902</v>
      </c>
      <c r="Q225">
        <v>2.8042664803470001</v>
      </c>
      <c r="R225">
        <v>2.8139910789259099</v>
      </c>
      <c r="S225">
        <v>-4.8550041340732504</v>
      </c>
      <c r="T225">
        <v>3.8495166080402798</v>
      </c>
      <c r="U225">
        <v>3.8655837352127111</v>
      </c>
      <c r="V225">
        <v>16.4947736521179</v>
      </c>
      <c r="W225">
        <v>2.1943539836032997</v>
      </c>
      <c r="X225">
        <v>2.1934976936767008</v>
      </c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</row>
    <row r="226" spans="1:45" x14ac:dyDescent="0.2">
      <c r="A226">
        <v>21</v>
      </c>
      <c r="B226" t="s">
        <v>19</v>
      </c>
      <c r="C226" s="19">
        <v>19582</v>
      </c>
      <c r="D226">
        <v>5.8428284971729498</v>
      </c>
      <c r="E226">
        <v>3.0648536623451701</v>
      </c>
      <c r="F226">
        <v>-3.77251069265085</v>
      </c>
      <c r="G226">
        <v>4.50097759354645</v>
      </c>
      <c r="H226">
        <v>16.176194009569301</v>
      </c>
      <c r="I226">
        <v>2.4928257829791001</v>
      </c>
      <c r="J226">
        <v>6.62630958228642</v>
      </c>
      <c r="K226">
        <v>3.0425885137435298</v>
      </c>
      <c r="L226">
        <v>-3.28120318394472</v>
      </c>
      <c r="M226">
        <v>4.4700961597338003</v>
      </c>
      <c r="N226">
        <v>16.886680037650699</v>
      </c>
      <c r="O226">
        <v>2.5300896348842001</v>
      </c>
      <c r="P226">
        <v>5.2443368067625498</v>
      </c>
      <c r="Q226">
        <v>2.7444962542834896</v>
      </c>
      <c r="R226">
        <v>2.7426685497187906</v>
      </c>
      <c r="S226">
        <v>-5.22151226228406</v>
      </c>
      <c r="T226">
        <v>3.6884883422328905</v>
      </c>
      <c r="U226">
        <v>3.6976900943676903</v>
      </c>
      <c r="V226">
        <v>16.401613477946299</v>
      </c>
      <c r="W226">
        <v>2.0492557053819986</v>
      </c>
      <c r="X226">
        <v>2.0506270479801998</v>
      </c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</row>
    <row r="227" spans="1:45" x14ac:dyDescent="0.2">
      <c r="A227">
        <v>21</v>
      </c>
      <c r="B227" t="s">
        <v>19</v>
      </c>
      <c r="C227" s="19">
        <v>19762</v>
      </c>
      <c r="D227">
        <v>5.89046875588273</v>
      </c>
      <c r="E227">
        <v>3.0099250694916102</v>
      </c>
      <c r="F227">
        <v>-3.02953882814576</v>
      </c>
      <c r="G227">
        <v>4.5142939030142601</v>
      </c>
      <c r="H227">
        <v>15.862690327132601</v>
      </c>
      <c r="I227">
        <v>2.5302271809054</v>
      </c>
      <c r="J227">
        <v>5.9155110590452598</v>
      </c>
      <c r="K227">
        <v>3.0766926179710099</v>
      </c>
      <c r="L227">
        <v>-3.8648287225905</v>
      </c>
      <c r="M227">
        <v>4.4982761745848299</v>
      </c>
      <c r="N227">
        <v>16.233086809853901</v>
      </c>
      <c r="O227">
        <v>2.5397882201114599</v>
      </c>
      <c r="P227">
        <v>6.3523415162027002</v>
      </c>
      <c r="Q227">
        <v>2.5093150706121103</v>
      </c>
      <c r="R227">
        <v>2.5051373667009598</v>
      </c>
      <c r="S227">
        <v>-3.6700872558161901</v>
      </c>
      <c r="T227">
        <v>3.39247299001243</v>
      </c>
      <c r="U227">
        <v>3.3849900686107492</v>
      </c>
      <c r="V227">
        <v>17.0531130574456</v>
      </c>
      <c r="W227">
        <v>1.8956937958267996</v>
      </c>
      <c r="X227">
        <v>1.8972662174493991</v>
      </c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</row>
    <row r="228" spans="1:45" x14ac:dyDescent="0.2">
      <c r="A228">
        <v>21</v>
      </c>
      <c r="B228" t="s">
        <v>19</v>
      </c>
      <c r="C228" s="19">
        <v>20012</v>
      </c>
      <c r="D228">
        <v>5.7337706742474097</v>
      </c>
      <c r="E228">
        <v>2.93834483050989</v>
      </c>
      <c r="F228">
        <v>-2.4655126152650801</v>
      </c>
      <c r="G228">
        <v>4.3918849909405298</v>
      </c>
      <c r="H228">
        <v>15.4359631412129</v>
      </c>
      <c r="I228">
        <v>2.4729495037912601</v>
      </c>
      <c r="J228">
        <v>5.7696430386413997</v>
      </c>
      <c r="K228">
        <v>3.0787747575718001</v>
      </c>
      <c r="L228">
        <v>-3.9540278978339001</v>
      </c>
      <c r="M228">
        <v>4.4953198619099703</v>
      </c>
      <c r="N228">
        <v>16.115414703583198</v>
      </c>
      <c r="O228">
        <v>2.5300128368117401</v>
      </c>
      <c r="P228">
        <v>6.2931326341618998</v>
      </c>
      <c r="Q228">
        <v>2.1825478259797801</v>
      </c>
      <c r="R228">
        <v>2.1725911145459609</v>
      </c>
      <c r="S228">
        <v>-4.5361704653511703</v>
      </c>
      <c r="T228">
        <v>2.8659802155387997</v>
      </c>
      <c r="U228">
        <v>2.8577584220063303</v>
      </c>
      <c r="V228">
        <v>17.264673712451099</v>
      </c>
      <c r="W228">
        <v>1.7082810574728988</v>
      </c>
      <c r="X228">
        <v>1.7152617803224999</v>
      </c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</row>
    <row r="229" spans="1:45" x14ac:dyDescent="0.2">
      <c r="A229">
        <v>21</v>
      </c>
      <c r="B229" t="s">
        <v>19</v>
      </c>
      <c r="C229" s="19">
        <v>20192</v>
      </c>
      <c r="D229">
        <v>3.6788611775593201</v>
      </c>
      <c r="E229">
        <v>2.9134726162304601</v>
      </c>
      <c r="F229">
        <v>-6.8641792008278202</v>
      </c>
      <c r="G229">
        <v>4.0363318059935098</v>
      </c>
      <c r="H229">
        <v>14.8268541483185</v>
      </c>
      <c r="I229">
        <v>2.3564813349043598</v>
      </c>
      <c r="J229">
        <v>6.1872135656503398</v>
      </c>
      <c r="K229">
        <v>3.0361277223438101</v>
      </c>
      <c r="L229">
        <v>-3.9125401573518199</v>
      </c>
      <c r="M229">
        <v>4.4575162861180297</v>
      </c>
      <c r="N229">
        <v>16.631047940461499</v>
      </c>
      <c r="O229">
        <v>2.5266025674396699</v>
      </c>
      <c r="P229">
        <v>4.9805021224041104</v>
      </c>
      <c r="Q229">
        <v>2.7709527118720705</v>
      </c>
      <c r="R229">
        <v>2.7641356984748393</v>
      </c>
      <c r="S229">
        <v>-5.8060060943351504</v>
      </c>
      <c r="T229">
        <v>3.826426427700139</v>
      </c>
      <c r="U229">
        <v>3.8160603340534305</v>
      </c>
      <c r="V229">
        <v>16.402867807328398</v>
      </c>
      <c r="W229">
        <v>2.0453992108253978</v>
      </c>
      <c r="X229">
        <v>2.0460773837711024</v>
      </c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</row>
    <row r="230" spans="1:45" x14ac:dyDescent="0.2">
      <c r="A230">
        <v>21</v>
      </c>
      <c r="B230" t="s">
        <v>19</v>
      </c>
      <c r="C230" s="19">
        <v>20290</v>
      </c>
      <c r="D230">
        <v>4.2384702192605204</v>
      </c>
      <c r="E230">
        <v>3.0890583371110698</v>
      </c>
      <c r="F230">
        <v>-6.3829565122294296</v>
      </c>
      <c r="G230">
        <v>4.4190941497017304</v>
      </c>
      <c r="H230">
        <v>14.9317234734182</v>
      </c>
      <c r="I230">
        <v>2.4607236602015501</v>
      </c>
      <c r="J230">
        <v>6.0878674260830898</v>
      </c>
      <c r="K230">
        <v>3.0261619461851401</v>
      </c>
      <c r="L230">
        <v>-4.0167760543937598</v>
      </c>
      <c r="M230">
        <v>4.45207541976907</v>
      </c>
      <c r="N230">
        <v>16.4146827629801</v>
      </c>
      <c r="O230">
        <v>2.4961690266316299</v>
      </c>
      <c r="P230">
        <v>5.6574342418261798</v>
      </c>
      <c r="Q230">
        <v>2.4660383247795998</v>
      </c>
      <c r="R230">
        <v>2.4589194985110696</v>
      </c>
      <c r="S230">
        <v>-5.2661572552309401</v>
      </c>
      <c r="T230">
        <v>3.30673353084401</v>
      </c>
      <c r="U230">
        <v>3.3297188867929899</v>
      </c>
      <c r="V230">
        <v>16.726445924976201</v>
      </c>
      <c r="W230">
        <v>1.9573771512356011</v>
      </c>
      <c r="X230">
        <v>1.9618119380372008</v>
      </c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</row>
    <row r="231" spans="1:45" x14ac:dyDescent="0.2">
      <c r="A231">
        <v>21</v>
      </c>
      <c r="B231" t="s">
        <v>19</v>
      </c>
      <c r="C231" s="19">
        <v>20381</v>
      </c>
      <c r="D231">
        <v>4.2488924663637899</v>
      </c>
      <c r="E231">
        <v>2.9702107030193301</v>
      </c>
      <c r="F231">
        <v>-5.0540032304626399</v>
      </c>
      <c r="G231">
        <v>4.3255215465316601</v>
      </c>
      <c r="H231">
        <v>15.0967517607126</v>
      </c>
      <c r="I231">
        <v>2.28996668522479</v>
      </c>
      <c r="J231">
        <v>5.9231883883821999</v>
      </c>
      <c r="K231">
        <v>2.9935824718376098</v>
      </c>
      <c r="L231">
        <v>-3.8775083175204399</v>
      </c>
      <c r="M231">
        <v>4.3996159203818701</v>
      </c>
      <c r="N231">
        <v>16.1359563748425</v>
      </c>
      <c r="O231">
        <v>2.4922138947191002</v>
      </c>
      <c r="P231">
        <v>5.2105822714751504</v>
      </c>
      <c r="Q231">
        <v>2.7908625264260802</v>
      </c>
      <c r="R231">
        <v>2.7904305806299199</v>
      </c>
      <c r="S231">
        <v>-5.0302370969400902</v>
      </c>
      <c r="T231">
        <v>3.7761890808384306</v>
      </c>
      <c r="U231">
        <v>3.78267815386672</v>
      </c>
      <c r="V231">
        <v>16.0713045849933</v>
      </c>
      <c r="W231">
        <v>2.1724210156077994</v>
      </c>
      <c r="X231">
        <v>2.172579767612099</v>
      </c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</row>
    <row r="232" spans="1:45" x14ac:dyDescent="0.2">
      <c r="A232">
        <v>21</v>
      </c>
      <c r="B232" t="s">
        <v>19</v>
      </c>
      <c r="C232" s="19">
        <v>20538</v>
      </c>
      <c r="D232">
        <v>5.2984399693417599</v>
      </c>
      <c r="E232">
        <v>3.2929967793127801</v>
      </c>
      <c r="F232">
        <v>-4.52194858646026</v>
      </c>
      <c r="G232">
        <v>4.9979363770002401</v>
      </c>
      <c r="H232">
        <v>15.2192597936398</v>
      </c>
      <c r="I232">
        <v>2.5055055760427001</v>
      </c>
      <c r="J232">
        <v>4.9110095700389502</v>
      </c>
      <c r="K232">
        <v>3.0485022283041299</v>
      </c>
      <c r="L232">
        <v>-5.3180502321573</v>
      </c>
      <c r="M232">
        <v>4.4677985302644503</v>
      </c>
      <c r="N232">
        <v>15.5947589950012</v>
      </c>
      <c r="O232">
        <v>2.5074396284618499</v>
      </c>
      <c r="P232">
        <v>6.4041719830594497</v>
      </c>
      <c r="Q232">
        <v>2.5486519130078098</v>
      </c>
      <c r="R232">
        <v>2.5425601078689199</v>
      </c>
      <c r="S232">
        <v>-3.07176809667535</v>
      </c>
      <c r="T232">
        <v>3.6184018863370104</v>
      </c>
      <c r="U232">
        <v>3.6138353230669162</v>
      </c>
      <c r="V232">
        <v>17.287570417666501</v>
      </c>
      <c r="W232">
        <v>1.9057259223716017</v>
      </c>
      <c r="X232">
        <v>1.9029545169566973</v>
      </c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</row>
    <row r="233" spans="1:45" x14ac:dyDescent="0.2">
      <c r="A233">
        <v>21</v>
      </c>
      <c r="B233" t="s">
        <v>19</v>
      </c>
      <c r="C233" s="19">
        <v>21000</v>
      </c>
      <c r="D233">
        <v>6.2031207106037902</v>
      </c>
      <c r="E233">
        <v>2.95482592009034</v>
      </c>
      <c r="F233">
        <v>-2.6309875676200001</v>
      </c>
      <c r="G233">
        <v>4.3197317920918703</v>
      </c>
      <c r="H233">
        <v>15.772721667586699</v>
      </c>
      <c r="I233">
        <v>2.4764595536737102</v>
      </c>
      <c r="J233">
        <v>6.6191313418692701</v>
      </c>
      <c r="K233">
        <v>3.0055247554023601</v>
      </c>
      <c r="L233">
        <v>-2.6519757015672401</v>
      </c>
      <c r="M233">
        <v>4.4047402759796803</v>
      </c>
      <c r="N233">
        <v>16.2693174375034</v>
      </c>
      <c r="O233">
        <v>2.4969728594041798</v>
      </c>
      <c r="P233">
        <v>5.5768218339282303</v>
      </c>
      <c r="Q233">
        <v>2.6899229291722002</v>
      </c>
      <c r="R233">
        <v>2.691240167350669</v>
      </c>
      <c r="S233">
        <v>-4.1335203745175502</v>
      </c>
      <c r="T233">
        <v>3.6017333316440601</v>
      </c>
      <c r="U233">
        <v>3.6076693832094731</v>
      </c>
      <c r="V233">
        <v>16.358803366513399</v>
      </c>
      <c r="W233">
        <v>2.0594006512805993</v>
      </c>
      <c r="X233">
        <v>2.0670843062638014</v>
      </c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</row>
    <row r="234" spans="1:45" x14ac:dyDescent="0.2">
      <c r="A234">
        <v>21</v>
      </c>
      <c r="B234" t="s">
        <v>19</v>
      </c>
      <c r="C234" s="19">
        <v>21000</v>
      </c>
      <c r="D234">
        <v>5.1065598003409001</v>
      </c>
      <c r="E234">
        <v>2.9330543882309899</v>
      </c>
      <c r="F234">
        <v>-3.4351890248177401</v>
      </c>
      <c r="G234">
        <v>4.3064320974261996</v>
      </c>
      <c r="H234">
        <v>14.4882702255222</v>
      </c>
      <c r="I234">
        <v>2.3077021780157301</v>
      </c>
      <c r="J234">
        <v>6.5109492636184099</v>
      </c>
      <c r="K234">
        <v>2.93567055436541</v>
      </c>
      <c r="L234">
        <v>-2.71704853425577</v>
      </c>
      <c r="M234">
        <v>4.3098292537624801</v>
      </c>
      <c r="N234">
        <v>16.083496382841201</v>
      </c>
      <c r="O234">
        <v>2.4437679821964</v>
      </c>
      <c r="P234">
        <v>5.9355356725766297</v>
      </c>
      <c r="Q234">
        <v>2.3005735095569397</v>
      </c>
      <c r="R234">
        <v>2.2930597628401399</v>
      </c>
      <c r="S234">
        <v>-4.9606643785974098</v>
      </c>
      <c r="T234">
        <v>3.0445227504350401</v>
      </c>
      <c r="U234">
        <v>3.0419584532085899</v>
      </c>
      <c r="V234">
        <v>16.8878092529112</v>
      </c>
      <c r="W234">
        <v>1.9132816246246005</v>
      </c>
      <c r="X234">
        <v>1.9171608894877998</v>
      </c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</row>
    <row r="235" spans="1:45" x14ac:dyDescent="0.2">
      <c r="A235">
        <v>21</v>
      </c>
      <c r="B235" t="s">
        <v>19</v>
      </c>
      <c r="C235" s="19">
        <v>21142</v>
      </c>
      <c r="D235">
        <v>7.9224091611033902</v>
      </c>
      <c r="E235">
        <v>2.7961573973025802</v>
      </c>
      <c r="F235">
        <v>0.45502807713054899</v>
      </c>
      <c r="G235">
        <v>4.15983311312542</v>
      </c>
      <c r="H235">
        <v>16.230777784833901</v>
      </c>
      <c r="I235">
        <v>2.3715826019503599</v>
      </c>
      <c r="J235">
        <v>7.0998830460699001</v>
      </c>
      <c r="K235">
        <v>2.8951181345861201</v>
      </c>
      <c r="L235">
        <v>-1.6452254570486899</v>
      </c>
      <c r="M235">
        <v>4.2496884654127198</v>
      </c>
      <c r="N235">
        <v>16.226138766163601</v>
      </c>
      <c r="O235">
        <v>2.3987098115695198</v>
      </c>
      <c r="P235">
        <v>5.8626715277445998</v>
      </c>
      <c r="Q235">
        <v>2.4915424085728897</v>
      </c>
      <c r="R235">
        <v>2.491070472549251</v>
      </c>
      <c r="S235">
        <v>-3.13846877931815</v>
      </c>
      <c r="T235">
        <v>3.2752463762140698</v>
      </c>
      <c r="U235">
        <v>3.2783260487479242</v>
      </c>
      <c r="V235">
        <v>15.4639548590355</v>
      </c>
      <c r="W235">
        <v>2.0793377144925991</v>
      </c>
      <c r="X235">
        <v>2.0784266173067003</v>
      </c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</row>
    <row r="236" spans="1:45" x14ac:dyDescent="0.2">
      <c r="A236">
        <v>21</v>
      </c>
      <c r="B236" t="s">
        <v>19</v>
      </c>
      <c r="C236" s="19">
        <v>21393</v>
      </c>
      <c r="D236">
        <v>8.7044605460557207</v>
      </c>
      <c r="E236">
        <v>3.2479439596314101</v>
      </c>
      <c r="F236">
        <v>0.495869234101457</v>
      </c>
      <c r="G236">
        <v>4.7519112627178997</v>
      </c>
      <c r="H236">
        <v>17.7501301237461</v>
      </c>
      <c r="I236">
        <v>2.5159455661800498</v>
      </c>
      <c r="J236">
        <v>5.8620576271309899</v>
      </c>
      <c r="K236">
        <v>3.0281603291355799</v>
      </c>
      <c r="L236">
        <v>-4.12238144640654</v>
      </c>
      <c r="M236">
        <v>4.4379607692951204</v>
      </c>
      <c r="N236">
        <v>16.250444110886502</v>
      </c>
      <c r="O236">
        <v>2.5212543731463199</v>
      </c>
      <c r="P236">
        <v>5.02688520296046</v>
      </c>
      <c r="Q236">
        <v>2.7880494840257102</v>
      </c>
      <c r="R236">
        <v>2.7899064616890703</v>
      </c>
      <c r="S236">
        <v>-5.5234321574051402</v>
      </c>
      <c r="T236">
        <v>3.9615102277659497</v>
      </c>
      <c r="U236">
        <v>3.9602092556316704</v>
      </c>
      <c r="V236">
        <v>16.182966593761201</v>
      </c>
      <c r="W236">
        <v>2.0717828298362004</v>
      </c>
      <c r="X236">
        <v>2.0623945384177986</v>
      </c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</row>
    <row r="237" spans="1:45" x14ac:dyDescent="0.2">
      <c r="A237">
        <v>21</v>
      </c>
      <c r="B237" t="s">
        <v>19</v>
      </c>
      <c r="C237" s="19">
        <v>21589</v>
      </c>
      <c r="D237">
        <v>5.1837037371559296</v>
      </c>
      <c r="E237">
        <v>3.5568931897324201</v>
      </c>
      <c r="F237">
        <v>-4.2722753856685998</v>
      </c>
      <c r="G237">
        <v>4.8278202424390404</v>
      </c>
      <c r="H237">
        <v>15.241020074082</v>
      </c>
      <c r="I237">
        <v>2.93504298786323</v>
      </c>
      <c r="J237">
        <v>5.7631114848293201</v>
      </c>
      <c r="K237">
        <v>3.0630284390383302</v>
      </c>
      <c r="L237">
        <v>-4.01381929137135</v>
      </c>
      <c r="M237">
        <v>4.4814240409150301</v>
      </c>
      <c r="N237">
        <v>16.027053081242101</v>
      </c>
      <c r="O237">
        <v>2.5325092749597502</v>
      </c>
      <c r="P237">
        <v>6.8144191965039704</v>
      </c>
      <c r="Q237">
        <v>2.6112687911125905</v>
      </c>
      <c r="R237">
        <v>2.6153211076103604</v>
      </c>
      <c r="S237">
        <v>-2.2735642067235999</v>
      </c>
      <c r="T237">
        <v>3.5867420218624004</v>
      </c>
      <c r="U237">
        <v>3.59339174313331</v>
      </c>
      <c r="V237">
        <v>17.435077762369598</v>
      </c>
      <c r="W237">
        <v>1.9609366163248989</v>
      </c>
      <c r="X237">
        <v>1.9655784902850009</v>
      </c>
      <c r="Y237" s="31">
        <f>AVERAGE(D224:D238)</f>
        <v>5.5910656527975719</v>
      </c>
      <c r="Z237" s="31" cm="1">
        <f t="array" ref="Z237">SQRT((_xlfn.STDEV.S(D224:D238)^2/COUNT(D224:D238)) + SUMPRODUCT(E224:E238^2)/COUNT(D224:D238))</f>
        <v>3.1250743008621571</v>
      </c>
      <c r="AA237" s="31">
        <f>AVERAGE(F224:F238)</f>
        <v>-3.645518251620961</v>
      </c>
      <c r="AB237" s="31" cm="1">
        <f t="array" ref="AB237">SQRT((_xlfn.STDEV.S(F224:F238)^2/COUNT(F224:F238)) + SUMPRODUCT(G224:G238^2)/COUNT(F224:F238))</f>
        <v>4.4988375488815038</v>
      </c>
      <c r="AC237" s="31">
        <f>AVERAGE(H224:H238)</f>
        <v>15.618176952454652</v>
      </c>
      <c r="AD237" s="31" cm="1">
        <f t="array" ref="AD237">SQRT((_xlfn.STDEV.S(H224:H238)^2/COUNT(H224:H238)) + SUMPRODUCT(I224:I238^2)/COUNT(H224:H238))</f>
        <v>2.5298981120875221</v>
      </c>
      <c r="AE237" s="31">
        <f>AVERAGE(J224:J238)</f>
        <v>6.156527188553345</v>
      </c>
      <c r="AF237" s="31" cm="1">
        <f t="array" ref="AF237">SQRT((_xlfn.STDEV.S(J224:J238)^2/COUNT(J224:J238)) + SUMPRODUCT(K224:K238^2)/COUNT(J224:J238))</f>
        <v>3.0261839687620062</v>
      </c>
      <c r="AG237" s="31">
        <f>AVERAGE(L224:L238)</f>
        <v>-3.5782805975245648</v>
      </c>
      <c r="AH237" s="31" cm="1">
        <f t="array" ref="AH237">SQRT((_xlfn.STDEV.S(L224:L238)^2/COUNT(L224:L238)) + SUMPRODUCT(M224:M238^2)/COUNT(L224:L238))</f>
        <v>4.4391386640977286</v>
      </c>
      <c r="AI237" s="31">
        <f>AVERAGE(N224:N238)</f>
        <v>16.293192143206703</v>
      </c>
      <c r="AJ237" s="31" cm="1">
        <f t="array" ref="AJ237">SQRT((_xlfn.STDEV.S(N224:N238)^2/COUNT(N224:N238)) + SUMPRODUCT(O224:O238^2)/COUNT(N224:N238))</f>
        <v>2.506618023300156</v>
      </c>
      <c r="AK237" s="31">
        <f>AVERAGE(P224:P238)</f>
        <v>5.7218124590488184</v>
      </c>
      <c r="AL237" s="31" cm="1">
        <f t="array" ref="AL237">SQRT((_xlfn.STDEV.S(P224:P238)^2/COUNT(P224:P238)) + SUMPRODUCT(Q224:Q238^2)/COUNT(P224:P238))</f>
        <v>2.6283949137649461</v>
      </c>
      <c r="AM237" s="31" cm="1">
        <f t="array" ref="AM237">SQRT((_xlfn.STDEV.S(P224:P238)^2/COUNT(P224:P238)) + SUMPRODUCT(R224:R238^2)/COUNT(P224:P238))</f>
        <v>2.6269422475974173</v>
      </c>
      <c r="AN237" s="31">
        <f>AVERAGE(S224:S238)</f>
        <v>-4.4329174464440042</v>
      </c>
      <c r="AO237" s="31" cm="1">
        <f t="array" ref="AO237">SQRT((_xlfn.STDEV.S(S224:S238)^2/COUNT(S224:S238)) + SUMPRODUCT(T224:T238^2)/COUNT(S224:S238))</f>
        <v>3.5749005763266553</v>
      </c>
      <c r="AP237" s="31" cm="1">
        <f t="array" ref="AP237">SQRT((_xlfn.STDEV.S(S224:S238)^2/COUNT(S224:S238)) + SUMPRODUCT(U224:U238^2)/COUNT(S224:S238))</f>
        <v>3.575883437805544</v>
      </c>
      <c r="AQ237" s="31">
        <f>AVERAGE(V224:V238)</f>
        <v>16.585426221701205</v>
      </c>
      <c r="AR237" s="31" cm="1">
        <f t="array" ref="AR237">SQRT((_xlfn.STDEV.S(V224:V238)^2/COUNT(V224:V238)) + SUMPRODUCT(W224:W238^2)/COUNT(V224:V238))</f>
        <v>2.0293744193750345</v>
      </c>
      <c r="AS237" s="31" cm="1">
        <f t="array" ref="AS237">SQRT((_xlfn.STDEV.S(V224:V238)^2/COUNT(V224:V238)) + SUMPRODUCT(X224:X238^2)/COUNT(V224:V238))</f>
        <v>2.0309433920441546</v>
      </c>
    </row>
    <row r="238" spans="1:45" x14ac:dyDescent="0.2">
      <c r="A238">
        <v>21</v>
      </c>
      <c r="B238" t="s">
        <v>19</v>
      </c>
      <c r="C238" s="19">
        <v>22128</v>
      </c>
      <c r="D238">
        <v>5.1037507664359403</v>
      </c>
      <c r="E238">
        <v>2.9978054122936602</v>
      </c>
      <c r="F238">
        <v>-4.4144226605184604</v>
      </c>
      <c r="G238">
        <v>4.2727952150987196</v>
      </c>
      <c r="H238">
        <v>15.2618387733466</v>
      </c>
      <c r="I238">
        <v>2.46040037378383</v>
      </c>
      <c r="J238">
        <v>6.50440454676027</v>
      </c>
      <c r="K238">
        <v>3.0390374483785201</v>
      </c>
      <c r="L238">
        <v>-3.1094178094356999</v>
      </c>
      <c r="M238">
        <v>4.4587133722747403</v>
      </c>
      <c r="N238">
        <v>16.408031977338801</v>
      </c>
      <c r="O238">
        <v>2.51751629012317</v>
      </c>
      <c r="P238">
        <v>5.3186044452486803</v>
      </c>
      <c r="Q238">
        <v>2.7810109801624803</v>
      </c>
      <c r="R238">
        <v>2.7858485940921005</v>
      </c>
      <c r="S238">
        <v>-4.5760629929444097</v>
      </c>
      <c r="T238">
        <v>3.6443705886190205</v>
      </c>
      <c r="U238">
        <v>3.6362848453014598</v>
      </c>
      <c r="V238">
        <v>16.216673428779099</v>
      </c>
      <c r="W238">
        <v>2.1173398880726992</v>
      </c>
      <c r="X238">
        <v>2.1148032519737008</v>
      </c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</row>
    <row r="239" spans="1:45" x14ac:dyDescent="0.2">
      <c r="A239">
        <v>22</v>
      </c>
      <c r="B239" t="s">
        <v>197</v>
      </c>
      <c r="C239" s="19">
        <v>22315</v>
      </c>
      <c r="D239">
        <v>6.62126214208602</v>
      </c>
      <c r="E239">
        <v>2.8151481633659401</v>
      </c>
      <c r="F239">
        <v>-1.32952861624025</v>
      </c>
      <c r="G239">
        <v>4.0842942583764001</v>
      </c>
      <c r="H239">
        <v>15.8604550199482</v>
      </c>
      <c r="I239">
        <v>2.4456642616085098</v>
      </c>
      <c r="J239">
        <v>6.2297475501647099</v>
      </c>
      <c r="K239">
        <v>3.0994739429965401</v>
      </c>
      <c r="L239">
        <v>-3.4343476014356402</v>
      </c>
      <c r="M239">
        <v>4.5478488785106697</v>
      </c>
      <c r="N239">
        <v>16.2471325096393</v>
      </c>
      <c r="O239">
        <v>2.55204774980084</v>
      </c>
      <c r="P239">
        <v>6.3844940335784104</v>
      </c>
      <c r="Q239">
        <v>2.5842294706960303</v>
      </c>
      <c r="R239">
        <v>2.5792196093100399</v>
      </c>
      <c r="S239">
        <v>-2.8602179462019501</v>
      </c>
      <c r="T239">
        <v>3.6185818882666698</v>
      </c>
      <c r="U239">
        <v>3.616577741232792</v>
      </c>
      <c r="V239">
        <v>16.313390562107902</v>
      </c>
      <c r="W239">
        <v>2.1750761720632017</v>
      </c>
      <c r="X239">
        <v>2.1779876955842994</v>
      </c>
      <c r="Y239" s="23">
        <f t="shared" ref="Y239:AP239" si="6">D239</f>
        <v>6.62126214208602</v>
      </c>
      <c r="Z239" s="23">
        <f t="shared" si="6"/>
        <v>2.8151481633659401</v>
      </c>
      <c r="AA239" s="23">
        <f t="shared" si="6"/>
        <v>-1.32952861624025</v>
      </c>
      <c r="AB239" s="23">
        <f t="shared" si="6"/>
        <v>4.0842942583764001</v>
      </c>
      <c r="AC239" s="23">
        <f t="shared" si="6"/>
        <v>15.8604550199482</v>
      </c>
      <c r="AD239" s="23">
        <f t="shared" si="6"/>
        <v>2.4456642616085098</v>
      </c>
      <c r="AE239" s="23">
        <f t="shared" si="6"/>
        <v>6.2297475501647099</v>
      </c>
      <c r="AF239" s="23">
        <f t="shared" si="6"/>
        <v>3.0994739429965401</v>
      </c>
      <c r="AG239" s="23">
        <f t="shared" si="6"/>
        <v>-3.4343476014356402</v>
      </c>
      <c r="AH239" s="23">
        <f t="shared" si="6"/>
        <v>4.5478488785106697</v>
      </c>
      <c r="AI239" s="23">
        <f t="shared" si="6"/>
        <v>16.2471325096393</v>
      </c>
      <c r="AJ239" s="23">
        <f t="shared" si="6"/>
        <v>2.55204774980084</v>
      </c>
      <c r="AK239" s="23">
        <f t="shared" si="6"/>
        <v>6.3844940335784104</v>
      </c>
      <c r="AL239" s="23">
        <f t="shared" si="6"/>
        <v>2.5842294706960303</v>
      </c>
      <c r="AM239" s="23">
        <f t="shared" si="6"/>
        <v>2.5792196093100399</v>
      </c>
      <c r="AN239" s="23">
        <f t="shared" si="6"/>
        <v>-2.8602179462019501</v>
      </c>
      <c r="AO239" s="23">
        <f t="shared" si="6"/>
        <v>3.6185818882666698</v>
      </c>
      <c r="AP239" s="23">
        <f t="shared" si="6"/>
        <v>3.616577741232792</v>
      </c>
      <c r="AQ239" s="23">
        <f t="shared" ref="AQ239" si="7">V239</f>
        <v>16.313390562107902</v>
      </c>
      <c r="AR239" s="23">
        <f>W239</f>
        <v>2.1750761720632017</v>
      </c>
      <c r="AS239" s="23">
        <f>X239</f>
        <v>2.1779876955842994</v>
      </c>
    </row>
    <row r="240" spans="1:45" x14ac:dyDescent="0.2">
      <c r="A240">
        <v>23</v>
      </c>
      <c r="B240" t="s">
        <v>21</v>
      </c>
      <c r="C240" s="19">
        <v>20648</v>
      </c>
      <c r="D240">
        <v>5.3589006645831399</v>
      </c>
      <c r="E240">
        <v>2.4148918865270299</v>
      </c>
      <c r="F240">
        <v>-6.0061269360374796</v>
      </c>
      <c r="G240">
        <v>3.7738029796457</v>
      </c>
      <c r="H240">
        <v>16.600537097173799</v>
      </c>
      <c r="I240">
        <v>2.0271318754503902</v>
      </c>
      <c r="J240">
        <v>4.0969050113847096</v>
      </c>
      <c r="K240">
        <v>3.10763585253033</v>
      </c>
      <c r="L240">
        <v>-7.8222797547955398</v>
      </c>
      <c r="M240">
        <v>4.7131860428200101</v>
      </c>
      <c r="N240">
        <v>15.9382375837368</v>
      </c>
      <c r="O240">
        <v>2.5867308435645202</v>
      </c>
      <c r="P240">
        <v>5.5640396232165203</v>
      </c>
      <c r="Q240">
        <v>2.4358344810630101</v>
      </c>
      <c r="R240">
        <v>2.4380184958821589</v>
      </c>
      <c r="S240">
        <v>-4.6777617476647304</v>
      </c>
      <c r="T240">
        <v>3.4960429667847102</v>
      </c>
      <c r="U240">
        <v>3.4937642465218106</v>
      </c>
      <c r="V240">
        <v>15.9540137786997</v>
      </c>
      <c r="W240">
        <v>2.0355770701322999</v>
      </c>
      <c r="X240">
        <v>2.0265618723271999</v>
      </c>
    </row>
    <row r="241" spans="1:45" x14ac:dyDescent="0.2">
      <c r="A241">
        <v>23</v>
      </c>
      <c r="B241" t="s">
        <v>21</v>
      </c>
      <c r="C241" s="19">
        <v>21000</v>
      </c>
      <c r="D241">
        <v>4.8780866585343698</v>
      </c>
      <c r="E241">
        <v>2.33755879932635</v>
      </c>
      <c r="F241">
        <v>-8.3897141287379409</v>
      </c>
      <c r="G241">
        <v>3.63517000466021</v>
      </c>
      <c r="H241">
        <v>16.7314397524984</v>
      </c>
      <c r="I241">
        <v>2.01120059841679</v>
      </c>
      <c r="J241">
        <v>4.9874967249305699</v>
      </c>
      <c r="K241">
        <v>3.06349311603313</v>
      </c>
      <c r="L241">
        <v>-6.6923416981555404</v>
      </c>
      <c r="M241">
        <v>4.6034962233043402</v>
      </c>
      <c r="N241">
        <v>16.516191632697499</v>
      </c>
      <c r="O241">
        <v>2.6038121043363498</v>
      </c>
      <c r="P241">
        <v>5.7476101942685602</v>
      </c>
      <c r="Q241">
        <v>2.2007413487898404</v>
      </c>
      <c r="R241">
        <v>2.1964230377975094</v>
      </c>
      <c r="S241">
        <v>-5.8726374251156503</v>
      </c>
      <c r="T241">
        <v>2.9716854273098399</v>
      </c>
      <c r="U241">
        <v>2.9720926275574104</v>
      </c>
      <c r="V241">
        <v>16.317239429595801</v>
      </c>
      <c r="W241">
        <v>1.8214795900729008</v>
      </c>
      <c r="X241">
        <v>1.8248919656552971</v>
      </c>
    </row>
    <row r="242" spans="1:45" x14ac:dyDescent="0.2">
      <c r="A242">
        <v>23</v>
      </c>
      <c r="B242" t="s">
        <v>21</v>
      </c>
      <c r="C242" s="19">
        <v>21260</v>
      </c>
      <c r="D242">
        <v>6.7443629581301296</v>
      </c>
      <c r="E242">
        <v>2.6579833758044602</v>
      </c>
      <c r="F242">
        <v>-3.50141501468809</v>
      </c>
      <c r="G242">
        <v>4.4957828575056604</v>
      </c>
      <c r="H242">
        <v>16.8200417447745</v>
      </c>
      <c r="I242">
        <v>1.9630298786900999</v>
      </c>
      <c r="J242">
        <v>4.6458036524607698</v>
      </c>
      <c r="K242">
        <v>3.05685203745574</v>
      </c>
      <c r="L242">
        <v>-6.9857472991556797</v>
      </c>
      <c r="M242">
        <v>4.6086890562513299</v>
      </c>
      <c r="N242">
        <v>16.121250555052999</v>
      </c>
      <c r="O242">
        <v>2.59261917935028</v>
      </c>
      <c r="P242">
        <v>5.9243275125108399</v>
      </c>
      <c r="Q242">
        <v>2.29481329207325</v>
      </c>
      <c r="R242">
        <v>2.2912010219286705</v>
      </c>
      <c r="S242">
        <v>-4.2714188619839</v>
      </c>
      <c r="T242">
        <v>3.1407444270799001</v>
      </c>
      <c r="U242">
        <v>3.1215858718611198</v>
      </c>
      <c r="V242">
        <v>15.7328039078477</v>
      </c>
      <c r="W242">
        <v>1.8670446465203998</v>
      </c>
      <c r="X242">
        <v>1.8623708568248993</v>
      </c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</row>
    <row r="243" spans="1:45" x14ac:dyDescent="0.2">
      <c r="A243">
        <v>23</v>
      </c>
      <c r="B243" t="s">
        <v>21</v>
      </c>
      <c r="C243" s="19">
        <v>22364</v>
      </c>
      <c r="D243">
        <v>6.18198741979855</v>
      </c>
      <c r="E243">
        <v>2.7380725660408101</v>
      </c>
      <c r="F243">
        <v>-4.3272016764423702</v>
      </c>
      <c r="G243">
        <v>4.4721500398624796</v>
      </c>
      <c r="H243">
        <v>16.4344269358626</v>
      </c>
      <c r="I243">
        <v>2.0966932174030601</v>
      </c>
      <c r="J243">
        <v>4.5116642339614099</v>
      </c>
      <c r="K243">
        <v>3.1383140023444298</v>
      </c>
      <c r="L243">
        <v>-7.0316389309769898</v>
      </c>
      <c r="M243">
        <v>4.7619806932987103</v>
      </c>
      <c r="N243">
        <v>15.8528731716385</v>
      </c>
      <c r="O243">
        <v>2.6414863107826498</v>
      </c>
      <c r="P243">
        <v>5.8014171499990104</v>
      </c>
      <c r="Q243">
        <v>2.3734511865689605</v>
      </c>
      <c r="R243">
        <v>2.3709898861500998</v>
      </c>
      <c r="S243">
        <v>-4.5021551233189898</v>
      </c>
      <c r="T243">
        <v>3.2499569853225703</v>
      </c>
      <c r="U243">
        <v>3.2514039260449801</v>
      </c>
      <c r="V243">
        <v>15.8928570818923</v>
      </c>
      <c r="W243">
        <v>1.9438562035666997</v>
      </c>
      <c r="X243">
        <v>1.9313783967100004</v>
      </c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</row>
    <row r="244" spans="1:45" x14ac:dyDescent="0.2">
      <c r="A244">
        <v>23</v>
      </c>
      <c r="B244" t="s">
        <v>21</v>
      </c>
      <c r="C244" s="19">
        <v>22429</v>
      </c>
      <c r="D244">
        <v>5.4971895479405299</v>
      </c>
      <c r="E244">
        <v>2.6462303784171</v>
      </c>
      <c r="F244">
        <v>-5.4310423464615898</v>
      </c>
      <c r="G244">
        <v>4.3056612983805103</v>
      </c>
      <c r="H244">
        <v>16.044978924988101</v>
      </c>
      <c r="I244">
        <v>2.12240036227143</v>
      </c>
      <c r="J244">
        <v>5.4050337676385096</v>
      </c>
      <c r="K244">
        <v>3.1256323585297401</v>
      </c>
      <c r="L244">
        <v>-5.68821674707225</v>
      </c>
      <c r="M244">
        <v>4.7265380798671996</v>
      </c>
      <c r="N244">
        <v>16.284012554721301</v>
      </c>
      <c r="O244">
        <v>2.64034247953159</v>
      </c>
      <c r="P244">
        <v>6.3470604738122001</v>
      </c>
      <c r="Q244">
        <v>2.2742955924955099</v>
      </c>
      <c r="R244">
        <v>2.2721657990527993</v>
      </c>
      <c r="S244">
        <v>-3.8592325320670402</v>
      </c>
      <c r="T244">
        <v>3.0807351622122101</v>
      </c>
      <c r="U244">
        <v>3.0818377569174151</v>
      </c>
      <c r="V244">
        <v>16.353570718815401</v>
      </c>
      <c r="W244">
        <v>1.9311730242559015</v>
      </c>
      <c r="X244">
        <v>1.917729613725399</v>
      </c>
      <c r="Y244" s="31">
        <f>AVERAGE(D240:D244)</f>
        <v>5.7321054497973432</v>
      </c>
      <c r="Z244" s="31" cm="1">
        <f t="array" ref="Z244">SQRT((_xlfn.STDEV.S(D240:D244)^2/COUNT(D240:D244)) + SUMPRODUCT(E240:E244^2)/COUNT(D240:D244))</f>
        <v>2.58449433321822</v>
      </c>
      <c r="AA244" s="31">
        <f>AVERAGE(F240:F244)</f>
        <v>-5.5311000204734935</v>
      </c>
      <c r="AB244" s="31" cm="1">
        <f t="array" ref="AB244">SQRT((_xlfn.STDEV.S(F240:F244)^2/COUNT(F240:F244)) + SUMPRODUCT(G240:G244^2)/COUNT(F240:F244))</f>
        <v>4.2355882916718706</v>
      </c>
      <c r="AC244" s="31">
        <f>AVERAGE(H240:H244)</f>
        <v>16.526284891059483</v>
      </c>
      <c r="AD244" s="31" cm="1">
        <f t="array" ref="AD244">SQRT((_xlfn.STDEV.S(H240:H244)^2/COUNT(H240:H244)) + SUMPRODUCT(I240:I244^2)/COUNT(H240:H244))</f>
        <v>2.0494819158103152</v>
      </c>
      <c r="AE244" s="31">
        <f>AVERAGE(J240:J244)</f>
        <v>4.7293806780751941</v>
      </c>
      <c r="AF244" s="31" cm="1">
        <f t="array" ref="AF244">SQRT((_xlfn.STDEV.S(J240:J244)^2/COUNT(J240:J244)) + SUMPRODUCT(K240:K244^2)/COUNT(J240:J244))</f>
        <v>3.1064356735053114</v>
      </c>
      <c r="AG244" s="31">
        <f>AVERAGE(L240:L244)</f>
        <v>-6.8440448860311989</v>
      </c>
      <c r="AH244" s="31" cm="1">
        <f t="array" ref="AH244">SQRT((_xlfn.STDEV.S(L240:L244)^2/COUNT(L240:L244)) + SUMPRODUCT(M240:M244^2)/COUNT(L240:L244))</f>
        <v>4.6958647571820844</v>
      </c>
      <c r="AI244" s="31">
        <f>AVERAGE(N240:N244)</f>
        <v>16.14251309956942</v>
      </c>
      <c r="AJ244" s="31" cm="1">
        <f t="array" ref="AJ244">SQRT((_xlfn.STDEV.S(N240:N244)^2/COUNT(N240:N244)) + SUMPRODUCT(O240:O244^2)/COUNT(N240:N244))</f>
        <v>2.6158355790504038</v>
      </c>
      <c r="AK244" s="31">
        <f>AVERAGE(P240:P244)</f>
        <v>5.8768909907614262</v>
      </c>
      <c r="AL244" s="31" cm="1">
        <f t="array" ref="AL244">SQRT((_xlfn.STDEV.S(P240:P244)^2/COUNT(P240:P244)) + SUMPRODUCT(Q240:Q244^2)/COUNT(P240:P244))</f>
        <v>2.3209614373505207</v>
      </c>
      <c r="AM244" s="31" cm="1">
        <f t="array" ref="AM244">SQRT((_xlfn.STDEV.S(P240:P244)^2/COUNT(P240:P244)) + SUMPRODUCT(R240:R244^2)/COUNT(P240:P244))</f>
        <v>2.3189670015382022</v>
      </c>
      <c r="AN244" s="31">
        <f>AVERAGE(S240:S244)</f>
        <v>-4.6366411380300621</v>
      </c>
      <c r="AO244" s="31" cm="1">
        <f t="array" ref="AO244">SQRT((_xlfn.STDEV.S(S240:S244)^2/COUNT(S240:S244)) + SUMPRODUCT(T240:T244^2)/COUNT(S240:S244))</f>
        <v>3.210668457606384</v>
      </c>
      <c r="AP244" s="31" cm="1">
        <f t="array" ref="AP244">SQRT((_xlfn.STDEV.S(S240:S244)^2/COUNT(S240:S244)) + SUMPRODUCT(U240:U244^2)/COUNT(S240:S244))</f>
        <v>3.2070134679854969</v>
      </c>
      <c r="AQ244" s="31">
        <f>AVERAGE(V240:V244)</f>
        <v>16.050096983370182</v>
      </c>
      <c r="AR244" s="31" cm="1">
        <f t="array" ref="AR244">SQRT((_xlfn.STDEV.S(V240:V244)^2/COUNT(V240:V244)) + SUMPRODUCT(W240:W244^2)/COUNT(V240:V244))</f>
        <v>1.9250842564512514</v>
      </c>
      <c r="AS244" s="31" cm="1">
        <f t="array" ref="AS244">SQRT((_xlfn.STDEV.S(V240:V244)^2/COUNT(V240:V244)) + SUMPRODUCT(X240:X244^2)/COUNT(V240:V244))</f>
        <v>1.917709126249058</v>
      </c>
    </row>
    <row r="245" spans="1:45" x14ac:dyDescent="0.2">
      <c r="A245">
        <v>23</v>
      </c>
      <c r="B245" t="s">
        <v>21</v>
      </c>
      <c r="C245" s="19">
        <v>23794</v>
      </c>
      <c r="D245">
        <v>4.6634489216211401</v>
      </c>
      <c r="E245">
        <v>2.6083298192607698</v>
      </c>
      <c r="F245">
        <v>-7.1503790038214099</v>
      </c>
      <c r="G245">
        <v>4.2518248289765204</v>
      </c>
      <c r="H245">
        <v>15.8938332561943</v>
      </c>
      <c r="I245">
        <v>2.0586791911393099</v>
      </c>
      <c r="J245">
        <v>3.8440051604005498</v>
      </c>
      <c r="K245">
        <v>3.1426083435940702</v>
      </c>
      <c r="L245">
        <v>-8.1174720760534296</v>
      </c>
      <c r="M245">
        <v>4.7813852832986399</v>
      </c>
      <c r="N245">
        <v>15.611833189161301</v>
      </c>
      <c r="O245">
        <v>2.6204922099471002</v>
      </c>
      <c r="P245">
        <v>5.1729915238429802</v>
      </c>
      <c r="Q245">
        <v>2.4330559391356501</v>
      </c>
      <c r="R245">
        <v>2.4398925343873996</v>
      </c>
      <c r="S245">
        <v>-5.35457749459023</v>
      </c>
      <c r="T245">
        <v>3.4451430008613508</v>
      </c>
      <c r="U245">
        <v>3.4570282203545801</v>
      </c>
      <c r="V245">
        <v>15.483145116840801</v>
      </c>
      <c r="W245">
        <v>1.9172563646317009</v>
      </c>
      <c r="X245">
        <v>1.9168910596915989</v>
      </c>
      <c r="Y245" s="23">
        <f>AVERAGE(D240:D245)</f>
        <v>5.5539960284346428</v>
      </c>
      <c r="Z245" s="23" cm="1">
        <f t="array" ref="Z245">SQRT((_xlfn.STDEV.S(D240:D245)^2/COUNT(D240:D245)) + SUMPRODUCT(E240:E245^2)/COUNT(D240:D245))</f>
        <v>2.5911462493193302</v>
      </c>
      <c r="AA245" s="23">
        <f>AVERAGE(F240:F245)</f>
        <v>-5.8009798510314807</v>
      </c>
      <c r="AB245" s="23" cm="1">
        <f t="array" ref="AB245">SQRT((_xlfn.STDEV.S(F240:F245)^2/COUNT(F240:F245)) + SUMPRODUCT(G240:G245^2)/COUNT(F240:F245))</f>
        <v>4.2331479527255773</v>
      </c>
      <c r="AC245" s="23">
        <f>AVERAGE(H240:H245)</f>
        <v>16.420876285248617</v>
      </c>
      <c r="AD245" s="23" cm="1">
        <f t="array" ref="AD245">SQRT((_xlfn.STDEV.S(H240:H245)^2/COUNT(H240:H245)) + SUMPRODUCT(I240:I245^2)/COUNT(H240:H245))</f>
        <v>2.0529656214692049</v>
      </c>
      <c r="AE245" s="23">
        <f>AVERAGE(J240:J245)</f>
        <v>4.5818180917960865</v>
      </c>
      <c r="AF245" s="23" cm="1">
        <f t="array" ref="AF245">SQRT((_xlfn.STDEV.S(J240:J245)^2/COUNT(J240:J245)) + SUMPRODUCT(K240:K245^2)/COUNT(J240:J245))</f>
        <v>3.1146822034013653</v>
      </c>
      <c r="AG245" s="23">
        <f>AVERAGE(L240:L245)</f>
        <v>-7.056282751034904</v>
      </c>
      <c r="AH245" s="23" cm="1">
        <f t="array" ref="AH245">SQRT((_xlfn.STDEV.S(L240:L245)^2/COUNT(L240:L245)) + SUMPRODUCT(M240:M245^2)/COUNT(L240:L245))</f>
        <v>4.7129093178384869</v>
      </c>
      <c r="AI245" s="23">
        <f>AVERAGE(N240:N245)</f>
        <v>16.054066447834732</v>
      </c>
      <c r="AJ245" s="23" cm="1">
        <f t="array" ref="AJ245">SQRT((_xlfn.STDEV.S(N240:N245)^2/COUNT(N240:N245)) + SUMPRODUCT(O240:O245^2)/COUNT(N240:N245))</f>
        <v>2.6176518958201278</v>
      </c>
      <c r="AK245" s="23">
        <f>AVERAGE(P240:P245)</f>
        <v>5.759574412941685</v>
      </c>
      <c r="AL245" s="23" cm="1">
        <f t="array" ref="AL245">SQRT((_xlfn.STDEV.S(P240:P245)^2/COUNT(P240:P245)) + SUMPRODUCT(Q240:Q245^2)/COUNT(P240:P245))</f>
        <v>2.3423446401492334</v>
      </c>
      <c r="AM245" s="23" cm="1">
        <f t="array" ref="AM245">SQRT((_xlfn.STDEV.S(P240:P245)^2/COUNT(P240:P245)) + SUMPRODUCT(R240:R245^2)/COUNT(P240:P245))</f>
        <v>2.3418836670006189</v>
      </c>
      <c r="AN245" s="23">
        <f>AVERAGE(S240:S245)</f>
        <v>-4.7562971974567567</v>
      </c>
      <c r="AO245" s="23" cm="1">
        <f t="array" ref="AO245">SQRT((_xlfn.STDEV.S(S240:S245)^2/COUNT(S240:S245)) + SUMPRODUCT(T240:T245^2)/COUNT(S240:S245))</f>
        <v>3.2501952421297107</v>
      </c>
      <c r="AP245" s="23" cm="1">
        <f t="array" ref="AP245">SQRT((_xlfn.STDEV.S(S240:S245)^2/COUNT(S240:S245)) + SUMPRODUCT(U240:U245^2)/COUNT(S240:S245))</f>
        <v>3.249291350627566</v>
      </c>
      <c r="AQ245" s="23">
        <f>AVERAGE(V240:V245)</f>
        <v>15.955605005615284</v>
      </c>
      <c r="AR245" s="23" cm="1">
        <f t="array" ref="AR245">SQRT((_xlfn.STDEV.S(V240:V245)^2/COUNT(V240:V245)) + SUMPRODUCT(W240:W245^2)/COUNT(V240:V245))</f>
        <v>1.9254560806078611</v>
      </c>
      <c r="AS245" s="23" cm="1">
        <f t="array" ref="AS245">SQRT((_xlfn.STDEV.S(V240:V245)^2/COUNT(V240:V245)) + SUMPRODUCT(X240:X245^2)/COUNT(V240:V245))</f>
        <v>1.9192524833649787</v>
      </c>
    </row>
    <row r="246" spans="1:45" x14ac:dyDescent="0.2">
      <c r="A246">
        <v>24</v>
      </c>
      <c r="B246" t="s">
        <v>486</v>
      </c>
      <c r="C246" s="19">
        <v>19092.68216</v>
      </c>
      <c r="D246">
        <v>5.7018905704631404</v>
      </c>
      <c r="E246">
        <v>2.9756994815063198</v>
      </c>
      <c r="F246">
        <v>-5.50322920063675</v>
      </c>
      <c r="G246">
        <v>4.6818530477000202</v>
      </c>
      <c r="H246">
        <v>17.6663129506518</v>
      </c>
      <c r="I246">
        <v>2.2502132481005699</v>
      </c>
      <c r="J246">
        <v>6.3872489877643899</v>
      </c>
      <c r="K246">
        <v>2.96292661778894</v>
      </c>
      <c r="L246">
        <v>-3.89934652035442</v>
      </c>
      <c r="M246">
        <v>4.3572176048424804</v>
      </c>
      <c r="N246">
        <v>16.968938395203299</v>
      </c>
      <c r="O246">
        <v>2.4860797631373299</v>
      </c>
      <c r="P246">
        <v>6.2458913283834203</v>
      </c>
      <c r="Q246">
        <v>2.8519761272436503</v>
      </c>
      <c r="R246">
        <v>2.8505403741082098</v>
      </c>
      <c r="S246">
        <v>-3.0219911048012902</v>
      </c>
      <c r="T246">
        <v>3.9246100976834501</v>
      </c>
      <c r="U246">
        <v>3.936267340597682</v>
      </c>
      <c r="V246">
        <v>16.318548061023201</v>
      </c>
      <c r="W246">
        <v>2.3436972979281006</v>
      </c>
      <c r="X246">
        <v>2.3486258675967981</v>
      </c>
    </row>
    <row r="247" spans="1:45" x14ac:dyDescent="0.2">
      <c r="A247">
        <v>24</v>
      </c>
      <c r="B247" t="s">
        <v>486</v>
      </c>
      <c r="C247" s="19">
        <v>19242.736250000002</v>
      </c>
      <c r="D247">
        <v>4.7024914607401502</v>
      </c>
      <c r="E247">
        <v>2.9920600321982</v>
      </c>
      <c r="F247">
        <v>-7.5992584602208897</v>
      </c>
      <c r="G247">
        <v>4.9658818977996502</v>
      </c>
      <c r="H247">
        <v>16.766771865146801</v>
      </c>
      <c r="I247">
        <v>2.2104974566436399</v>
      </c>
      <c r="J247">
        <v>5.3259290070081899</v>
      </c>
      <c r="K247">
        <v>2.9869909970983102</v>
      </c>
      <c r="L247">
        <v>-5.8431177222932398</v>
      </c>
      <c r="M247">
        <v>4.40559171219095</v>
      </c>
      <c r="N247">
        <v>16.6280023380945</v>
      </c>
      <c r="O247">
        <v>2.4975085023965802</v>
      </c>
      <c r="P247">
        <v>6.1453815144220902</v>
      </c>
      <c r="Q247">
        <v>2.5881471273392802</v>
      </c>
      <c r="R247">
        <v>2.5840824071289097</v>
      </c>
      <c r="S247">
        <v>-4.7422182639496402</v>
      </c>
      <c r="T247">
        <v>3.5518984325677803</v>
      </c>
      <c r="U247">
        <v>3.5326706754081902</v>
      </c>
      <c r="V247">
        <v>16.9620905890283</v>
      </c>
      <c r="W247">
        <v>2.0829134134071001</v>
      </c>
      <c r="X247">
        <v>2.0819213153373006</v>
      </c>
    </row>
    <row r="248" spans="1:45" x14ac:dyDescent="0.2">
      <c r="A248">
        <v>24</v>
      </c>
      <c r="B248" t="s">
        <v>486</v>
      </c>
      <c r="C248" s="19">
        <v>19392.732650000002</v>
      </c>
      <c r="D248">
        <v>4.8034755497318002</v>
      </c>
      <c r="E248">
        <v>2.8298412677883502</v>
      </c>
      <c r="F248">
        <v>-6.8898969452889602</v>
      </c>
      <c r="G248">
        <v>4.8408803279339603</v>
      </c>
      <c r="H248">
        <v>16.259779483962301</v>
      </c>
      <c r="I248">
        <v>2.0685871546075298</v>
      </c>
      <c r="J248">
        <v>6.8587850556616603</v>
      </c>
      <c r="K248">
        <v>2.96103503227347</v>
      </c>
      <c r="L248">
        <v>-3.0834214559775499</v>
      </c>
      <c r="M248">
        <v>4.3688258902801396</v>
      </c>
      <c r="N248">
        <v>16.984459382634402</v>
      </c>
      <c r="O248">
        <v>2.4711609981757898</v>
      </c>
      <c r="P248">
        <v>6.7949800535097804</v>
      </c>
      <c r="Q248">
        <v>2.3213670121866903</v>
      </c>
      <c r="R248">
        <v>2.3187353338191503</v>
      </c>
      <c r="S248">
        <v>-4.36447176221533</v>
      </c>
      <c r="T248">
        <v>3.0112453516607403</v>
      </c>
      <c r="U248">
        <v>3.0157922933015398</v>
      </c>
      <c r="V248">
        <v>17.493432470907699</v>
      </c>
      <c r="W248">
        <v>1.8380535846560981</v>
      </c>
      <c r="X248">
        <v>1.8407174117844001</v>
      </c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</row>
    <row r="249" spans="1:45" x14ac:dyDescent="0.2">
      <c r="A249">
        <v>24</v>
      </c>
      <c r="B249" t="s">
        <v>486</v>
      </c>
      <c r="C249" s="19">
        <v>19578.365300000001</v>
      </c>
      <c r="D249">
        <v>5.33322366686708</v>
      </c>
      <c r="E249">
        <v>3.0074815082577402</v>
      </c>
      <c r="F249">
        <v>-6.1525683617579201</v>
      </c>
      <c r="G249">
        <v>5.03355091045868</v>
      </c>
      <c r="H249">
        <v>17.393532295802501</v>
      </c>
      <c r="I249">
        <v>2.1415859454781798</v>
      </c>
      <c r="J249">
        <v>6.7303114465076401</v>
      </c>
      <c r="K249">
        <v>2.8891848754465901</v>
      </c>
      <c r="L249">
        <v>-3.7493942821271098</v>
      </c>
      <c r="M249">
        <v>4.2532147409599697</v>
      </c>
      <c r="N249">
        <v>17.3423274378925</v>
      </c>
      <c r="O249">
        <v>2.4357220975834299</v>
      </c>
      <c r="P249">
        <v>6.6741587940565203</v>
      </c>
      <c r="Q249">
        <v>2.3639918367793999</v>
      </c>
      <c r="R249">
        <v>2.3567411408142398</v>
      </c>
      <c r="S249">
        <v>-4.5589315281020601</v>
      </c>
      <c r="T249">
        <v>3.0274132670479901</v>
      </c>
      <c r="U249">
        <v>3.0427028721026801</v>
      </c>
      <c r="V249">
        <v>17.600763816735899</v>
      </c>
      <c r="W249">
        <v>1.8304101337312986</v>
      </c>
      <c r="X249">
        <v>1.8351383478486021</v>
      </c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</row>
    <row r="250" spans="1:45" x14ac:dyDescent="0.2">
      <c r="A250">
        <v>24</v>
      </c>
      <c r="B250" t="s">
        <v>486</v>
      </c>
      <c r="C250" s="19">
        <v>19727.60529</v>
      </c>
      <c r="D250">
        <v>5.9299720173518704</v>
      </c>
      <c r="E250">
        <v>3.0099043248654498</v>
      </c>
      <c r="F250">
        <v>-4.7718988893579004</v>
      </c>
      <c r="G250">
        <v>4.8401552415905398</v>
      </c>
      <c r="H250">
        <v>17.380069378419801</v>
      </c>
      <c r="I250">
        <v>2.1776367677272899</v>
      </c>
      <c r="J250">
        <v>6.4953008908103902</v>
      </c>
      <c r="K250">
        <v>2.89306393883487</v>
      </c>
      <c r="L250">
        <v>-3.9980421761807401</v>
      </c>
      <c r="M250">
        <v>4.2587376736446103</v>
      </c>
      <c r="N250">
        <v>17.1686459352001</v>
      </c>
      <c r="O250">
        <v>2.4347855800654998</v>
      </c>
      <c r="P250">
        <v>6.5478684757477597</v>
      </c>
      <c r="Q250">
        <v>2.4486212438652393</v>
      </c>
      <c r="R250">
        <v>2.4508288294821403</v>
      </c>
      <c r="S250">
        <v>-4.5263613217674603</v>
      </c>
      <c r="T250">
        <v>3.1693719506507199</v>
      </c>
      <c r="U250">
        <v>3.1742758978875103</v>
      </c>
      <c r="V250">
        <v>17.313948280344299</v>
      </c>
      <c r="W250">
        <v>1.9144879557316994</v>
      </c>
      <c r="X250">
        <v>1.913917829652501</v>
      </c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</row>
    <row r="251" spans="1:45" x14ac:dyDescent="0.2">
      <c r="A251">
        <v>24</v>
      </c>
      <c r="B251" t="s">
        <v>486</v>
      </c>
      <c r="C251" s="19">
        <v>19900.698850000001</v>
      </c>
      <c r="D251">
        <v>5.74799933109911</v>
      </c>
      <c r="E251">
        <v>3.00038915139708</v>
      </c>
      <c r="F251">
        <v>-4.9267538552146704</v>
      </c>
      <c r="G251">
        <v>4.8383250834066596</v>
      </c>
      <c r="H251">
        <v>17.208477330111499</v>
      </c>
      <c r="I251">
        <v>2.1659587216160698</v>
      </c>
      <c r="J251">
        <v>6.39271219630416</v>
      </c>
      <c r="K251">
        <v>2.9008211364416101</v>
      </c>
      <c r="L251">
        <v>-4.1138575118996599</v>
      </c>
      <c r="M251">
        <v>4.2706957003956099</v>
      </c>
      <c r="N251">
        <v>17.097395655113498</v>
      </c>
      <c r="O251">
        <v>2.44041578605303</v>
      </c>
      <c r="P251">
        <v>6.3989099532975997</v>
      </c>
      <c r="Q251">
        <v>2.5419476227792996</v>
      </c>
      <c r="R251">
        <v>2.5307668767995208</v>
      </c>
      <c r="S251">
        <v>-4.2629553009243102</v>
      </c>
      <c r="T251">
        <v>3.3718947026356796</v>
      </c>
      <c r="U251">
        <v>3.3813853569874532</v>
      </c>
      <c r="V251">
        <v>16.939523582863199</v>
      </c>
      <c r="W251">
        <v>2.0561614997883986</v>
      </c>
      <c r="X251">
        <v>2.0568316881180024</v>
      </c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</row>
    <row r="252" spans="1:45" x14ac:dyDescent="0.2">
      <c r="A252">
        <v>24</v>
      </c>
      <c r="B252" t="s">
        <v>486</v>
      </c>
      <c r="C252" s="19">
        <v>20070.605930000002</v>
      </c>
      <c r="D252">
        <v>5.8124814829457403</v>
      </c>
      <c r="E252">
        <v>2.90315991742228</v>
      </c>
      <c r="F252">
        <v>-4.9629700357111499</v>
      </c>
      <c r="G252">
        <v>4.4955088438474702</v>
      </c>
      <c r="H252">
        <v>17.377103744852899</v>
      </c>
      <c r="I252">
        <v>2.2142383856963699</v>
      </c>
      <c r="J252">
        <v>6.12814066901948</v>
      </c>
      <c r="K252">
        <v>2.9284958223735198</v>
      </c>
      <c r="L252">
        <v>-4.3693052763826996</v>
      </c>
      <c r="M252">
        <v>4.3112309465702801</v>
      </c>
      <c r="N252">
        <v>16.891461026431202</v>
      </c>
      <c r="O252">
        <v>2.4619202272432799</v>
      </c>
      <c r="P252">
        <v>6.1176434112492197</v>
      </c>
      <c r="Q252">
        <v>2.8591890951436199</v>
      </c>
      <c r="R252">
        <v>2.8514723873249208</v>
      </c>
      <c r="S252">
        <v>-3.22661858321811</v>
      </c>
      <c r="T252">
        <v>3.9097324455041096</v>
      </c>
      <c r="U252">
        <v>3.9204215847992412</v>
      </c>
      <c r="V252">
        <v>16.150780758168199</v>
      </c>
      <c r="W252">
        <v>2.3486055973638997</v>
      </c>
      <c r="X252">
        <v>2.344137078346801</v>
      </c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</row>
    <row r="253" spans="1:45" x14ac:dyDescent="0.2">
      <c r="A253">
        <v>24</v>
      </c>
      <c r="B253" t="s">
        <v>486</v>
      </c>
      <c r="C253" s="19">
        <v>20202.840250000001</v>
      </c>
      <c r="D253">
        <v>5.8115231471820001</v>
      </c>
      <c r="E253">
        <v>2.94334008226244</v>
      </c>
      <c r="F253">
        <v>-4.9336101830187102</v>
      </c>
      <c r="G253">
        <v>4.61471142116301</v>
      </c>
      <c r="H253">
        <v>17.401790552314701</v>
      </c>
      <c r="I253">
        <v>2.2151672134702101</v>
      </c>
      <c r="J253">
        <v>6.12287046471309</v>
      </c>
      <c r="K253">
        <v>2.9230291111841198</v>
      </c>
      <c r="L253">
        <v>-4.3668416002708899</v>
      </c>
      <c r="M253">
        <v>4.3030598029627498</v>
      </c>
      <c r="N253">
        <v>16.869606509177899</v>
      </c>
      <c r="O253">
        <v>2.4564907097789699</v>
      </c>
      <c r="P253">
        <v>6.1256272993570597</v>
      </c>
      <c r="Q253">
        <v>2.8520366894780498</v>
      </c>
      <c r="R253">
        <v>2.8578557752855005</v>
      </c>
      <c r="S253">
        <v>-3.19524957851822</v>
      </c>
      <c r="T253">
        <v>3.8999367419769704</v>
      </c>
      <c r="U253">
        <v>3.9127315947002188</v>
      </c>
      <c r="V253">
        <v>16.137477503363801</v>
      </c>
      <c r="W253">
        <v>2.3360652223573002</v>
      </c>
      <c r="X253">
        <v>2.3463064116293992</v>
      </c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</row>
    <row r="254" spans="1:45" x14ac:dyDescent="0.2">
      <c r="A254">
        <v>24</v>
      </c>
      <c r="B254" t="s">
        <v>486</v>
      </c>
      <c r="C254" s="19">
        <v>20352.707920000001</v>
      </c>
      <c r="D254">
        <v>5.2802614787275299</v>
      </c>
      <c r="E254">
        <v>3.0596690671901898</v>
      </c>
      <c r="F254">
        <v>-6.6730155910606204</v>
      </c>
      <c r="G254">
        <v>5.2991517366464498</v>
      </c>
      <c r="H254">
        <v>17.328432929597199</v>
      </c>
      <c r="I254">
        <v>2.17767246804629</v>
      </c>
      <c r="J254">
        <v>6.1193836500987704</v>
      </c>
      <c r="K254">
        <v>2.9199945403368601</v>
      </c>
      <c r="L254">
        <v>-4.3430590043691604</v>
      </c>
      <c r="M254">
        <v>4.2983108660563998</v>
      </c>
      <c r="N254">
        <v>16.841864395580401</v>
      </c>
      <c r="O254">
        <v>2.4534971772544698</v>
      </c>
      <c r="P254">
        <v>6.1276197655729803</v>
      </c>
      <c r="Q254">
        <v>2.8468208653326204</v>
      </c>
      <c r="R254">
        <v>2.8486382889453399</v>
      </c>
      <c r="S254">
        <v>-3.1787373613178098</v>
      </c>
      <c r="T254">
        <v>3.8957393667730398</v>
      </c>
      <c r="U254">
        <v>3.8980730960174017</v>
      </c>
      <c r="V254">
        <v>16.123366739591901</v>
      </c>
      <c r="W254">
        <v>2.3368252412519013</v>
      </c>
      <c r="X254">
        <v>2.3374667478223969</v>
      </c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</row>
    <row r="255" spans="1:45" x14ac:dyDescent="0.2">
      <c r="A255">
        <v>24</v>
      </c>
      <c r="B255" t="s">
        <v>486</v>
      </c>
      <c r="C255" s="19">
        <v>20524.32375</v>
      </c>
      <c r="D255">
        <v>5.4600679331426401</v>
      </c>
      <c r="E255">
        <v>3.0493669493413198</v>
      </c>
      <c r="F255">
        <v>-6.0160775325751104</v>
      </c>
      <c r="G255">
        <v>5.3295593505368402</v>
      </c>
      <c r="H255">
        <v>17.423735790833799</v>
      </c>
      <c r="I255">
        <v>2.1886484597553602</v>
      </c>
      <c r="J255">
        <v>6.1057782055281402</v>
      </c>
      <c r="K255">
        <v>2.9148991740800501</v>
      </c>
      <c r="L255">
        <v>-4.3693749744622599</v>
      </c>
      <c r="M255">
        <v>4.29080231973838</v>
      </c>
      <c r="N255">
        <v>16.829742413008599</v>
      </c>
      <c r="O255">
        <v>2.4483406901045801</v>
      </c>
      <c r="P255">
        <v>6.1246426182776901</v>
      </c>
      <c r="Q255">
        <v>2.8416185110760899</v>
      </c>
      <c r="R255">
        <v>2.8484140190995202</v>
      </c>
      <c r="S255">
        <v>-3.1768600008082402</v>
      </c>
      <c r="T255">
        <v>3.89618119372627</v>
      </c>
      <c r="U255">
        <v>3.8901816070821083</v>
      </c>
      <c r="V255">
        <v>16.115567229113498</v>
      </c>
      <c r="W255">
        <v>2.337903191218798</v>
      </c>
      <c r="X255">
        <v>2.3307557543235013</v>
      </c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</row>
    <row r="256" spans="1:45" x14ac:dyDescent="0.2">
      <c r="A256">
        <v>24</v>
      </c>
      <c r="B256" t="s">
        <v>486</v>
      </c>
      <c r="C256" s="19">
        <v>20718.998739999999</v>
      </c>
      <c r="D256">
        <v>5.0633879837739002</v>
      </c>
      <c r="E256">
        <v>3.1382101595381999</v>
      </c>
      <c r="F256">
        <v>-7.6265139715556902</v>
      </c>
      <c r="G256">
        <v>5.6844832803783598</v>
      </c>
      <c r="H256">
        <v>17.082341454346398</v>
      </c>
      <c r="I256">
        <v>2.1765197743934701</v>
      </c>
      <c r="J256">
        <v>5.19600749246914</v>
      </c>
      <c r="K256">
        <v>2.9443693395297901</v>
      </c>
      <c r="L256">
        <v>-5.6331031294488803</v>
      </c>
      <c r="M256">
        <v>4.3523169568800197</v>
      </c>
      <c r="N256">
        <v>16.245013113327499</v>
      </c>
      <c r="O256">
        <v>2.4639664533252001</v>
      </c>
      <c r="P256">
        <v>5.9900883378155898</v>
      </c>
      <c r="Q256">
        <v>2.8568805758245999</v>
      </c>
      <c r="R256">
        <v>2.8673273466706997</v>
      </c>
      <c r="S256">
        <v>-3.3588870283560102</v>
      </c>
      <c r="T256">
        <v>3.9195370292222496</v>
      </c>
      <c r="U256">
        <v>3.9227446756168352</v>
      </c>
      <c r="V256">
        <v>16.0381955181644</v>
      </c>
      <c r="W256">
        <v>2.3473819701784997</v>
      </c>
      <c r="X256">
        <v>2.3456520939420997</v>
      </c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</row>
    <row r="257" spans="1:45" x14ac:dyDescent="0.2">
      <c r="A257">
        <v>24</v>
      </c>
      <c r="B257" t="s">
        <v>486</v>
      </c>
      <c r="C257" s="19">
        <v>20833.79233</v>
      </c>
      <c r="D257">
        <v>4.7771364294435399</v>
      </c>
      <c r="E257">
        <v>3.1870970571704702</v>
      </c>
      <c r="F257">
        <v>-7.2616519069474297</v>
      </c>
      <c r="G257">
        <v>5.4451946950457302</v>
      </c>
      <c r="H257">
        <v>17.063558415164199</v>
      </c>
      <c r="I257">
        <v>2.23449126990882</v>
      </c>
      <c r="J257">
        <v>6.3750026135643996</v>
      </c>
      <c r="K257">
        <v>3.0495493264539002</v>
      </c>
      <c r="L257">
        <v>-3.7328947099843002</v>
      </c>
      <c r="M257">
        <v>4.49600832487452</v>
      </c>
      <c r="N257">
        <v>16.677117719946899</v>
      </c>
      <c r="O257">
        <v>2.5122752734449501</v>
      </c>
      <c r="P257">
        <v>6.5592672730146999</v>
      </c>
      <c r="Q257">
        <v>2.4475743063303597</v>
      </c>
      <c r="R257">
        <v>2.4417127647784094</v>
      </c>
      <c r="S257">
        <v>-4.4263582094670797</v>
      </c>
      <c r="T257">
        <v>3.1688980038637604</v>
      </c>
      <c r="U257">
        <v>3.1760133228053298</v>
      </c>
      <c r="V257">
        <v>17.4600579136705</v>
      </c>
      <c r="W257">
        <v>1.9460034851844004</v>
      </c>
      <c r="X257">
        <v>1.9474960635221983</v>
      </c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</row>
    <row r="258" spans="1:45" x14ac:dyDescent="0.2">
      <c r="A258">
        <v>24</v>
      </c>
      <c r="B258" t="s">
        <v>486</v>
      </c>
      <c r="C258" s="19">
        <v>21005.559600000001</v>
      </c>
      <c r="D258">
        <v>5.617750119778</v>
      </c>
      <c r="E258">
        <v>3.1035190402373098</v>
      </c>
      <c r="F258">
        <v>-6.22341675376805</v>
      </c>
      <c r="G258">
        <v>5.3290746759627696</v>
      </c>
      <c r="H258">
        <v>17.631447811838498</v>
      </c>
      <c r="I258">
        <v>2.1828216319816001</v>
      </c>
      <c r="J258">
        <v>6.2175630367566299</v>
      </c>
      <c r="K258">
        <v>2.9494996801368201</v>
      </c>
      <c r="L258">
        <v>-4.2984140833186002</v>
      </c>
      <c r="M258">
        <v>4.3402889369426196</v>
      </c>
      <c r="N258">
        <v>17.102983411991701</v>
      </c>
      <c r="O258">
        <v>2.4661250400718302</v>
      </c>
      <c r="P258">
        <v>6.1307173645068396</v>
      </c>
      <c r="Q258">
        <v>2.9259889660788994</v>
      </c>
      <c r="R258">
        <v>2.9349968368078105</v>
      </c>
      <c r="S258">
        <v>-3.6469842591311101</v>
      </c>
      <c r="T258">
        <v>4.2089120671347198</v>
      </c>
      <c r="U258">
        <v>4.2142325211403868</v>
      </c>
      <c r="V258">
        <v>16.341639480566499</v>
      </c>
      <c r="W258">
        <v>2.3103644074637995</v>
      </c>
      <c r="X258">
        <v>2.3237790271686016</v>
      </c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</row>
    <row r="259" spans="1:45" x14ac:dyDescent="0.2">
      <c r="A259">
        <v>24</v>
      </c>
      <c r="B259" t="s">
        <v>486</v>
      </c>
      <c r="C259" s="19">
        <v>21174.568009999999</v>
      </c>
      <c r="D259">
        <v>5.3383372140645102</v>
      </c>
      <c r="E259">
        <v>3.0720958042851598</v>
      </c>
      <c r="F259">
        <v>-6.5519739887255897</v>
      </c>
      <c r="G259">
        <v>5.1544575264543502</v>
      </c>
      <c r="H259">
        <v>17.398660120056</v>
      </c>
      <c r="I259">
        <v>2.20629265076303</v>
      </c>
      <c r="J259">
        <v>6.2640474911439004</v>
      </c>
      <c r="K259">
        <v>2.9262532152031802</v>
      </c>
      <c r="L259">
        <v>-4.3041049261011404</v>
      </c>
      <c r="M259">
        <v>4.3091501921722504</v>
      </c>
      <c r="N259">
        <v>17.128204773535401</v>
      </c>
      <c r="O259">
        <v>2.4532664982810699</v>
      </c>
      <c r="P259">
        <v>6.3580185234362103</v>
      </c>
      <c r="Q259">
        <v>2.6820043053990101</v>
      </c>
      <c r="R259">
        <v>2.6785841252992695</v>
      </c>
      <c r="S259">
        <v>-3.02564221549135</v>
      </c>
      <c r="T259">
        <v>3.8669545243006396</v>
      </c>
      <c r="U259">
        <v>3.8676777644039571</v>
      </c>
      <c r="V259">
        <v>16.073365198667499</v>
      </c>
      <c r="W259">
        <v>2.2196883005667996</v>
      </c>
      <c r="X259">
        <v>2.2270409098986015</v>
      </c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</row>
    <row r="260" spans="1:45" x14ac:dyDescent="0.2">
      <c r="A260">
        <v>24</v>
      </c>
      <c r="B260" t="s">
        <v>486</v>
      </c>
      <c r="C260" s="19">
        <v>21345.991559999999</v>
      </c>
      <c r="D260">
        <v>5.3124556570276402</v>
      </c>
      <c r="E260">
        <v>3.2202386008756001</v>
      </c>
      <c r="F260">
        <v>-6.2691507677513103</v>
      </c>
      <c r="G260">
        <v>5.59365427024197</v>
      </c>
      <c r="H260">
        <v>17.564612007999902</v>
      </c>
      <c r="I260">
        <v>2.2077151246806701</v>
      </c>
      <c r="J260">
        <v>6.1721349501088003</v>
      </c>
      <c r="K260">
        <v>2.9800439589371899</v>
      </c>
      <c r="L260">
        <v>-4.0109876267674096</v>
      </c>
      <c r="M260">
        <v>4.3607069514828503</v>
      </c>
      <c r="N260">
        <v>16.6678969632381</v>
      </c>
      <c r="O260">
        <v>2.45834086556932</v>
      </c>
      <c r="P260">
        <v>5.9520504070262499</v>
      </c>
      <c r="Q260">
        <v>2.3929700897570498</v>
      </c>
      <c r="R260">
        <v>2.4023738909581409</v>
      </c>
      <c r="S260">
        <v>-5.1336103640468096</v>
      </c>
      <c r="T260">
        <v>3.0416973533936709</v>
      </c>
      <c r="U260">
        <v>3.0558895891415196</v>
      </c>
      <c r="V260">
        <v>16.778480004892199</v>
      </c>
      <c r="W260">
        <v>1.871804307453198</v>
      </c>
      <c r="X260">
        <v>1.8747364832530025</v>
      </c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</row>
    <row r="261" spans="1:45" x14ac:dyDescent="0.2">
      <c r="A261">
        <v>24</v>
      </c>
      <c r="B261" t="s">
        <v>486</v>
      </c>
      <c r="C261" s="19">
        <v>21519.981179999999</v>
      </c>
      <c r="D261">
        <v>5.39738420248817</v>
      </c>
      <c r="E261">
        <v>3.3757139410066599</v>
      </c>
      <c r="F261">
        <v>-6.4651882859563603</v>
      </c>
      <c r="G261">
        <v>6.1603286435841698</v>
      </c>
      <c r="H261">
        <v>17.549941964970198</v>
      </c>
      <c r="I261">
        <v>2.1954398111534799</v>
      </c>
      <c r="J261">
        <v>6.3815478659313198</v>
      </c>
      <c r="K261">
        <v>2.9507626522030401</v>
      </c>
      <c r="L261">
        <v>-4.4088773878881398</v>
      </c>
      <c r="M261">
        <v>4.3491178797709704</v>
      </c>
      <c r="N261">
        <v>17.402184295999501</v>
      </c>
      <c r="O261">
        <v>2.4515949143811402</v>
      </c>
      <c r="P261">
        <v>5.5926207930151399</v>
      </c>
      <c r="Q261">
        <v>2.8595105325522998</v>
      </c>
      <c r="R261">
        <v>2.8655309876580404</v>
      </c>
      <c r="S261">
        <v>-4.8597110035714701</v>
      </c>
      <c r="T261">
        <v>4.0516515496127701</v>
      </c>
      <c r="U261">
        <v>4.055645639388552</v>
      </c>
      <c r="V261">
        <v>16.097106254928502</v>
      </c>
      <c r="W261">
        <v>2.2302860938859013</v>
      </c>
      <c r="X261">
        <v>2.2370705090994996</v>
      </c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</row>
    <row r="262" spans="1:45" x14ac:dyDescent="0.2">
      <c r="A262">
        <v>24</v>
      </c>
      <c r="B262" t="s">
        <v>486</v>
      </c>
      <c r="C262" s="19">
        <v>21655.042130000002</v>
      </c>
      <c r="D262">
        <v>5.4110958376994702</v>
      </c>
      <c r="E262">
        <v>2.76200577358463</v>
      </c>
      <c r="F262">
        <v>-6.54404474435725</v>
      </c>
      <c r="G262">
        <v>4.45292571949979</v>
      </c>
      <c r="H262">
        <v>17.515939379137301</v>
      </c>
      <c r="I262">
        <v>2.13541571640706</v>
      </c>
      <c r="J262">
        <v>6.1385955971047697</v>
      </c>
      <c r="K262">
        <v>2.90914376848685</v>
      </c>
      <c r="L262">
        <v>-4.9080854367851003</v>
      </c>
      <c r="M262">
        <v>4.29039707222449</v>
      </c>
      <c r="N262">
        <v>17.3492841511795</v>
      </c>
      <c r="O262">
        <v>2.4179944181878299</v>
      </c>
      <c r="P262">
        <v>6.0135231225046502</v>
      </c>
      <c r="Q262">
        <v>2.9719260714962501</v>
      </c>
      <c r="R262">
        <v>2.9701817071779191</v>
      </c>
      <c r="S262">
        <v>-4.2493686949549403</v>
      </c>
      <c r="T262">
        <v>4.3005108574895594</v>
      </c>
      <c r="U262">
        <v>4.3144017632436675</v>
      </c>
      <c r="V262">
        <v>16.445715779738102</v>
      </c>
      <c r="W262">
        <v>2.2997762242177018</v>
      </c>
      <c r="X262">
        <v>2.2964584413383982</v>
      </c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</row>
    <row r="263" spans="1:45" x14ac:dyDescent="0.2">
      <c r="A263">
        <v>24</v>
      </c>
      <c r="B263" t="s">
        <v>486</v>
      </c>
      <c r="C263" s="19">
        <v>21826.763490000001</v>
      </c>
      <c r="D263">
        <v>4.4232595740844101</v>
      </c>
      <c r="E263">
        <v>2.93190730177857</v>
      </c>
      <c r="F263">
        <v>-8.0210835742430504</v>
      </c>
      <c r="G263">
        <v>4.6321684080324497</v>
      </c>
      <c r="H263">
        <v>16.9313159025338</v>
      </c>
      <c r="I263">
        <v>2.3187194891759799</v>
      </c>
      <c r="J263">
        <v>5.0984509387420003</v>
      </c>
      <c r="K263">
        <v>3.0533969086905302</v>
      </c>
      <c r="L263">
        <v>-5.5907514118454404</v>
      </c>
      <c r="M263">
        <v>4.47106074757163</v>
      </c>
      <c r="N263">
        <v>16.078035552321399</v>
      </c>
      <c r="O263">
        <v>2.51068141048684</v>
      </c>
      <c r="P263">
        <v>5.4055279268404304</v>
      </c>
      <c r="Q263">
        <v>2.8649070346429704</v>
      </c>
      <c r="R263">
        <v>2.8485588021741988</v>
      </c>
      <c r="S263">
        <v>-4.1864467659673199</v>
      </c>
      <c r="T263">
        <v>3.9862776856645006</v>
      </c>
      <c r="U263">
        <v>3.9920082525689589</v>
      </c>
      <c r="V263">
        <v>15.5854363351656</v>
      </c>
      <c r="W263">
        <v>2.1360419094366989</v>
      </c>
      <c r="X263">
        <v>2.1385733528790993</v>
      </c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</row>
    <row r="264" spans="1:45" x14ac:dyDescent="0.2">
      <c r="A264">
        <v>24</v>
      </c>
      <c r="B264" t="s">
        <v>486</v>
      </c>
      <c r="C264" s="19">
        <v>21999.736389999998</v>
      </c>
      <c r="D264">
        <v>3.26144906756954</v>
      </c>
      <c r="E264">
        <v>2.6772830292137701</v>
      </c>
      <c r="F264">
        <v>-9.7829464213310207</v>
      </c>
      <c r="G264">
        <v>4.17007531325772</v>
      </c>
      <c r="H264">
        <v>16.505226727686001</v>
      </c>
      <c r="I264">
        <v>2.2172455291786899</v>
      </c>
      <c r="J264">
        <v>4.91024011127835</v>
      </c>
      <c r="K264">
        <v>2.9938364497606802</v>
      </c>
      <c r="L264">
        <v>-6.0695047743444199</v>
      </c>
      <c r="M264">
        <v>4.4310540545455499</v>
      </c>
      <c r="N264">
        <v>16.119198998987201</v>
      </c>
      <c r="O264">
        <v>2.4620199378344401</v>
      </c>
      <c r="P264">
        <v>5.9566166854507303</v>
      </c>
      <c r="Q264">
        <v>2.9706818310354302</v>
      </c>
      <c r="R264">
        <v>2.9701116865112995</v>
      </c>
      <c r="S264">
        <v>-3.6857552200428301</v>
      </c>
      <c r="T264">
        <v>4.0983089219296502</v>
      </c>
      <c r="U264">
        <v>4.0989772794914234</v>
      </c>
      <c r="V264">
        <v>16.079310984981898</v>
      </c>
      <c r="W264">
        <v>2.287536404067799</v>
      </c>
      <c r="X264">
        <v>2.2880583917749</v>
      </c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</row>
    <row r="265" spans="1:45" x14ac:dyDescent="0.2">
      <c r="A265">
        <v>24</v>
      </c>
      <c r="B265" t="s">
        <v>486</v>
      </c>
      <c r="C265" s="19">
        <v>22155.32159</v>
      </c>
      <c r="D265">
        <v>3.4319458071338298</v>
      </c>
      <c r="E265">
        <v>2.6366286483458898</v>
      </c>
      <c r="F265">
        <v>-10.238234631174899</v>
      </c>
      <c r="G265">
        <v>3.8559210182810899</v>
      </c>
      <c r="H265">
        <v>16.6290908575081</v>
      </c>
      <c r="I265">
        <v>2.2915979399199902</v>
      </c>
      <c r="J265">
        <v>5.0332607541843899</v>
      </c>
      <c r="K265">
        <v>2.9654231495902601</v>
      </c>
      <c r="L265">
        <v>-6.1387680426515496</v>
      </c>
      <c r="M265">
        <v>4.4096462056469798</v>
      </c>
      <c r="N265">
        <v>16.325271756648998</v>
      </c>
      <c r="O265">
        <v>2.4401258694428498</v>
      </c>
      <c r="P265">
        <v>6.2474745448520199</v>
      </c>
      <c r="Q265">
        <v>3.0050590024688399</v>
      </c>
      <c r="R265">
        <v>3.0138678407107697</v>
      </c>
      <c r="S265">
        <v>-3.2458648651917001</v>
      </c>
      <c r="T265">
        <v>4.16324305259133</v>
      </c>
      <c r="U265">
        <v>4.1817873361153683</v>
      </c>
      <c r="V265">
        <v>16.3236985819184</v>
      </c>
      <c r="W265">
        <v>2.3454836457890007</v>
      </c>
      <c r="X265">
        <v>2.346698778658201</v>
      </c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</row>
    <row r="266" spans="1:45" x14ac:dyDescent="0.2">
      <c r="A266">
        <v>24</v>
      </c>
      <c r="B266" t="s">
        <v>486</v>
      </c>
      <c r="C266" s="19">
        <v>22325.377179999999</v>
      </c>
      <c r="D266">
        <v>3.6133030276840499</v>
      </c>
      <c r="E266">
        <v>2.85418243462808</v>
      </c>
      <c r="F266">
        <v>-10.715548701842399</v>
      </c>
      <c r="G266">
        <v>4.32134014023619</v>
      </c>
      <c r="H266">
        <v>16.893031413289901</v>
      </c>
      <c r="I266">
        <v>2.42238045439449</v>
      </c>
      <c r="J266">
        <v>5.1763651901625201</v>
      </c>
      <c r="K266">
        <v>3.1270885120460501</v>
      </c>
      <c r="L266">
        <v>-4.9646168986688499</v>
      </c>
      <c r="M266">
        <v>4.6054074537457499</v>
      </c>
      <c r="N266">
        <v>15.5426530140304</v>
      </c>
      <c r="O266">
        <v>2.5444569408168101</v>
      </c>
      <c r="P266">
        <v>5.9026606305872003</v>
      </c>
      <c r="Q266">
        <v>2.61665429961963</v>
      </c>
      <c r="R266">
        <v>2.6139581404063899</v>
      </c>
      <c r="S266">
        <v>-3.4973463172296602</v>
      </c>
      <c r="T266">
        <v>3.2344373600970298</v>
      </c>
      <c r="U266">
        <v>3.2492288205570503</v>
      </c>
      <c r="V266">
        <v>15.9088746454666</v>
      </c>
      <c r="W266">
        <v>2.1565072111838006</v>
      </c>
      <c r="X266">
        <v>2.1531782545691982</v>
      </c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</row>
    <row r="267" spans="1:45" x14ac:dyDescent="0.2">
      <c r="A267">
        <v>24</v>
      </c>
      <c r="B267" t="s">
        <v>486</v>
      </c>
      <c r="C267" s="19">
        <v>22452.53644</v>
      </c>
      <c r="D267">
        <v>5.2455225826788396</v>
      </c>
      <c r="E267">
        <v>3.1953065402822101</v>
      </c>
      <c r="F267">
        <v>-8.0042008497372699</v>
      </c>
      <c r="G267">
        <v>5.76259733947255</v>
      </c>
      <c r="H267">
        <v>17.713153087335002</v>
      </c>
      <c r="I267">
        <v>2.1211941682488402</v>
      </c>
      <c r="J267">
        <v>5.7018735660920701</v>
      </c>
      <c r="K267">
        <v>2.96573057480536</v>
      </c>
      <c r="L267">
        <v>-5.2964122214091898</v>
      </c>
      <c r="M267">
        <v>4.3925169967771298</v>
      </c>
      <c r="N267">
        <v>16.901720031613898</v>
      </c>
      <c r="O267">
        <v>2.4581672584746199</v>
      </c>
      <c r="P267">
        <v>6.4618013922055102</v>
      </c>
      <c r="Q267">
        <v>2.67261397595224</v>
      </c>
      <c r="R267">
        <v>2.6744962810697004</v>
      </c>
      <c r="S267">
        <v>-4.59467027819018</v>
      </c>
      <c r="T267">
        <v>3.5539032379822606</v>
      </c>
      <c r="U267">
        <v>3.5632277625686601</v>
      </c>
      <c r="V267">
        <v>17.065910526443901</v>
      </c>
      <c r="W267">
        <v>2.0854426394840999</v>
      </c>
      <c r="X267">
        <v>2.0832350503075006</v>
      </c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</row>
    <row r="268" spans="1:45" x14ac:dyDescent="0.2">
      <c r="A268">
        <v>24</v>
      </c>
      <c r="B268" t="s">
        <v>486</v>
      </c>
      <c r="C268" s="19">
        <v>22619.418150000001</v>
      </c>
      <c r="D268">
        <v>5.5383528271046796</v>
      </c>
      <c r="E268">
        <v>3.1870275817999598</v>
      </c>
      <c r="F268">
        <v>-6.1965540480020103</v>
      </c>
      <c r="G268">
        <v>5.4490213484335897</v>
      </c>
      <c r="H268">
        <v>17.489899080340901</v>
      </c>
      <c r="I268">
        <v>2.2558160259093998</v>
      </c>
      <c r="J268">
        <v>6.9747823942122196</v>
      </c>
      <c r="K268">
        <v>2.9420714584019199</v>
      </c>
      <c r="L268">
        <v>-3.3932240746835598</v>
      </c>
      <c r="M268">
        <v>4.3392462867819903</v>
      </c>
      <c r="N268">
        <v>17.5158806031681</v>
      </c>
      <c r="O268">
        <v>2.4562866237111001</v>
      </c>
      <c r="P268">
        <v>6.75813154253931</v>
      </c>
      <c r="Q268">
        <v>2.5713828145014297</v>
      </c>
      <c r="R268">
        <v>2.5686183367998598</v>
      </c>
      <c r="S268">
        <v>-4.4533290789554396</v>
      </c>
      <c r="T268">
        <v>3.3064173237854204</v>
      </c>
      <c r="U268">
        <v>3.3157167349020193</v>
      </c>
      <c r="V268">
        <v>17.468366543017201</v>
      </c>
      <c r="W268">
        <v>1.9822128845401998</v>
      </c>
      <c r="X268">
        <v>1.9789052588076004</v>
      </c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</row>
    <row r="269" spans="1:45" x14ac:dyDescent="0.2">
      <c r="A269">
        <v>24</v>
      </c>
      <c r="B269" t="s">
        <v>486</v>
      </c>
      <c r="C269" s="19">
        <v>23947</v>
      </c>
      <c r="D269">
        <v>4.3697589556058798</v>
      </c>
      <c r="E269">
        <v>2.98572449478766</v>
      </c>
      <c r="F269">
        <v>-8.8989316079772696</v>
      </c>
      <c r="G269">
        <v>5.3785720434009399</v>
      </c>
      <c r="H269">
        <v>16.713412572863799</v>
      </c>
      <c r="I269">
        <v>2.0904860203534401</v>
      </c>
      <c r="J269">
        <v>6.0143899559509002</v>
      </c>
      <c r="K269">
        <v>2.9915897323582299</v>
      </c>
      <c r="L269">
        <v>-3.94797370768261</v>
      </c>
      <c r="M269">
        <v>4.4182011691510699</v>
      </c>
      <c r="N269">
        <v>16.1637437606704</v>
      </c>
      <c r="O269">
        <v>2.4762986128925801</v>
      </c>
      <c r="P269">
        <v>6.6242164625683797</v>
      </c>
      <c r="Q269">
        <v>2.3892821903516595</v>
      </c>
      <c r="R269">
        <v>2.3841792839125704</v>
      </c>
      <c r="S269">
        <v>-4.5525673807890001</v>
      </c>
      <c r="T269">
        <v>2.9368613589839097</v>
      </c>
      <c r="U269">
        <v>2.9395212876398302</v>
      </c>
      <c r="V269">
        <v>17.430790642480201</v>
      </c>
      <c r="W269">
        <v>1.8705242366833001</v>
      </c>
      <c r="X269">
        <v>1.8638981283829992</v>
      </c>
      <c r="Y269" s="31">
        <f>AVERAGE(D246:D268)</f>
        <v>5.0875985638600723</v>
      </c>
      <c r="Z269" s="31" cm="1">
        <f t="array" ref="Z269">SQRT((_xlfn.STDEV.S(D246:D268)^2/COUNT(D246:D268)) + SUMPRODUCT(E246:E268^2)/COUNT(D246:D268))</f>
        <v>3.0140800138820305</v>
      </c>
      <c r="AA269" s="31">
        <f>AVERAGE(F246:F268)</f>
        <v>-6.8839038130536965</v>
      </c>
      <c r="AB269" s="31" cm="1">
        <f t="array" ref="AB269">SQRT((_xlfn.STDEV.S(F246:F268)^2/COUNT(F246:F268)) + SUMPRODUCT(G246:G268^2)/COUNT(F246:F268))</f>
        <v>5.0395665402571312</v>
      </c>
      <c r="AC269" s="31">
        <f>AVERAGE(H246:H268)</f>
        <v>17.224966284517372</v>
      </c>
      <c r="AD269" s="31" cm="1">
        <f t="array" ref="AD269">SQRT((_xlfn.STDEV.S(H246:H268)^2/COUNT(H246:H268)) + SUMPRODUCT(I246:I268^2)/COUNT(H246:H268))</f>
        <v>2.2102832676051558</v>
      </c>
      <c r="AE269" s="31">
        <f>AVERAGE(J246:J268)</f>
        <v>6.0133188076159305</v>
      </c>
      <c r="AF269" s="31" cm="1">
        <f t="array" ref="AF269">SQRT((_xlfn.STDEV.S(J246:J268)^2/COUNT(J246:J268)) + SUMPRODUCT(K246:K268^2)/COUNT(J246:J268))</f>
        <v>2.9613711881286289</v>
      </c>
      <c r="AG269" s="31">
        <f>AVERAGE(L246:L268)</f>
        <v>-4.5602393586180137</v>
      </c>
      <c r="AH269" s="31" cm="1">
        <f t="array" ref="AH269">SQRT((_xlfn.STDEV.S(L246:L268)^2/COUNT(L246:L268)) + SUMPRODUCT(M246:M268^2)/COUNT(L246:L268))</f>
        <v>4.3637026504198166</v>
      </c>
      <c r="AI269" s="31">
        <f>AVERAGE(N246:N268)</f>
        <v>16.812082081492392</v>
      </c>
      <c r="AJ269" s="31" cm="1">
        <f t="array" ref="AJ269">SQRT((_xlfn.STDEV.S(N246:N268)^2/COUNT(N246:N268)) + SUMPRODUCT(O246:O268^2)/COUNT(N246:N268))</f>
        <v>2.4666234371331623</v>
      </c>
      <c r="AK269" s="31">
        <f>AVERAGE(P246:P268)</f>
        <v>6.2013574677247245</v>
      </c>
      <c r="AL269" s="31" cm="1">
        <f t="array" ref="AL269">SQRT((_xlfn.STDEV.S(P246:P268)^2/COUNT(P246:P268)) + SUMPRODUCT(Q246:Q268^2)/COUNT(P246:P268))</f>
        <v>2.7201358128396889</v>
      </c>
      <c r="AM269" s="31" cm="1">
        <f t="array" ref="AM269">SQRT((_xlfn.STDEV.S(P246:P268)^2/COUNT(P246:P268)) + SUMPRODUCT(R246:R268^2)/COUNT(P246:P268))</f>
        <v>2.7200511252235589</v>
      </c>
      <c r="AN269" s="31">
        <f>AVERAGE(S246:S268)</f>
        <v>-3.9399290915747116</v>
      </c>
      <c r="AO269" s="31" cm="1">
        <f t="array" ref="AO269">SQRT((_xlfn.STDEV.S(S246:S268)^2/COUNT(S246:S268)) + SUMPRODUCT(T246:T268^2)/COUNT(S246:S268))</f>
        <v>3.7022626579930096</v>
      </c>
      <c r="AP269" s="31" cm="1">
        <f t="array" ref="AP269">SQRT((_xlfn.STDEV.S(S246:S268)^2/COUNT(S246:S268)) + SUMPRODUCT(U246:U268^2)/COUNT(S246:S268))</f>
        <v>3.7088043685111165</v>
      </c>
      <c r="AQ269" s="31">
        <f>AVERAGE(V246:V268)</f>
        <v>16.55746333907658</v>
      </c>
      <c r="AR269" s="31" cm="1">
        <f t="array" ref="AR269">SQRT((_xlfn.STDEV.S(V246:V268)^2/COUNT(V246:V268)) + SUMPRODUCT(W246:W268^2)/COUNT(V246:V268))</f>
        <v>2.1696641009085007</v>
      </c>
      <c r="AS269" s="31" cm="1">
        <f t="array" ref="AS269">SQRT((_xlfn.STDEV.S(V246:V268)^2/COUNT(V246:V268)) + SUMPRODUCT(X246:X268^2)/COUNT(V246:V268))</f>
        <v>2.1711081441466593</v>
      </c>
    </row>
    <row r="270" spans="1:45" x14ac:dyDescent="0.2">
      <c r="A270">
        <v>24</v>
      </c>
      <c r="B270" t="s">
        <v>486</v>
      </c>
      <c r="C270" s="19">
        <v>24758</v>
      </c>
      <c r="D270">
        <v>5.49949261111691</v>
      </c>
      <c r="E270">
        <v>3.1855003144094498</v>
      </c>
      <c r="F270">
        <v>-7.3691137059458098</v>
      </c>
      <c r="G270">
        <v>5.25044591238386</v>
      </c>
      <c r="H270">
        <v>17.603649775952199</v>
      </c>
      <c r="I270">
        <v>2.23890163571359</v>
      </c>
      <c r="J270">
        <v>7.1542510869281797</v>
      </c>
      <c r="K270">
        <v>2.9524253409769599</v>
      </c>
      <c r="L270">
        <v>-3.1630987730015701</v>
      </c>
      <c r="M270">
        <v>4.3540713647230103</v>
      </c>
      <c r="N270">
        <v>17.583505465293602</v>
      </c>
      <c r="O270">
        <v>2.47172342890432</v>
      </c>
      <c r="P270">
        <v>6.8812720464054902</v>
      </c>
      <c r="Q270">
        <v>2.5064215031074406</v>
      </c>
      <c r="R270">
        <v>2.5031075218206205</v>
      </c>
      <c r="S270">
        <v>-4.3372843162459702</v>
      </c>
      <c r="T270">
        <v>3.1763244689020596</v>
      </c>
      <c r="U270">
        <v>3.1778043817859505</v>
      </c>
      <c r="V270">
        <v>17.718937592436301</v>
      </c>
      <c r="W270">
        <v>1.9599645446472014</v>
      </c>
      <c r="X270">
        <v>1.9565288643051986</v>
      </c>
      <c r="Y270" s="23">
        <f>AVERAGE(D246:D270)</f>
        <v>5.0753607414201776</v>
      </c>
      <c r="Z270" s="23" cm="1">
        <f t="array" ref="Z270">SQRT((_xlfn.STDEV.S(D246:D270)^2/COUNT(D246:D270)) + SUMPRODUCT(E246:E270^2)/COUNT(D246:D270))</f>
        <v>3.019867782713705</v>
      </c>
      <c r="AA270" s="23">
        <f>AVERAGE(F246:F270)</f>
        <v>-6.9839133205663231</v>
      </c>
      <c r="AB270" s="23" cm="1">
        <f t="array" ref="AB270">SQRT((_xlfn.STDEV.S(F246:F270)^2/COUNT(F246:F270)) + SUMPRODUCT(G246:G270^2)/COUNT(F246:F270))</f>
        <v>5.0619299280140284</v>
      </c>
      <c r="AC270" s="23">
        <f>AVERAGE(H246:H270)</f>
        <v>17.21965147570862</v>
      </c>
      <c r="AD270" s="23" cm="1">
        <f t="array" ref="AD270">SQRT((_xlfn.STDEV.S(H246:H270)^2/COUNT(H246:H270)) + SUMPRODUCT(I246:I270^2)/COUNT(H246:H270))</f>
        <v>2.2068059196563858</v>
      </c>
      <c r="AE270" s="23">
        <f>AVERAGE(J246:J270)</f>
        <v>6.0589989447218189</v>
      </c>
      <c r="AF270" s="23" cm="1">
        <f t="array" ref="AF270">SQRT((_xlfn.STDEV.S(J246:J270)^2/COUNT(J246:J270)) + SUMPRODUCT(K246:K270^2)/COUNT(J246:J270))</f>
        <v>2.9623735973753171</v>
      </c>
      <c r="AG270" s="23">
        <f>AVERAGE(L246:L270)</f>
        <v>-4.4798631091559393</v>
      </c>
      <c r="AH270" s="23" cm="1">
        <f t="array" ref="AH270">SQRT((_xlfn.STDEV.S(L246:L270)^2/COUNT(L246:L270)) + SUMPRODUCT(M246:M270^2)/COUNT(L246:L270))</f>
        <v>4.3656482842697022</v>
      </c>
      <c r="AI270" s="23">
        <f>AVERAGE(N246:N270)</f>
        <v>16.81700548401156</v>
      </c>
      <c r="AJ270" s="23" cm="1">
        <f t="array" ref="AJ270">SQRT((_xlfn.STDEV.S(N246:N270)^2/COUNT(N246:N270)) + SUMPRODUCT(O246:O270^2)/COUNT(N246:N270))</f>
        <v>2.4674002385805709</v>
      </c>
      <c r="AK270" s="23">
        <f>AVERAGE(P246:P270)</f>
        <v>6.2454684106657012</v>
      </c>
      <c r="AL270" s="23" cm="1">
        <f t="array" ref="AL270">SQRT((_xlfn.STDEV.S(P246:P270)^2/COUNT(P246:P270)) + SUMPRODUCT(Q246:Q270^2)/COUNT(P246:P270))</f>
        <v>2.6995248481700971</v>
      </c>
      <c r="AM270" s="23" cm="1">
        <f t="array" ref="AM270">SQRT((_xlfn.STDEV.S(P246:P270)^2/COUNT(P246:P270)) + SUMPRODUCT(R246:R270^2)/COUNT(P246:P270))</f>
        <v>2.6991428539875804</v>
      </c>
      <c r="AN270" s="23">
        <f>AVERAGE(S246:S270)</f>
        <v>-3.9803288321301333</v>
      </c>
      <c r="AO270" s="23" cm="1">
        <f t="array" ref="AO270">SQRT((_xlfn.STDEV.S(S246:S270)^2/COUNT(S246:S270)) + SUMPRODUCT(T246:T270^2)/COUNT(S246:S270))</f>
        <v>3.6548693342776604</v>
      </c>
      <c r="AP270" s="23" cm="1">
        <f t="array" ref="AP270">SQRT((_xlfn.STDEV.S(S246:S270)^2/COUNT(S246:S270)) + SUMPRODUCT(U246:U270^2)/COUNT(S246:S270))</f>
        <v>3.661102811173345</v>
      </c>
      <c r="AQ270" s="23">
        <f>AVERAGE(V246:V270)</f>
        <v>16.638855401347115</v>
      </c>
      <c r="AR270" s="23" cm="1">
        <f t="array" ref="AR270">SQRT((_xlfn.STDEV.S(V246:V270)^2/COUNT(V246:V270)) + SUMPRODUCT(W246:W270^2)/COUNT(V246:V270))</f>
        <v>2.1509278219811629</v>
      </c>
      <c r="AS270" s="23" cm="1">
        <f t="array" ref="AS270">SQRT((_xlfn.STDEV.S(V246:V270)^2/COUNT(V246:V270)) + SUMPRODUCT(X246:X270^2)/COUNT(V246:V270))</f>
        <v>2.1519129343212264</v>
      </c>
    </row>
    <row r="271" spans="1:45" x14ac:dyDescent="0.2">
      <c r="A271">
        <v>25</v>
      </c>
      <c r="B271" t="s">
        <v>22</v>
      </c>
      <c r="C271" s="19">
        <v>18600</v>
      </c>
      <c r="D271">
        <v>5.9903665358573503</v>
      </c>
      <c r="E271">
        <v>3.06957420322576</v>
      </c>
      <c r="F271">
        <v>-3.8881548360999298</v>
      </c>
      <c r="G271">
        <v>4.3297943267700996</v>
      </c>
      <c r="H271">
        <v>15.759085162719099</v>
      </c>
      <c r="I271">
        <v>2.4885214412016801</v>
      </c>
      <c r="J271">
        <v>4.57026261370798</v>
      </c>
      <c r="K271">
        <v>3.0999939419871398</v>
      </c>
      <c r="L271">
        <v>-6.3001240747216798</v>
      </c>
      <c r="M271">
        <v>4.5907373579819399</v>
      </c>
      <c r="N271">
        <v>15.726732160557001</v>
      </c>
      <c r="O271">
        <v>2.5763444399672699</v>
      </c>
      <c r="P271">
        <v>5.5641276509904101</v>
      </c>
      <c r="Q271">
        <v>2.5876545473924102</v>
      </c>
      <c r="R271">
        <v>2.5832217317069892</v>
      </c>
      <c r="S271">
        <v>-4.5184667566887198</v>
      </c>
      <c r="T271">
        <v>3.5253301651922699</v>
      </c>
      <c r="U271">
        <v>3.5262689931820468</v>
      </c>
      <c r="V271">
        <v>16.096266469914202</v>
      </c>
      <c r="W271">
        <v>2.1167134592805024</v>
      </c>
      <c r="X271">
        <v>2.1251282946295973</v>
      </c>
    </row>
    <row r="272" spans="1:45" x14ac:dyDescent="0.2">
      <c r="A272">
        <v>25</v>
      </c>
      <c r="B272" t="s">
        <v>22</v>
      </c>
      <c r="C272" s="19">
        <v>18750</v>
      </c>
      <c r="D272">
        <v>2.0876539105477701</v>
      </c>
      <c r="E272">
        <v>2.46464070822682</v>
      </c>
      <c r="F272">
        <v>-9.6646035724574997</v>
      </c>
      <c r="G272">
        <v>3.8449545653845498</v>
      </c>
      <c r="H272">
        <v>14.5534958703304</v>
      </c>
      <c r="I272">
        <v>2.2984785231342402</v>
      </c>
      <c r="J272">
        <v>3.45240092080738</v>
      </c>
      <c r="K272">
        <v>3.18849029579015</v>
      </c>
      <c r="L272">
        <v>-7.8421332752823796</v>
      </c>
      <c r="M272">
        <v>4.7921421139555598</v>
      </c>
      <c r="N272">
        <v>14.9654877530985</v>
      </c>
      <c r="O272">
        <v>2.6201479309899902</v>
      </c>
      <c r="P272">
        <v>5.5774974128884498</v>
      </c>
      <c r="Q272">
        <v>2.64076767943244</v>
      </c>
      <c r="R272">
        <v>2.6407383939587596</v>
      </c>
      <c r="S272">
        <v>-4.0403324801543397</v>
      </c>
      <c r="T272">
        <v>3.6468987571409102</v>
      </c>
      <c r="U272">
        <v>3.6613178965876738</v>
      </c>
      <c r="V272">
        <v>16.002988575993101</v>
      </c>
      <c r="W272">
        <v>2.1871658019008002</v>
      </c>
      <c r="X272">
        <v>2.195382002584001</v>
      </c>
    </row>
    <row r="273" spans="1:45" x14ac:dyDescent="0.2">
      <c r="A273">
        <v>25</v>
      </c>
      <c r="B273" t="s">
        <v>22</v>
      </c>
      <c r="C273" s="19">
        <v>19400</v>
      </c>
      <c r="D273">
        <v>3.9851445086827901</v>
      </c>
      <c r="E273">
        <v>2.8585281433542402</v>
      </c>
      <c r="F273">
        <v>-7.3420394665792097</v>
      </c>
      <c r="G273">
        <v>4.2922384889993301</v>
      </c>
      <c r="H273">
        <v>15.1475972973802</v>
      </c>
      <c r="I273">
        <v>2.4478898354310701</v>
      </c>
      <c r="J273">
        <v>3.9425720979881902</v>
      </c>
      <c r="K273">
        <v>3.1457750910058002</v>
      </c>
      <c r="L273">
        <v>-7.48593936899442</v>
      </c>
      <c r="M273">
        <v>4.7137225278630801</v>
      </c>
      <c r="N273">
        <v>15.4123873848221</v>
      </c>
      <c r="O273">
        <v>2.6090727537262901</v>
      </c>
      <c r="P273">
        <v>5.8553812639841398</v>
      </c>
      <c r="Q273">
        <v>2.5926518817530297</v>
      </c>
      <c r="R273">
        <v>2.6000749260461697</v>
      </c>
      <c r="S273">
        <v>-4.7396847674334399</v>
      </c>
      <c r="T273">
        <v>3.4530442892608804</v>
      </c>
      <c r="U273">
        <v>3.4708120673941298</v>
      </c>
      <c r="V273">
        <v>16.417784489708598</v>
      </c>
      <c r="W273">
        <v>2.104310780342999</v>
      </c>
      <c r="X273">
        <v>2.0957253420737025</v>
      </c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</row>
    <row r="274" spans="1:45" x14ac:dyDescent="0.2">
      <c r="A274">
        <v>25</v>
      </c>
      <c r="B274" t="s">
        <v>22</v>
      </c>
      <c r="C274" s="19">
        <v>20400</v>
      </c>
      <c r="D274">
        <v>3.7880654616339999</v>
      </c>
      <c r="E274">
        <v>2.7561794907335999</v>
      </c>
      <c r="F274">
        <v>-6.36147732049964</v>
      </c>
      <c r="G274">
        <v>3.9584886916386801</v>
      </c>
      <c r="H274">
        <v>15.255888543383399</v>
      </c>
      <c r="I274">
        <v>2.4286347813159899</v>
      </c>
      <c r="J274">
        <v>4.9014428779086403</v>
      </c>
      <c r="K274">
        <v>3.0769560840393599</v>
      </c>
      <c r="L274">
        <v>-5.8077176685364797</v>
      </c>
      <c r="M274">
        <v>4.5597429273796397</v>
      </c>
      <c r="N274">
        <v>15.7881113052762</v>
      </c>
      <c r="O274">
        <v>2.5607127580097901</v>
      </c>
      <c r="P274">
        <v>6.2392965873185</v>
      </c>
      <c r="Q274">
        <v>2.4664977080138502</v>
      </c>
      <c r="R274">
        <v>2.4716719214046696</v>
      </c>
      <c r="S274">
        <v>-3.8725664063697698</v>
      </c>
      <c r="T274">
        <v>3.2906369641273203</v>
      </c>
      <c r="U274">
        <v>3.2968752471443787</v>
      </c>
      <c r="V274">
        <v>16.345895762032999</v>
      </c>
      <c r="W274">
        <v>2.0487631503178996</v>
      </c>
      <c r="X274">
        <v>2.042409996276902</v>
      </c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</row>
    <row r="275" spans="1:45" x14ac:dyDescent="0.2">
      <c r="A275">
        <v>25</v>
      </c>
      <c r="B275" t="s">
        <v>22</v>
      </c>
      <c r="C275" s="19">
        <v>21400</v>
      </c>
      <c r="D275">
        <v>4.9313542899181302</v>
      </c>
      <c r="E275">
        <v>2.9287131854858899</v>
      </c>
      <c r="F275">
        <v>-5.4403882404245802</v>
      </c>
      <c r="G275">
        <v>4.03755107523458</v>
      </c>
      <c r="H275">
        <v>15.4523926556753</v>
      </c>
      <c r="I275">
        <v>2.54718483081861</v>
      </c>
      <c r="J275">
        <v>4.8813862395208103</v>
      </c>
      <c r="K275">
        <v>3.1336856717532799</v>
      </c>
      <c r="L275">
        <v>-6.1628489775843196</v>
      </c>
      <c r="M275">
        <v>4.6385863798040399</v>
      </c>
      <c r="N275">
        <v>15.966035166337299</v>
      </c>
      <c r="O275">
        <v>2.6131651566441301</v>
      </c>
      <c r="P275">
        <v>6.64713782088341</v>
      </c>
      <c r="Q275">
        <v>2.4144070356580301</v>
      </c>
      <c r="R275">
        <v>2.4131214417976601</v>
      </c>
      <c r="S275">
        <v>-3.6688275612935302</v>
      </c>
      <c r="T275">
        <v>3.2721821837139302</v>
      </c>
      <c r="U275">
        <v>3.2847894222298644</v>
      </c>
      <c r="V275">
        <v>16.566706466460801</v>
      </c>
      <c r="W275">
        <v>2.0107549539581999</v>
      </c>
      <c r="X275">
        <v>2.0101799670743006</v>
      </c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</row>
    <row r="276" spans="1:45" x14ac:dyDescent="0.2">
      <c r="A276">
        <v>25</v>
      </c>
      <c r="B276" t="s">
        <v>22</v>
      </c>
      <c r="C276" s="19">
        <v>22789.610639999999</v>
      </c>
      <c r="D276">
        <v>4.6067778629943303</v>
      </c>
      <c r="E276">
        <v>2.9259568731284702</v>
      </c>
      <c r="F276">
        <v>-5.0421235364424799</v>
      </c>
      <c r="G276">
        <v>4.10000841700748</v>
      </c>
      <c r="H276">
        <v>15.553094767615899</v>
      </c>
      <c r="I276">
        <v>2.4777755720856001</v>
      </c>
      <c r="J276">
        <v>5.4399441626556904</v>
      </c>
      <c r="K276">
        <v>3.1127967184235401</v>
      </c>
      <c r="L276">
        <v>-4.9423462164202396</v>
      </c>
      <c r="M276">
        <v>4.5986187708054898</v>
      </c>
      <c r="N276">
        <v>16.000798068706398</v>
      </c>
      <c r="O276">
        <v>2.5852625380983598</v>
      </c>
      <c r="P276">
        <v>6.7796405165307503</v>
      </c>
      <c r="Q276">
        <v>2.3967940750550305</v>
      </c>
      <c r="R276">
        <v>2.4063291913691804</v>
      </c>
      <c r="S276">
        <v>-3.2748923513186399</v>
      </c>
      <c r="T276">
        <v>3.22816090394323</v>
      </c>
      <c r="U276">
        <v>3.2178290979871811</v>
      </c>
      <c r="V276">
        <v>16.701108493177099</v>
      </c>
      <c r="W276">
        <v>2.0183685687106987</v>
      </c>
      <c r="X276">
        <v>2.0219371068153009</v>
      </c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</row>
    <row r="277" spans="1:45" x14ac:dyDescent="0.2">
      <c r="A277">
        <v>25</v>
      </c>
      <c r="B277" t="s">
        <v>22</v>
      </c>
      <c r="C277" s="19">
        <v>22934.18505</v>
      </c>
      <c r="D277">
        <v>3.3681490451035598</v>
      </c>
      <c r="E277">
        <v>3.2286608556946699</v>
      </c>
      <c r="F277">
        <v>-7.1119741206498404</v>
      </c>
      <c r="G277">
        <v>4.5099667217533197</v>
      </c>
      <c r="H277">
        <v>14.6751721594622</v>
      </c>
      <c r="I277">
        <v>2.6008254059587399</v>
      </c>
      <c r="J277">
        <v>4.6594414557089197</v>
      </c>
      <c r="K277">
        <v>3.1116476987492598</v>
      </c>
      <c r="L277">
        <v>-6.1113680920337696</v>
      </c>
      <c r="M277">
        <v>4.60509863606321</v>
      </c>
      <c r="N277">
        <v>15.6121819941369</v>
      </c>
      <c r="O277">
        <v>2.58282464035935</v>
      </c>
      <c r="P277">
        <v>6.1021067199686998</v>
      </c>
      <c r="Q277">
        <v>2.5455802774546998</v>
      </c>
      <c r="R277">
        <v>2.545719257739731</v>
      </c>
      <c r="S277">
        <v>-4.0632289583505896</v>
      </c>
      <c r="T277">
        <v>3.3758476638256507</v>
      </c>
      <c r="U277">
        <v>3.3917020393989596</v>
      </c>
      <c r="V277">
        <v>16.381623951372099</v>
      </c>
      <c r="W277">
        <v>2.087653706244998</v>
      </c>
      <c r="X277">
        <v>2.0772462225090003</v>
      </c>
      <c r="Y277" s="31">
        <f>AVERAGE(D273:D277)</f>
        <v>4.1358982336665626</v>
      </c>
      <c r="Z277" s="31" cm="1">
        <f t="array" ref="Z277">SQRT((_xlfn.STDEV.S(D273:D277)^2/COUNT(D273:D277)) + SUMPRODUCT(E273:E277^2)/COUNT(D273:D277))</f>
        <v>2.9572775241554554</v>
      </c>
      <c r="AA277" s="31">
        <f>AVERAGE(F273:F277)</f>
        <v>-6.2596005369191499</v>
      </c>
      <c r="AB277" s="31" cm="1">
        <f t="array" ref="AB277">SQRT((_xlfn.STDEV.S(F273:F277)^2/COUNT(F273:F277)) + SUMPRODUCT(G273:G277^2)/COUNT(F273:F277))</f>
        <v>4.2085655435800211</v>
      </c>
      <c r="AC277" s="31">
        <f>AVERAGE(H273:H277)</f>
        <v>15.216829084703402</v>
      </c>
      <c r="AD277" s="31" cm="1">
        <f t="array" ref="AD277">SQRT((_xlfn.STDEV.S(H273:H277)^2/COUNT(H273:H277)) + SUMPRODUCT(I273:I277^2)/COUNT(H273:H277))</f>
        <v>2.5059655071703379</v>
      </c>
      <c r="AE277" s="31">
        <f>AVERAGE(J273:J277)</f>
        <v>4.76495736675645</v>
      </c>
      <c r="AF277" s="31" cm="1">
        <f t="array" ref="AF277">SQRT((_xlfn.STDEV.S(J273:J277)^2/COUNT(J273:J277)) + SUMPRODUCT(K273:K277^2)/COUNT(J273:J277))</f>
        <v>3.1256746772306747</v>
      </c>
      <c r="AG277" s="31">
        <f>AVERAGE(L273:L277)</f>
        <v>-6.1020440647138461</v>
      </c>
      <c r="AH277" s="31" cm="1">
        <f t="array" ref="AH277">SQRT((_xlfn.STDEV.S(L273:L277)^2/COUNT(L273:L277)) + SUMPRODUCT(M273:M277^2)/COUNT(L273:L277))</f>
        <v>4.6415248930106783</v>
      </c>
      <c r="AI277" s="31">
        <f>AVERAGE(N273:N277)</f>
        <v>15.755902783855779</v>
      </c>
      <c r="AJ277" s="31" cm="1">
        <f t="array" ref="AJ277">SQRT((_xlfn.STDEV.S(N273:N277)^2/COUNT(N273:N277)) + SUMPRODUCT(O273:O277^2)/COUNT(N273:N277))</f>
        <v>2.5926304948254835</v>
      </c>
      <c r="AK277" s="31">
        <f>AVERAGE(P273:P277)</f>
        <v>6.3247125817371002</v>
      </c>
      <c r="AL277" s="31" cm="1">
        <f t="array" ref="AL277">SQRT((_xlfn.STDEV.S(P273:P277)^2/COUNT(P273:P277)) + SUMPRODUCT(Q273:Q277^2)/COUNT(P273:P277))</f>
        <v>2.4902380005410674</v>
      </c>
      <c r="AM277" s="31" cm="1">
        <f t="array" ref="AM277">SQRT((_xlfn.STDEV.S(P273:P277)^2/COUNT(P273:P277)) + SUMPRODUCT(R273:R277^2)/COUNT(P273:P277))</f>
        <v>2.4944267144784495</v>
      </c>
      <c r="AN277" s="31">
        <f>AVERAGE(S273:S277)</f>
        <v>-3.9238400089531935</v>
      </c>
      <c r="AO277" s="31" cm="1">
        <f t="array" ref="AO277">SQRT((_xlfn.STDEV.S(S273:S277)^2/COUNT(S273:S277)) + SUMPRODUCT(T273:T277^2)/COUNT(S273:S277))</f>
        <v>3.3337609195432534</v>
      </c>
      <c r="AP277" s="31" cm="1">
        <f t="array" ref="AP277">SQRT((_xlfn.STDEV.S(S273:S277)^2/COUNT(S273:S277)) + SUMPRODUCT(U273:U277^2)/COUNT(S273:S277))</f>
        <v>3.3423730346651284</v>
      </c>
      <c r="AQ277" s="31">
        <f>AVERAGE(V273:V277)</f>
        <v>16.48262383255032</v>
      </c>
      <c r="AR277" s="31" cm="1">
        <f t="array" ref="AR277">SQRT((_xlfn.STDEV.S(V273:V277)^2/COUNT(V273:V277)) + SUMPRODUCT(W273:W277^2)/COUNT(V273:V277))</f>
        <v>2.0553722654092859</v>
      </c>
      <c r="AS277" s="31" cm="1">
        <f t="array" ref="AS277">SQRT((_xlfn.STDEV.S(V273:V277)^2/COUNT(V273:V277)) + SUMPRODUCT(X273:X277^2)/COUNT(V273:V277))</f>
        <v>2.0508283504305349</v>
      </c>
    </row>
    <row r="278" spans="1:45" x14ac:dyDescent="0.2">
      <c r="A278">
        <v>25</v>
      </c>
      <c r="B278" t="s">
        <v>22</v>
      </c>
      <c r="C278" s="19">
        <v>23100</v>
      </c>
      <c r="D278">
        <v>5.3716770912839804</v>
      </c>
      <c r="E278">
        <v>3.09732678059303</v>
      </c>
      <c r="F278">
        <v>-4.9572683113784297</v>
      </c>
      <c r="G278">
        <v>4.3399834313211896</v>
      </c>
      <c r="H278">
        <v>15.5772069867376</v>
      </c>
      <c r="I278">
        <v>2.60004922334124</v>
      </c>
      <c r="J278">
        <v>5.2978555969085503</v>
      </c>
      <c r="K278">
        <v>3.10206917272482</v>
      </c>
      <c r="L278">
        <v>-5.0615598014635204</v>
      </c>
      <c r="M278">
        <v>4.5875659394960602</v>
      </c>
      <c r="N278">
        <v>15.8771246964863</v>
      </c>
      <c r="O278">
        <v>2.57200550718962</v>
      </c>
      <c r="P278">
        <v>6.5032117596705596</v>
      </c>
      <c r="Q278">
        <v>2.4575380712448398</v>
      </c>
      <c r="R278">
        <v>2.4626686866353111</v>
      </c>
      <c r="S278">
        <v>-3.3305539688731001</v>
      </c>
      <c r="T278">
        <v>3.3048609861713301</v>
      </c>
      <c r="U278">
        <v>3.2931008597151141</v>
      </c>
      <c r="V278">
        <v>16.5702855597258</v>
      </c>
      <c r="W278">
        <v>2.0700112437356992</v>
      </c>
      <c r="X278">
        <v>2.072370318091501</v>
      </c>
      <c r="Y278" s="23">
        <f>AVERAGE(D271:D278)</f>
        <v>4.2661485882527392</v>
      </c>
      <c r="Z278" s="23" cm="1">
        <f t="array" ref="Z278">SQRT((_xlfn.STDEV.S(D271:D278)^2/COUNT(D271:D278)) + SUMPRODUCT(E271:E278^2)/COUNT(D271:D278))</f>
        <v>2.9567067656786139</v>
      </c>
      <c r="AA278" s="23">
        <f>AVERAGE(F271:F278)</f>
        <v>-6.2260036755664512</v>
      </c>
      <c r="AB278" s="23" cm="1">
        <f t="array" ref="AB278">SQRT((_xlfn.STDEV.S(F271:F278)^2/COUNT(F271:F278)) + SUMPRODUCT(G271:G278^2)/COUNT(F271:F278))</f>
        <v>4.230718800302129</v>
      </c>
      <c r="AC278" s="23">
        <f>AVERAGE(H271:H278)</f>
        <v>15.246741680413013</v>
      </c>
      <c r="AD278" s="23" cm="1">
        <f t="array" ref="AD278">SQRT((_xlfn.STDEV.S(H271:H278)^2/COUNT(H271:H278)) + SUMPRODUCT(I271:I278^2)/COUNT(H271:H278))</f>
        <v>2.49267769963074</v>
      </c>
      <c r="AE278" s="23">
        <f>AVERAGE(J271:J278)</f>
        <v>4.6431632456507703</v>
      </c>
      <c r="AF278" s="23" cm="1">
        <f t="array" ref="AF278">SQRT((_xlfn.STDEV.S(J271:J278)^2/COUNT(J271:J278)) + SUMPRODUCT(K271:K278^2)/COUNT(J271:J278))</f>
        <v>3.1304493262123159</v>
      </c>
      <c r="AG278" s="23">
        <f>AVERAGE(L271:L278)</f>
        <v>-6.2142546843796005</v>
      </c>
      <c r="AH278" s="23" cm="1">
        <f t="array" ref="AH278">SQRT((_xlfn.STDEV.S(L271:L278)^2/COUNT(L271:L278)) + SUMPRODUCT(M271:M278^2)/COUNT(L271:L278))</f>
        <v>4.6505843139479168</v>
      </c>
      <c r="AI278" s="23">
        <f>AVERAGE(N271:N278)</f>
        <v>15.668607316177591</v>
      </c>
      <c r="AJ278" s="23" cm="1">
        <f t="array" ref="AJ278">SQRT((_xlfn.STDEV.S(N271:N278)^2/COUNT(N271:N278)) + SUMPRODUCT(O271:O278^2)/COUNT(N271:N278))</f>
        <v>2.5928565565523281</v>
      </c>
      <c r="AK278" s="23">
        <f>AVERAGE(P271:P278)</f>
        <v>6.1585499665293639</v>
      </c>
      <c r="AL278" s="23" cm="1">
        <f t="array" ref="AL278">SQRT((_xlfn.STDEV.S(P271:P278)^2/COUNT(P271:P278)) + SUMPRODUCT(Q271:Q278^2)/COUNT(P271:P278))</f>
        <v>2.5196211515820952</v>
      </c>
      <c r="AM278" s="23" cm="1">
        <f t="array" ref="AM278">SQRT((_xlfn.STDEV.S(P271:P278)^2/COUNT(P271:P278)) + SUMPRODUCT(R271:R278^2)/COUNT(P271:P278))</f>
        <v>2.5222631238744642</v>
      </c>
      <c r="AN278" s="23">
        <f>AVERAGE(S271:S278)</f>
        <v>-3.9385691563102663</v>
      </c>
      <c r="AO278" s="23" cm="1">
        <f t="array" ref="AO278">SQRT((_xlfn.STDEV.S(S271:S278)^2/COUNT(S271:S278)) + SUMPRODUCT(T271:T278^2)/COUNT(S271:S278))</f>
        <v>3.3947838317449657</v>
      </c>
      <c r="AP278" s="23" cm="1">
        <f t="array" ref="AP278">SQRT((_xlfn.STDEV.S(S271:S278)^2/COUNT(S271:S278)) + SUMPRODUCT(U271:U278^2)/COUNT(S271:S278))</f>
        <v>3.4007047404392643</v>
      </c>
      <c r="AQ278" s="23">
        <f>AVERAGE(V271:V278)</f>
        <v>16.385332471048084</v>
      </c>
      <c r="AR278" s="23" cm="1">
        <f t="array" ref="AR278">SQRT((_xlfn.STDEV.S(V271:V278)^2/COUNT(V271:V278)) + SUMPRODUCT(W271:W278^2)/COUNT(V271:V278))</f>
        <v>2.0828749007790921</v>
      </c>
      <c r="AS278" s="23" cm="1">
        <f t="array" ref="AS278">SQRT((_xlfn.STDEV.S(V271:V278)^2/COUNT(V271:V278)) + SUMPRODUCT(X271:X278^2)/COUNT(V271:V278))</f>
        <v>2.0825202929461346</v>
      </c>
    </row>
    <row r="279" spans="1:45" x14ac:dyDescent="0.2">
      <c r="A279">
        <v>26</v>
      </c>
      <c r="B279" t="s">
        <v>23</v>
      </c>
      <c r="C279" s="19">
        <v>23200</v>
      </c>
      <c r="D279">
        <v>3.2902155399017201</v>
      </c>
      <c r="E279">
        <v>3.0175201603539499</v>
      </c>
      <c r="F279">
        <v>-6.38156523901523</v>
      </c>
      <c r="G279">
        <v>4.6000435115047598</v>
      </c>
      <c r="H279">
        <v>15.2026033071383</v>
      </c>
      <c r="I279">
        <v>2.3505361232327302</v>
      </c>
      <c r="J279">
        <v>4.1154913235947497</v>
      </c>
      <c r="K279">
        <v>3.0495126323625601</v>
      </c>
      <c r="L279">
        <v>-7.5184277246427103</v>
      </c>
      <c r="M279">
        <v>4.56799364854648</v>
      </c>
      <c r="N279">
        <v>15.5944550808013</v>
      </c>
      <c r="O279">
        <v>2.6358511676038701</v>
      </c>
      <c r="P279">
        <v>5.0821289203882198</v>
      </c>
      <c r="Q279">
        <v>2.3448427572917798</v>
      </c>
      <c r="R279">
        <v>2.3406735253328605</v>
      </c>
      <c r="S279">
        <v>-6.7985938808616</v>
      </c>
      <c r="T279">
        <v>3.2204607032168999</v>
      </c>
      <c r="U279">
        <v>3.2239521567226701</v>
      </c>
      <c r="V279">
        <v>16.147547888331601</v>
      </c>
      <c r="W279">
        <v>1.8512637380643007</v>
      </c>
      <c r="X279">
        <v>1.8593227039184974</v>
      </c>
      <c r="Y279" s="31">
        <f t="shared" ref="Y279:AP279" si="8">D279</f>
        <v>3.2902155399017201</v>
      </c>
      <c r="Z279" s="31">
        <f t="shared" si="8"/>
        <v>3.0175201603539499</v>
      </c>
      <c r="AA279" s="31">
        <f t="shared" si="8"/>
        <v>-6.38156523901523</v>
      </c>
      <c r="AB279" s="31">
        <f t="shared" si="8"/>
        <v>4.6000435115047598</v>
      </c>
      <c r="AC279" s="31">
        <f t="shared" si="8"/>
        <v>15.2026033071383</v>
      </c>
      <c r="AD279" s="31">
        <f t="shared" si="8"/>
        <v>2.3505361232327302</v>
      </c>
      <c r="AE279" s="31">
        <f t="shared" si="8"/>
        <v>4.1154913235947497</v>
      </c>
      <c r="AF279" s="31">
        <f t="shared" si="8"/>
        <v>3.0495126323625601</v>
      </c>
      <c r="AG279" s="31">
        <f t="shared" si="8"/>
        <v>-7.5184277246427103</v>
      </c>
      <c r="AH279" s="31">
        <f t="shared" si="8"/>
        <v>4.56799364854648</v>
      </c>
      <c r="AI279" s="31">
        <f t="shared" si="8"/>
        <v>15.5944550808013</v>
      </c>
      <c r="AJ279" s="31">
        <f t="shared" si="8"/>
        <v>2.6358511676038701</v>
      </c>
      <c r="AK279" s="31">
        <f t="shared" si="8"/>
        <v>5.0821289203882198</v>
      </c>
      <c r="AL279" s="31">
        <f t="shared" si="8"/>
        <v>2.3448427572917798</v>
      </c>
      <c r="AM279" s="31">
        <f t="shared" si="8"/>
        <v>2.3406735253328605</v>
      </c>
      <c r="AN279" s="31">
        <f t="shared" si="8"/>
        <v>-6.7985938808616</v>
      </c>
      <c r="AO279" s="31">
        <f t="shared" si="8"/>
        <v>3.2204607032168999</v>
      </c>
      <c r="AP279" s="31">
        <f t="shared" si="8"/>
        <v>3.2239521567226701</v>
      </c>
      <c r="AQ279" s="31">
        <f t="shared" ref="AQ279" si="9">V279</f>
        <v>16.147547888331601</v>
      </c>
      <c r="AR279" s="31">
        <f>W279</f>
        <v>1.8512637380643007</v>
      </c>
      <c r="AS279" s="31">
        <f>X279</f>
        <v>1.8593227039184974</v>
      </c>
    </row>
    <row r="280" spans="1:45" x14ac:dyDescent="0.2">
      <c r="A280">
        <v>27</v>
      </c>
      <c r="B280" t="s">
        <v>24</v>
      </c>
      <c r="C280" s="19">
        <v>20531</v>
      </c>
      <c r="D280">
        <v>8.1215423148845005</v>
      </c>
      <c r="E280">
        <v>3.5133400475947201</v>
      </c>
      <c r="F280">
        <v>-1.47801982559458</v>
      </c>
      <c r="G280">
        <v>5.6820295106377197</v>
      </c>
      <c r="H280">
        <v>18.378404594022498</v>
      </c>
      <c r="I280">
        <v>2.4543514188737001</v>
      </c>
      <c r="J280">
        <v>4.1255948826256601</v>
      </c>
      <c r="K280">
        <v>3.0537444559794902</v>
      </c>
      <c r="L280">
        <v>-7.0807061818456898</v>
      </c>
      <c r="M280">
        <v>4.5343618537030803</v>
      </c>
      <c r="N280">
        <v>15.6505983208388</v>
      </c>
      <c r="O280">
        <v>2.5086925997494598</v>
      </c>
      <c r="P280">
        <v>4.4978174926337502</v>
      </c>
      <c r="Q280">
        <v>2.71600164233885</v>
      </c>
      <c r="R280">
        <v>2.7157106176639099</v>
      </c>
      <c r="S280">
        <v>-6.1672174401482698</v>
      </c>
      <c r="T280">
        <v>4.1915399007167311</v>
      </c>
      <c r="U280">
        <v>4.1843384026581001</v>
      </c>
      <c r="V280">
        <v>15.634589857176101</v>
      </c>
      <c r="W280">
        <v>2.1274372951874003</v>
      </c>
      <c r="X280">
        <v>2.1272152500801003</v>
      </c>
    </row>
    <row r="281" spans="1:45" x14ac:dyDescent="0.2">
      <c r="A281">
        <v>27</v>
      </c>
      <c r="B281" t="s">
        <v>24</v>
      </c>
      <c r="C281" s="19">
        <v>21000</v>
      </c>
      <c r="D281">
        <v>4.5990579816789996</v>
      </c>
      <c r="E281">
        <v>3.5474690642839701</v>
      </c>
      <c r="F281">
        <v>-8.8823904801637692</v>
      </c>
      <c r="G281">
        <v>5.7748906752696101</v>
      </c>
      <c r="H281">
        <v>17.187888433724702</v>
      </c>
      <c r="I281">
        <v>2.27179723964624</v>
      </c>
      <c r="J281">
        <v>3.7557127616469099</v>
      </c>
      <c r="K281">
        <v>3.0814584510715899</v>
      </c>
      <c r="L281">
        <v>-7.6386478696279401</v>
      </c>
      <c r="M281">
        <v>4.5858190486269104</v>
      </c>
      <c r="N281">
        <v>15.436799078610299</v>
      </c>
      <c r="O281">
        <v>2.5187985736534202</v>
      </c>
      <c r="P281">
        <v>4.24294044813292</v>
      </c>
      <c r="Q281">
        <v>2.7161050860328197</v>
      </c>
      <c r="R281">
        <v>2.7046101166183298</v>
      </c>
      <c r="S281">
        <v>-6.6793143330664</v>
      </c>
      <c r="T281">
        <v>4.2416462843664009</v>
      </c>
      <c r="U281">
        <v>4.2415431117760694</v>
      </c>
      <c r="V281">
        <v>15.5691192288976</v>
      </c>
      <c r="W281">
        <v>2.1066056336778001</v>
      </c>
      <c r="X281">
        <v>2.1039754773365988</v>
      </c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</row>
    <row r="282" spans="1:45" x14ac:dyDescent="0.2">
      <c r="A282">
        <v>27</v>
      </c>
      <c r="B282" t="s">
        <v>24</v>
      </c>
      <c r="C282" s="19">
        <v>22478</v>
      </c>
      <c r="D282">
        <v>6.8233104870620203</v>
      </c>
      <c r="E282">
        <v>3.39770364064182</v>
      </c>
      <c r="F282">
        <v>-3.8467000027090701</v>
      </c>
      <c r="G282">
        <v>5.4474889718549599</v>
      </c>
      <c r="H282">
        <v>17.452670374463501</v>
      </c>
      <c r="I282">
        <v>2.2777878372265499</v>
      </c>
      <c r="J282">
        <v>4.4846767465782804</v>
      </c>
      <c r="K282">
        <v>3.0381116761506601</v>
      </c>
      <c r="L282">
        <v>-6.5533635011923597</v>
      </c>
      <c r="M282">
        <v>4.5040808608067504</v>
      </c>
      <c r="N282">
        <v>15.876941893794999</v>
      </c>
      <c r="O282">
        <v>2.5024997259496899</v>
      </c>
      <c r="P282">
        <v>4.2642444731490601</v>
      </c>
      <c r="Q282">
        <v>2.7486789266313698</v>
      </c>
      <c r="R282">
        <v>2.7417092838185795</v>
      </c>
      <c r="S282">
        <v>-6.8016946975114498</v>
      </c>
      <c r="T282">
        <v>4.3101714138503509</v>
      </c>
      <c r="U282">
        <v>4.3142358863822601</v>
      </c>
      <c r="V282">
        <v>15.693372527576299</v>
      </c>
      <c r="W282">
        <v>2.1075955194585987</v>
      </c>
      <c r="X282">
        <v>2.1018165788640015</v>
      </c>
      <c r="Y282" s="31">
        <f>AVERAGE(D280:D282)</f>
        <v>6.5146369278751735</v>
      </c>
      <c r="Z282" s="31" cm="1">
        <f t="array" ref="Z282">SQRT((_xlfn.STDEV.S(D280:D282)^2/COUNT(D280:D282)) + SUMPRODUCT(E280:E282^2)/COUNT(D280:D282))</f>
        <v>3.635286259968197</v>
      </c>
      <c r="AA282" s="31">
        <f>AVERAGE(F280:F282)</f>
        <v>-4.7357034361558066</v>
      </c>
      <c r="AB282" s="31" cm="1">
        <f t="array" ref="AB282">SQRT((_xlfn.STDEV.S(F280:F282)^2/COUNT(F280:F282)) + SUMPRODUCT(G280:G282^2)/COUNT(F280:F282))</f>
        <v>6.0445258787221849</v>
      </c>
      <c r="AC282" s="31">
        <f>AVERAGE(H280:H282)</f>
        <v>17.672987800736902</v>
      </c>
      <c r="AD282" s="31" cm="1">
        <f t="array" ref="AD282">SQRT((_xlfn.STDEV.S(H280:H282)^2/COUNT(H280:H282)) + SUMPRODUCT(I280:I282^2)/COUNT(H280:H282))</f>
        <v>2.363892131283432</v>
      </c>
      <c r="AE282" s="31">
        <f>AVERAGE(J280:J282)</f>
        <v>4.1219947969502835</v>
      </c>
      <c r="AF282" s="31" cm="1">
        <f t="array" ref="AF282">SQRT((_xlfn.STDEV.S(J280:J282)^2/COUNT(J280:J282)) + SUMPRODUCT(K280:K282^2)/COUNT(J280:J282))</f>
        <v>3.0650568666917843</v>
      </c>
      <c r="AG282" s="31">
        <f>AVERAGE(L280:L282)</f>
        <v>-7.0909058508886629</v>
      </c>
      <c r="AH282" s="31" cm="1">
        <f t="array" ref="AH282">SQRT((_xlfn.STDEV.S(L280:L282)^2/COUNT(L280:L282)) + SUMPRODUCT(M280:M282^2)/COUNT(L280:L282))</f>
        <v>4.5523421346519282</v>
      </c>
      <c r="AI282" s="31">
        <f>AVERAGE(N280:N282)</f>
        <v>15.654779764414698</v>
      </c>
      <c r="AJ282" s="31" cm="1">
        <f t="array" ref="AJ282">SQRT((_xlfn.STDEV.S(N280:N282)^2/COUNT(N280:N282)) + SUMPRODUCT(O280:O282^2)/COUNT(N280:N282))</f>
        <v>2.5132206582289944</v>
      </c>
      <c r="AK282" s="31">
        <f>AVERAGE(P280:P282)</f>
        <v>4.3350008046385762</v>
      </c>
      <c r="AL282" s="31" cm="1">
        <f t="array" ref="AL282">SQRT((_xlfn.STDEV.S(P280:P282)^2/COUNT(P280:P282)) + SUMPRODUCT(Q280:Q282^2)/COUNT(P280:P282))</f>
        <v>2.7281937261404181</v>
      </c>
      <c r="AM282" s="31" cm="1">
        <f t="array" ref="AM282">SQRT((_xlfn.STDEV.S(P280:P282)^2/COUNT(P280:P282)) + SUMPRODUCT(R280:R282^2)/COUNT(P280:P282))</f>
        <v>2.7219457047959557</v>
      </c>
      <c r="AN282" s="31">
        <f>AVERAGE(S280:S282)</f>
        <v>-6.5494088235753729</v>
      </c>
      <c r="AO282" s="31" cm="1">
        <f t="array" ref="AO282">SQRT((_xlfn.STDEV.S(S280:S282)^2/COUNT(S280:S282)) + SUMPRODUCT(T280:T282^2)/COUNT(S280:S282))</f>
        <v>4.2525068875635901</v>
      </c>
      <c r="AP282" s="31" cm="1">
        <f t="array" ref="AP282">SQRT((_xlfn.STDEV.S(S280:S282)^2/COUNT(S280:S282)) + SUMPRODUCT(U280:U282^2)/COUNT(S280:S282))</f>
        <v>4.2514822532436751</v>
      </c>
      <c r="AQ282" s="31">
        <f>AVERAGE(V280:V282)</f>
        <v>15.632360537883335</v>
      </c>
      <c r="AR282" s="31" cm="1">
        <f t="array" ref="AR282">SQRT((_xlfn.STDEV.S(V280:V282)^2/COUNT(V280:V282)) + SUMPRODUCT(W280:W282^2)/COUNT(V280:V282))</f>
        <v>2.1142058447870999</v>
      </c>
      <c r="AS282" s="31" cm="1">
        <f t="array" ref="AS282">SQRT((_xlfn.STDEV.S(V280:V282)^2/COUNT(V280:V282)) + SUMPRODUCT(X280:X282^2)/COUNT(V280:V282))</f>
        <v>2.1113387465895661</v>
      </c>
    </row>
    <row r="283" spans="1:45" x14ac:dyDescent="0.2">
      <c r="A283">
        <v>27</v>
      </c>
      <c r="B283" t="s">
        <v>24</v>
      </c>
      <c r="C283" s="19">
        <v>23250</v>
      </c>
      <c r="D283">
        <v>3.18674122334895</v>
      </c>
      <c r="E283">
        <v>3.2625885174137701</v>
      </c>
      <c r="F283">
        <v>-10.3802315863069</v>
      </c>
      <c r="G283">
        <v>5.1040496490670897</v>
      </c>
      <c r="H283">
        <v>16.7868291649268</v>
      </c>
      <c r="I283">
        <v>2.3203844438305001</v>
      </c>
      <c r="J283">
        <v>3.6056985651044</v>
      </c>
      <c r="K283">
        <v>3.0824653482979301</v>
      </c>
      <c r="L283">
        <v>-7.8286821139246001</v>
      </c>
      <c r="M283">
        <v>4.5941314717170103</v>
      </c>
      <c r="N283">
        <v>15.3567808080155</v>
      </c>
      <c r="O283">
        <v>2.5240740390708898</v>
      </c>
      <c r="P283">
        <v>4.4020110878532597</v>
      </c>
      <c r="Q283">
        <v>2.7348038949831697</v>
      </c>
      <c r="R283">
        <v>2.7365883073396606</v>
      </c>
      <c r="S283">
        <v>-6.3108999050716701</v>
      </c>
      <c r="T283">
        <v>4.2274785732578302</v>
      </c>
      <c r="U283">
        <v>4.2310161317969799</v>
      </c>
      <c r="V283">
        <v>15.5702187106784</v>
      </c>
      <c r="W283">
        <v>2.1513690331145998</v>
      </c>
      <c r="X283">
        <v>2.1442191004910995</v>
      </c>
      <c r="Y283" s="23">
        <f>AVERAGE(D280:D283)</f>
        <v>5.6826630017436175</v>
      </c>
      <c r="Z283" s="23" cm="1">
        <f t="array" ref="Z283">SQRT((_xlfn.STDEV.S(D280:D283)^2/COUNT(D280:D283)) + SUMPRODUCT(E280:E283^2)/COUNT(D280:D283))</f>
        <v>3.6055968195319887</v>
      </c>
      <c r="AA283" s="23">
        <f>AVERAGE(F280:F283)</f>
        <v>-6.1468354736935797</v>
      </c>
      <c r="AB283" s="23" cm="1">
        <f t="array" ref="AB283">SQRT((_xlfn.STDEV.S(F280:F283)^2/COUNT(F280:F283)) + SUMPRODUCT(G280:G283^2)/COUNT(F280:F283))</f>
        <v>5.8919239101051151</v>
      </c>
      <c r="AC283" s="23">
        <f>AVERAGE(H280:H283)</f>
        <v>17.451448141784375</v>
      </c>
      <c r="AD283" s="23" cm="1">
        <f t="array" ref="AD283">SQRT((_xlfn.STDEV.S(H280:H283)^2/COUNT(H280:H283)) + SUMPRODUCT(I280:I283^2)/COUNT(H280:H283))</f>
        <v>2.3565979506881054</v>
      </c>
      <c r="AE283" s="23">
        <f>AVERAGE(J280:J283)</f>
        <v>3.9929207389888131</v>
      </c>
      <c r="AF283" s="23" cm="1">
        <f t="array" ref="AF283">SQRT((_xlfn.STDEV.S(J280:J283)^2/COUNT(J280:J283)) + SUMPRODUCT(K280:K283^2)/COUNT(J280:J283))</f>
        <v>3.0703284941087312</v>
      </c>
      <c r="AG283" s="23">
        <f>AVERAGE(L280:L283)</f>
        <v>-7.275349916647647</v>
      </c>
      <c r="AH283" s="23" cm="1">
        <f t="array" ref="AH283">SQRT((_xlfn.STDEV.S(L280:L283)^2/COUNT(L280:L283)) + SUMPRODUCT(M280:M283^2)/COUNT(L280:L283))</f>
        <v>4.5638634851433988</v>
      </c>
      <c r="AI283" s="23">
        <f>AVERAGE(N280:N283)</f>
        <v>15.580280025314899</v>
      </c>
      <c r="AJ283" s="23" cm="1">
        <f t="array" ref="AJ283">SQRT((_xlfn.STDEV.S(N280:N283)^2/COUNT(N280:N283)) + SUMPRODUCT(O280:O283^2)/COUNT(N280:N283))</f>
        <v>2.5162390909250938</v>
      </c>
      <c r="AK283" s="23">
        <f>AVERAGE(P280:P283)</f>
        <v>4.3517533754422475</v>
      </c>
      <c r="AL283" s="23" cm="1">
        <f t="array" ref="AL283">SQRT((_xlfn.STDEV.S(P280:P283)^2/COUNT(P280:P283)) + SUMPRODUCT(Q280:Q283^2)/COUNT(P280:P283))</f>
        <v>2.7295939634093234</v>
      </c>
      <c r="AM283" s="23" cm="1">
        <f t="array" ref="AM283">SQRT((_xlfn.STDEV.S(P280:P283)^2/COUNT(P280:P283)) + SUMPRODUCT(R280:R283^2)/COUNT(P280:P283))</f>
        <v>2.7253595303047242</v>
      </c>
      <c r="AN283" s="23">
        <f>AVERAGE(S280:S283)</f>
        <v>-6.4897815939494468</v>
      </c>
      <c r="AO283" s="23" cm="1">
        <f t="array" ref="AO283">SQRT((_xlfn.STDEV.S(S280:S283)^2/COUNT(S280:S283)) + SUMPRODUCT(T280:T283^2)/COUNT(S280:S283))</f>
        <v>4.2455705022079933</v>
      </c>
      <c r="AP283" s="23" cm="1">
        <f t="array" ref="AP283">SQRT((_xlfn.STDEV.S(S280:S283)^2/COUNT(S280:S283)) + SUMPRODUCT(U280:U283^2)/COUNT(S280:S283))</f>
        <v>4.2456818515892474</v>
      </c>
      <c r="AQ283" s="23">
        <f>AVERAGE(V280:V283)</f>
        <v>15.616825081082101</v>
      </c>
      <c r="AR283" s="23" cm="1">
        <f t="array" ref="AR283">SQRT((_xlfn.STDEV.S(V280:V283)^2/COUNT(V280:V283)) + SUMPRODUCT(W280:W283^2)/COUNT(V280:V283))</f>
        <v>2.1235386366114719</v>
      </c>
      <c r="AS283" s="23" cm="1">
        <f t="array" ref="AS283">SQRT((_xlfn.STDEV.S(V280:V283)^2/COUNT(V280:V283)) + SUMPRODUCT(X280:X283^2)/COUNT(V280:V283))</f>
        <v>2.1195876394447959</v>
      </c>
    </row>
    <row r="284" spans="1:45" x14ac:dyDescent="0.2">
      <c r="A284">
        <v>28</v>
      </c>
      <c r="B284" t="s">
        <v>25</v>
      </c>
      <c r="C284" s="19">
        <v>21785.4</v>
      </c>
      <c r="D284">
        <v>5.8306955183061504</v>
      </c>
      <c r="E284">
        <v>3.9292713172006901</v>
      </c>
      <c r="F284">
        <v>-2.8337462570785998</v>
      </c>
      <c r="G284">
        <v>5.97511345095762</v>
      </c>
      <c r="H284">
        <v>14.572527119171999</v>
      </c>
      <c r="I284">
        <v>2.82575084371291</v>
      </c>
      <c r="J284">
        <v>3.6970200934717998</v>
      </c>
      <c r="K284">
        <v>3.0495167841919901</v>
      </c>
      <c r="L284">
        <v>-6.9417825853819997</v>
      </c>
      <c r="M284">
        <v>4.4524278893278302</v>
      </c>
      <c r="N284">
        <v>14.9687918243726</v>
      </c>
      <c r="O284">
        <v>2.5106474739047999</v>
      </c>
      <c r="P284">
        <v>4.2146418320661896</v>
      </c>
      <c r="Q284">
        <v>3.1019713404210596</v>
      </c>
      <c r="R284">
        <v>3.0781848679320403</v>
      </c>
      <c r="S284">
        <v>-6.1934918034268902</v>
      </c>
      <c r="T284">
        <v>4.56281418461871</v>
      </c>
      <c r="U284">
        <v>4.5118222032257203</v>
      </c>
      <c r="V284">
        <v>15.7078215114563</v>
      </c>
      <c r="W284">
        <v>2.2934321442809011</v>
      </c>
      <c r="X284">
        <v>2.2920066651413986</v>
      </c>
    </row>
    <row r="285" spans="1:45" x14ac:dyDescent="0.2">
      <c r="A285">
        <v>28</v>
      </c>
      <c r="B285" t="s">
        <v>25</v>
      </c>
      <c r="C285" s="19">
        <v>22031.3</v>
      </c>
      <c r="D285">
        <v>4.0807340356704396</v>
      </c>
      <c r="E285">
        <v>3.61043950221443</v>
      </c>
      <c r="F285">
        <v>-4.5928513856492401</v>
      </c>
      <c r="G285">
        <v>5.7038400602971597</v>
      </c>
      <c r="H285">
        <v>13.5865236476617</v>
      </c>
      <c r="I285">
        <v>2.6720110348956898</v>
      </c>
      <c r="J285">
        <v>2.9696064695022302</v>
      </c>
      <c r="K285">
        <v>3.0797569620701699</v>
      </c>
      <c r="L285">
        <v>-7.5291785625620999</v>
      </c>
      <c r="M285">
        <v>4.5398720896083304</v>
      </c>
      <c r="N285">
        <v>14.052899772987301</v>
      </c>
      <c r="O285">
        <v>2.49987869774675</v>
      </c>
      <c r="P285">
        <v>4.4598694729322803</v>
      </c>
      <c r="Q285">
        <v>2.9838757275272902</v>
      </c>
      <c r="R285">
        <v>2.9752579488999498</v>
      </c>
      <c r="S285">
        <v>-5.1592462764770799</v>
      </c>
      <c r="T285">
        <v>4.2347694691648092</v>
      </c>
      <c r="U285">
        <v>4.2364913569429561</v>
      </c>
      <c r="V285">
        <v>15.5874244646389</v>
      </c>
      <c r="W285">
        <v>2.2848784998757008</v>
      </c>
      <c r="X285">
        <v>2.2808737989743015</v>
      </c>
    </row>
    <row r="286" spans="1:45" x14ac:dyDescent="0.2">
      <c r="A286">
        <v>28</v>
      </c>
      <c r="B286" t="s">
        <v>25</v>
      </c>
      <c r="C286" s="19">
        <v>22568.799999999999</v>
      </c>
      <c r="D286">
        <v>1.7691605725327499</v>
      </c>
      <c r="E286">
        <v>2.73504523166701</v>
      </c>
      <c r="F286">
        <v>-9.9409725686466999</v>
      </c>
      <c r="G286">
        <v>4.2534941984049199</v>
      </c>
      <c r="H286">
        <v>13.8057163085406</v>
      </c>
      <c r="I286">
        <v>2.42017783845986</v>
      </c>
      <c r="J286">
        <v>2.6233124941154</v>
      </c>
      <c r="K286">
        <v>3.2064391374885699</v>
      </c>
      <c r="L286">
        <v>-8.5592055194707104</v>
      </c>
      <c r="M286">
        <v>4.8385611730548996</v>
      </c>
      <c r="N286">
        <v>13.9850866903629</v>
      </c>
      <c r="O286">
        <v>2.5430172824624102</v>
      </c>
      <c r="P286">
        <v>4.7814599542428899</v>
      </c>
      <c r="Q286">
        <v>2.5683349743969499</v>
      </c>
      <c r="R286">
        <v>2.5705453757203403</v>
      </c>
      <c r="S286">
        <v>-4.1954105909582902</v>
      </c>
      <c r="T286">
        <v>3.7262383871127698</v>
      </c>
      <c r="U286">
        <v>3.7349100113411802</v>
      </c>
      <c r="V286">
        <v>14.8382932594983</v>
      </c>
      <c r="W286">
        <v>1.9999827354209003</v>
      </c>
      <c r="X286">
        <v>2.0098689205460012</v>
      </c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</row>
    <row r="287" spans="1:45" x14ac:dyDescent="0.2">
      <c r="A287">
        <v>28</v>
      </c>
      <c r="B287" t="s">
        <v>25</v>
      </c>
      <c r="C287" s="19">
        <v>22665.3</v>
      </c>
      <c r="D287">
        <v>5.7809048999734296</v>
      </c>
      <c r="E287">
        <v>3.7375619706444199</v>
      </c>
      <c r="F287">
        <v>-3.24222550593004</v>
      </c>
      <c r="G287">
        <v>5.2583509236373596</v>
      </c>
      <c r="H287">
        <v>15.368109170444299</v>
      </c>
      <c r="I287">
        <v>2.60017230954979</v>
      </c>
      <c r="J287">
        <v>2.2888437882539701</v>
      </c>
      <c r="K287">
        <v>3.11426764345837</v>
      </c>
      <c r="L287">
        <v>-9.0580445293014797</v>
      </c>
      <c r="M287">
        <v>4.5370206190727096</v>
      </c>
      <c r="N287">
        <v>14.4156951762104</v>
      </c>
      <c r="O287">
        <v>2.5626333218922102</v>
      </c>
      <c r="P287">
        <v>3.5703956010250399</v>
      </c>
      <c r="Q287">
        <v>3.403211045305186</v>
      </c>
      <c r="R287">
        <v>3.3138323120604403</v>
      </c>
      <c r="S287">
        <v>-7.2807766047412903</v>
      </c>
      <c r="T287">
        <v>4.9964524149421097</v>
      </c>
      <c r="U287">
        <v>4.91069675156408</v>
      </c>
      <c r="V287">
        <v>15.7903759070138</v>
      </c>
      <c r="W287">
        <v>2.4758009740411993</v>
      </c>
      <c r="X287">
        <v>2.4717204308476006</v>
      </c>
    </row>
    <row r="288" spans="1:45" x14ac:dyDescent="0.2">
      <c r="A288">
        <v>28</v>
      </c>
      <c r="B288" t="s">
        <v>25</v>
      </c>
      <c r="C288" s="19">
        <v>23294</v>
      </c>
      <c r="D288">
        <v>4.2907957881467897</v>
      </c>
      <c r="E288">
        <v>4.2650621369591599</v>
      </c>
      <c r="F288">
        <v>-4.4890227116260197</v>
      </c>
      <c r="G288">
        <v>6.0431080010312304</v>
      </c>
      <c r="H288">
        <v>14.887934156643899</v>
      </c>
      <c r="I288">
        <v>3.0952032615975602</v>
      </c>
      <c r="J288">
        <v>3.1414824852088401</v>
      </c>
      <c r="K288">
        <v>3.1636335591707199</v>
      </c>
      <c r="L288">
        <v>-8.0341387421578396</v>
      </c>
      <c r="M288">
        <v>4.6776087518428504</v>
      </c>
      <c r="N288">
        <v>14.7906696538773</v>
      </c>
      <c r="O288">
        <v>2.55871559672712</v>
      </c>
      <c r="P288">
        <v>4.8753778518441999</v>
      </c>
      <c r="Q288">
        <v>3.04014782287837</v>
      </c>
      <c r="R288">
        <v>3.0437258027825598</v>
      </c>
      <c r="S288">
        <v>-5.0623010969651503</v>
      </c>
      <c r="T288">
        <v>4.3222473038988802</v>
      </c>
      <c r="U288">
        <v>4.2997849145967724</v>
      </c>
      <c r="V288">
        <v>16.0677863087096</v>
      </c>
      <c r="W288">
        <v>2.3114876683385006</v>
      </c>
      <c r="X288">
        <v>2.3071696410412983</v>
      </c>
      <c r="Y288" s="31">
        <f>AVERAGE(D284:D287)</f>
        <v>4.3653737566206923</v>
      </c>
      <c r="Z288" s="31" cm="1">
        <f t="array" ref="Z288">SQRT((_xlfn.STDEV.S(D284:D287)^2/COUNT(D284:D287)) + SUMPRODUCT(E284:E287^2)/COUNT(D284:D287))</f>
        <v>3.6599761396312411</v>
      </c>
      <c r="AA288" s="31">
        <f>AVERAGE(F284:F287)</f>
        <v>-5.1524489293261455</v>
      </c>
      <c r="AB288" s="31" cm="1">
        <f t="array" ref="AB288">SQRT((_xlfn.STDEV.S(F284:F287)^2/COUNT(F284:F287)) + SUMPRODUCT(G284:G287^2)/COUNT(F284:F287))</f>
        <v>5.5842275071292145</v>
      </c>
      <c r="AC288" s="31">
        <f>AVERAGE(H284:H287)</f>
        <v>14.333219061454649</v>
      </c>
      <c r="AD288" s="31" cm="1">
        <f t="array" ref="AD288">SQRT((_xlfn.STDEV.S(H284:H287)^2/COUNT(H284:H287)) + SUMPRODUCT(I284:I287^2)/COUNT(H284:H287))</f>
        <v>2.6644586991059311</v>
      </c>
      <c r="AE288" s="31">
        <f>AVERAGE(J284:J287)</f>
        <v>2.8946957113358502</v>
      </c>
      <c r="AF288" s="31" cm="1">
        <f t="array" ref="AF288">SQRT((_xlfn.STDEV.S(J284:J287)^2/COUNT(J284:J287)) + SUMPRODUCT(K284:K287^2)/COUNT(J284:J287))</f>
        <v>3.1276076163092217</v>
      </c>
      <c r="AG288" s="31">
        <f>AVERAGE(L284:L287)</f>
        <v>-8.0220527991790718</v>
      </c>
      <c r="AH288" s="31" cm="1">
        <f t="array" ref="AH288">SQRT((_xlfn.STDEV.S(L284:L287)^2/COUNT(L284:L287)) + SUMPRODUCT(M284:M287^2)/COUNT(L284:L287))</f>
        <v>4.6193800966381442</v>
      </c>
      <c r="AI288" s="31">
        <f>AVERAGE(N284:N287)</f>
        <v>14.3556183659833</v>
      </c>
      <c r="AJ288" s="31" cm="1">
        <f t="array" ref="AJ288">SQRT((_xlfn.STDEV.S(N284:N287)^2/COUNT(N284:N287)) + SUMPRODUCT(O284:O287^2)/COUNT(N284:N287))</f>
        <v>2.5391736718784079</v>
      </c>
      <c r="AK288" s="31">
        <f>AVERAGE(P284:P287)</f>
        <v>4.2565917150665999</v>
      </c>
      <c r="AL288" s="31" cm="1">
        <f t="array" ref="AL288">SQRT((_xlfn.STDEV.S(P284:P287)^2/COUNT(P284:P287)) + SUMPRODUCT(Q284:Q287^2)/COUNT(P284:P287))</f>
        <v>3.0400277542058483</v>
      </c>
      <c r="AM288" s="31" cm="1">
        <f t="array" ref="AM288">SQRT((_xlfn.STDEV.S(P284:P287)^2/COUNT(P284:P287)) + SUMPRODUCT(R284:R287^2)/COUNT(P284:P287))</f>
        <v>3.0074787836492156</v>
      </c>
      <c r="AN288" s="31">
        <f>AVERAGE(S284:S287)</f>
        <v>-5.7072313189008881</v>
      </c>
      <c r="AO288" s="31" cm="1">
        <f t="array" ref="AO288">SQRT((_xlfn.STDEV.S(S284:S287)^2/COUNT(S284:S287)) + SUMPRODUCT(T284:T287^2)/COUNT(S284:S287))</f>
        <v>4.454437754678513</v>
      </c>
      <c r="AP288" s="31" cm="1">
        <f t="array" ref="AP288">SQRT((_xlfn.STDEV.S(S284:S287)^2/COUNT(S284:S287)) + SUMPRODUCT(U284:U287^2)/COUNT(S284:S287))</f>
        <v>4.4197008337140664</v>
      </c>
      <c r="AQ288" s="31">
        <f>AVERAGE(V284:V287)</f>
        <v>15.480978785651825</v>
      </c>
      <c r="AR288" s="31" cm="1">
        <f t="array" ref="AR288">SQRT((_xlfn.STDEV.S(V284:V287)^2/COUNT(V284:V287)) + SUMPRODUCT(W284:W287^2)/COUNT(V284:V287))</f>
        <v>2.2803805614969943</v>
      </c>
      <c r="AS288" s="31" cm="1">
        <f t="array" ref="AS288">SQRT((_xlfn.STDEV.S(V284:V287)^2/COUNT(V284:V287)) + SUMPRODUCT(X284:X287^2)/COUNT(V284:V287))</f>
        <v>2.280086328535583</v>
      </c>
    </row>
    <row r="289" spans="1:45" x14ac:dyDescent="0.2">
      <c r="A289">
        <v>28</v>
      </c>
      <c r="B289" t="s">
        <v>25</v>
      </c>
      <c r="C289" s="19">
        <v>23957</v>
      </c>
      <c r="D289">
        <v>5.5713190756219397</v>
      </c>
      <c r="E289">
        <v>4.0327382992593996</v>
      </c>
      <c r="F289">
        <v>-2.4294588859494399</v>
      </c>
      <c r="G289">
        <v>6.0343655924534998</v>
      </c>
      <c r="H289">
        <v>14.336128207249599</v>
      </c>
      <c r="I289">
        <v>3.0275908038739199</v>
      </c>
      <c r="J289">
        <v>3.9807310856381299</v>
      </c>
      <c r="K289">
        <v>3.0410796512220601</v>
      </c>
      <c r="L289">
        <v>-6.4088874782989</v>
      </c>
      <c r="M289">
        <v>4.4189459688728396</v>
      </c>
      <c r="N289">
        <v>15.0837165324784</v>
      </c>
      <c r="O289">
        <v>2.5194315712750299</v>
      </c>
      <c r="P289">
        <v>4.0598147747173803</v>
      </c>
      <c r="Q289">
        <v>2.96016200004585</v>
      </c>
      <c r="R289">
        <v>2.9451623392625201</v>
      </c>
      <c r="S289">
        <v>-6.8658228653295303</v>
      </c>
      <c r="T289">
        <v>4.2097632602610702</v>
      </c>
      <c r="U289">
        <v>4.1795043556638607</v>
      </c>
      <c r="V289">
        <v>15.657934922224801</v>
      </c>
      <c r="W289">
        <v>2.2012674874923999</v>
      </c>
      <c r="X289">
        <v>2.2012194011910999</v>
      </c>
      <c r="Y289" s="23">
        <f>AVERAGE(D284:D289)</f>
        <v>4.5539349817085837</v>
      </c>
      <c r="Z289" s="23" cm="1">
        <f t="array" ref="Z289">SQRT((_xlfn.STDEV.S(D284:D289)^2/COUNT(D284:D289)) + SUMPRODUCT(E284:E289^2)/COUNT(D284:D289))</f>
        <v>3.8039842313482346</v>
      </c>
      <c r="AA289" s="23">
        <f>AVERAGE(F284:F289)</f>
        <v>-4.5880462191466735</v>
      </c>
      <c r="AB289" s="23" cm="1">
        <f t="array" ref="AB289">SQRT((_xlfn.STDEV.S(F284:F289)^2/COUNT(F284:F289)) + SUMPRODUCT(G284:G289^2)/COUNT(F284:F289))</f>
        <v>5.6943444455463084</v>
      </c>
      <c r="AC289" s="23">
        <f>AVERAGE(H284:H289)</f>
        <v>14.426156434952015</v>
      </c>
      <c r="AD289" s="23" cm="1">
        <f t="array" ref="AD289">SQRT((_xlfn.STDEV.S(H284:H289)^2/COUNT(H284:H289)) + SUMPRODUCT(I284:I289^2)/COUNT(H284:H289))</f>
        <v>2.7968211528505647</v>
      </c>
      <c r="AE289" s="23">
        <f>AVERAGE(J284:J289)</f>
        <v>3.1168327360317285</v>
      </c>
      <c r="AF289" s="23" cm="1">
        <f t="array" ref="AF289">SQRT((_xlfn.STDEV.S(J284:J289)^2/COUNT(J284:J289)) + SUMPRODUCT(K284:K289^2)/COUNT(J284:J289))</f>
        <v>3.1205764149573021</v>
      </c>
      <c r="AG289" s="23">
        <f>AVERAGE(L284:L289)</f>
        <v>-7.7552062361955043</v>
      </c>
      <c r="AH289" s="23" cm="1">
        <f t="array" ref="AH289">SQRT((_xlfn.STDEV.S(L284:L289)^2/COUNT(L284:L289)) + SUMPRODUCT(M284:M289^2)/COUNT(L284:L289))</f>
        <v>4.5975949409143295</v>
      </c>
      <c r="AI289" s="23">
        <f>AVERAGE(N284:N289)</f>
        <v>14.549476608381484</v>
      </c>
      <c r="AJ289" s="23" cm="1">
        <f t="array" ref="AJ289">SQRT((_xlfn.STDEV.S(N284:N289)^2/COUNT(N284:N289)) + SUMPRODUCT(O284:O289^2)/COUNT(N284:N289))</f>
        <v>2.5397446839413984</v>
      </c>
      <c r="AK289" s="23">
        <f>AVERAGE(P284:P289)</f>
        <v>4.3269265811379967</v>
      </c>
      <c r="AL289" s="23" cm="1">
        <f t="array" ref="AL289">SQRT((_xlfn.STDEV.S(P284:P289)^2/COUNT(P284:P289)) + SUMPRODUCT(Q284:Q289^2)/COUNT(P284:P289))</f>
        <v>3.0261433691960993</v>
      </c>
      <c r="AM289" s="23" cm="1">
        <f t="array" ref="AM289">SQRT((_xlfn.STDEV.S(P284:P289)^2/COUNT(P284:P289)) + SUMPRODUCT(R284:R289^2)/COUNT(P284:P289))</f>
        <v>3.0025292619245039</v>
      </c>
      <c r="AN289" s="23">
        <f>AVERAGE(S284:S289)</f>
        <v>-5.7928415396497046</v>
      </c>
      <c r="AO289" s="23" cm="1">
        <f t="array" ref="AO289">SQRT((_xlfn.STDEV.S(S284:S289)^2/COUNT(S284:S289)) + SUMPRODUCT(T284:T289^2)/COUNT(S284:S289))</f>
        <v>4.3857420334907795</v>
      </c>
      <c r="AP289" s="23" cm="1">
        <f t="array" ref="AP289">SQRT((_xlfn.STDEV.S(S284:S289)^2/COUNT(S284:S289)) + SUMPRODUCT(U284:U289^2)/COUNT(S284:S289))</f>
        <v>4.3536926206416808</v>
      </c>
      <c r="AQ289" s="23">
        <f>AVERAGE(V284:V289)</f>
        <v>15.608272728923616</v>
      </c>
      <c r="AR289" s="23" cm="1">
        <f t="array" ref="AR289">SQRT((_xlfn.STDEV.S(V284:V289)^2/COUNT(V284:V289)) + SUMPRODUCT(W284:W289^2)/COUNT(V284:V289))</f>
        <v>2.27187788264574</v>
      </c>
      <c r="AS289" s="23" cm="1">
        <f t="array" ref="AS289">SQRT((_xlfn.STDEV.S(V284:V289)^2/COUNT(V284:V289)) + SUMPRODUCT(X284:X289^2)/COUNT(V284:V289))</f>
        <v>2.2709415131014907</v>
      </c>
    </row>
    <row r="290" spans="1:45" x14ac:dyDescent="0.2">
      <c r="A290">
        <v>29</v>
      </c>
      <c r="B290" t="s">
        <v>26</v>
      </c>
      <c r="C290" s="19">
        <v>19294</v>
      </c>
      <c r="D290">
        <v>8.5637654901367597</v>
      </c>
      <c r="E290">
        <v>3.3707643634321398</v>
      </c>
      <c r="F290">
        <v>1.8576404949773999</v>
      </c>
      <c r="G290">
        <v>4.8541577668244704</v>
      </c>
      <c r="H290">
        <v>16.9617894388828</v>
      </c>
      <c r="I290">
        <v>2.74010998478676</v>
      </c>
      <c r="J290">
        <v>8.2587946514746999</v>
      </c>
      <c r="K290">
        <v>3.4164268963915698</v>
      </c>
      <c r="L290">
        <v>-0.36994388175604598</v>
      </c>
      <c r="M290">
        <v>4.8093421058032799</v>
      </c>
      <c r="N290">
        <v>17.9357697076221</v>
      </c>
      <c r="O290">
        <v>2.7962861716724601</v>
      </c>
      <c r="P290">
        <v>6.4699716001661498</v>
      </c>
      <c r="Q290">
        <v>2.8792394524831098</v>
      </c>
      <c r="R290">
        <v>2.875675622609271</v>
      </c>
      <c r="S290">
        <v>-3.1963081981762498</v>
      </c>
      <c r="T290">
        <v>4.64320507988388</v>
      </c>
      <c r="U290">
        <v>4.5671242226984399</v>
      </c>
      <c r="V290">
        <v>16.301513121512599</v>
      </c>
      <c r="W290">
        <v>2.2369139462718994</v>
      </c>
      <c r="X290">
        <v>2.2303400569052023</v>
      </c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</row>
    <row r="291" spans="1:45" x14ac:dyDescent="0.2">
      <c r="A291">
        <v>29</v>
      </c>
      <c r="B291" t="s">
        <v>26</v>
      </c>
      <c r="C291" s="19">
        <v>22923.200000000001</v>
      </c>
      <c r="D291">
        <v>4.5655348706424297</v>
      </c>
      <c r="E291">
        <v>2.6126440102065702</v>
      </c>
      <c r="F291">
        <v>-9.0471696068787999</v>
      </c>
      <c r="G291">
        <v>3.9136458789222002</v>
      </c>
      <c r="H291">
        <v>16.7865842958877</v>
      </c>
      <c r="I291">
        <v>2.07129072912615</v>
      </c>
      <c r="J291">
        <v>6.1696503060477896</v>
      </c>
      <c r="K291">
        <v>3.92921116803628</v>
      </c>
      <c r="L291">
        <v>-5.5514479456915602</v>
      </c>
      <c r="M291">
        <v>5.5507771560213</v>
      </c>
      <c r="N291">
        <v>18.413076017980401</v>
      </c>
      <c r="O291">
        <v>3.0907724187104</v>
      </c>
      <c r="P291">
        <v>4.4802712125446202</v>
      </c>
      <c r="Q291">
        <v>3.0145182577126501</v>
      </c>
      <c r="R291">
        <v>3.0069836783680302</v>
      </c>
      <c r="S291">
        <v>-6.9066891837642101</v>
      </c>
      <c r="T291">
        <v>4.6402752876977891</v>
      </c>
      <c r="U291">
        <v>4.6187842126694605</v>
      </c>
      <c r="V291">
        <v>15.7939997232987</v>
      </c>
      <c r="W291">
        <v>2.234699995080101</v>
      </c>
      <c r="X291">
        <v>2.2416586543719994</v>
      </c>
    </row>
    <row r="292" spans="1:45" x14ac:dyDescent="0.2">
      <c r="A292">
        <v>29</v>
      </c>
      <c r="B292" t="s">
        <v>26</v>
      </c>
      <c r="C292" s="19">
        <v>22971.4</v>
      </c>
      <c r="D292">
        <v>9.6056530179500008</v>
      </c>
      <c r="E292">
        <v>3.5269676210005598</v>
      </c>
      <c r="F292">
        <v>2.2987585975166702</v>
      </c>
      <c r="G292">
        <v>5.0262263059076799</v>
      </c>
      <c r="H292">
        <v>17.392020749041301</v>
      </c>
      <c r="I292">
        <v>2.6909557924937602</v>
      </c>
      <c r="J292">
        <v>8.2391352262454305</v>
      </c>
      <c r="K292">
        <v>3.38467400232236</v>
      </c>
      <c r="L292">
        <v>-0.76684401005466496</v>
      </c>
      <c r="M292">
        <v>4.7889943619383004</v>
      </c>
      <c r="N292">
        <v>18.245130355825701</v>
      </c>
      <c r="O292">
        <v>2.7704856791027099</v>
      </c>
      <c r="P292">
        <v>6.5855318147374602</v>
      </c>
      <c r="Q292">
        <v>3.0278196253094003</v>
      </c>
      <c r="R292">
        <v>3.0286085887976393</v>
      </c>
      <c r="S292">
        <v>-3.3784475577594901</v>
      </c>
      <c r="T292">
        <v>4.9217692172947096</v>
      </c>
      <c r="U292">
        <v>4.8213690184898699</v>
      </c>
      <c r="V292">
        <v>16.5908785671053</v>
      </c>
      <c r="W292">
        <v>2.3663663109771989</v>
      </c>
      <c r="X292">
        <v>2.3712024734149004</v>
      </c>
      <c r="Y292" s="31">
        <f>AVERAGE(D290:D292)</f>
        <v>7.5783177929097301</v>
      </c>
      <c r="Z292" s="31" cm="1">
        <f t="array" ref="Z292">SQRT((_xlfn.STDEV.S(D290:D292)^2/COUNT(D290:D292)) + SUMPRODUCT(E290:E292^2)/COUNT(D290:D292))</f>
        <v>3.5452545665589379</v>
      </c>
      <c r="AA292" s="31">
        <f>AVERAGE(F290:F292)</f>
        <v>-1.6302568381282434</v>
      </c>
      <c r="AB292" s="31" cm="1">
        <f t="array" ref="AB292">SQRT((_xlfn.STDEV.S(F290:F292)^2/COUNT(F290:F292)) + SUMPRODUCT(G290:G292^2)/COUNT(F290:F292))</f>
        <v>5.9287158567029694</v>
      </c>
      <c r="AC292" s="31">
        <f>AVERAGE(H290:H292)</f>
        <v>17.046798161270598</v>
      </c>
      <c r="AD292" s="31" cm="1">
        <f t="array" ref="AD292">SQRT((_xlfn.STDEV.S(H290:H292)^2/COUNT(H290:H292)) + SUMPRODUCT(I290:I292^2)/COUNT(H290:H292))</f>
        <v>2.5256516833820051</v>
      </c>
      <c r="AE292" s="31">
        <f>AVERAGE(J290:J292)</f>
        <v>7.5558600612559736</v>
      </c>
      <c r="AF292" s="31" cm="1">
        <f t="array" ref="AF292">SQRT((_xlfn.STDEV.S(J290:J292)^2/COUNT(J290:J292)) + SUMPRODUCT(K290:K292^2)/COUNT(J290:J292))</f>
        <v>3.651847522407047</v>
      </c>
      <c r="AG292" s="31">
        <f>AVERAGE(L290:L292)</f>
        <v>-2.2294119458340904</v>
      </c>
      <c r="AH292" s="31" cm="1">
        <f t="array" ref="AH292">SQRT((_xlfn.STDEV.S(L290:L292)^2/COUNT(L290:L292)) + SUMPRODUCT(M290:M292^2)/COUNT(L290:L292))</f>
        <v>5.3289051515096952</v>
      </c>
      <c r="AI292" s="31">
        <f>AVERAGE(N290:N292)</f>
        <v>18.197992027142735</v>
      </c>
      <c r="AJ292" s="31" cm="1">
        <f t="array" ref="AJ292">SQRT((_xlfn.STDEV.S(N290:N292)^2/COUNT(N290:N292)) + SUMPRODUCT(O290:O292^2)/COUNT(N290:N292))</f>
        <v>2.8928822560012701</v>
      </c>
      <c r="AK292" s="31">
        <f>AVERAGE(P290:P292)</f>
        <v>5.8452582091494101</v>
      </c>
      <c r="AL292" s="31" cm="1">
        <f t="array" ref="AL292">SQRT((_xlfn.STDEV.S(P290:P292)^2/COUNT(P290:P292)) + SUMPRODUCT(Q290:Q292^2)/COUNT(P290:P292))</f>
        <v>3.052090130861143</v>
      </c>
      <c r="AM292" s="31" cm="1">
        <f t="array" ref="AM292">SQRT((_xlfn.STDEV.S(P290:P292)^2/COUNT(P290:P292)) + SUMPRODUCT(R290:R292^2)/COUNT(P290:P292))</f>
        <v>3.0487517543552607</v>
      </c>
      <c r="AN292" s="31">
        <f>AVERAGE(S290:S292)</f>
        <v>-4.4938149798999829</v>
      </c>
      <c r="AO292" s="31" cm="1">
        <f t="array" ref="AO292">SQRT((_xlfn.STDEV.S(S290:S292)^2/COUNT(S290:S292)) + SUMPRODUCT(T290:T292^2)/COUNT(S290:S292))</f>
        <v>4.8884246104827564</v>
      </c>
      <c r="AP292" s="31" cm="1">
        <f t="array" ref="AP292">SQRT((_xlfn.STDEV.S(S290:S292)^2/COUNT(S290:S292)) + SUMPRODUCT(U290:U292^2)/COUNT(S290:S292))</f>
        <v>4.8239733142763086</v>
      </c>
      <c r="AQ292" s="31">
        <f>AVERAGE(V290:V292)</f>
        <v>16.228797137305531</v>
      </c>
      <c r="AR292" s="31" cm="1">
        <f t="array" ref="AR292">SQRT((_xlfn.STDEV.S(V290:V292)^2/COUNT(V290:V292)) + SUMPRODUCT(W290:W292^2)/COUNT(V290:V292))</f>
        <v>2.2920207439768516</v>
      </c>
      <c r="AS292" s="31" cm="1">
        <f t="array" ref="AS292">SQRT((_xlfn.STDEV.S(V290:V292)^2/COUNT(V290:V292)) + SUMPRODUCT(X290:X292^2)/COUNT(V290:V292))</f>
        <v>2.2938156817685362</v>
      </c>
    </row>
    <row r="293" spans="1:45" x14ac:dyDescent="0.2">
      <c r="A293">
        <v>30</v>
      </c>
      <c r="B293" t="s">
        <v>27</v>
      </c>
      <c r="C293" s="19">
        <v>19302</v>
      </c>
      <c r="D293">
        <v>7.3227999284453498</v>
      </c>
      <c r="E293">
        <v>3.02533552370104</v>
      </c>
      <c r="F293">
        <v>-2.69677933286011</v>
      </c>
      <c r="G293">
        <v>4.0575960167526999</v>
      </c>
      <c r="H293">
        <v>17.7775612019264</v>
      </c>
      <c r="I293">
        <v>2.56509690021106</v>
      </c>
      <c r="J293">
        <v>4.1179440920193198</v>
      </c>
      <c r="K293">
        <v>3.1181433561502701</v>
      </c>
      <c r="L293">
        <v>-6.5809003707051499</v>
      </c>
      <c r="M293">
        <v>4.6373704516442098</v>
      </c>
      <c r="N293">
        <v>15.253256407040199</v>
      </c>
      <c r="O293">
        <v>2.59321154406868</v>
      </c>
      <c r="P293">
        <v>5.3753633240502001</v>
      </c>
      <c r="Q293">
        <v>2.2999950898812203</v>
      </c>
      <c r="R293">
        <v>2.2858792228766198</v>
      </c>
      <c r="S293">
        <v>-5.26644989651109</v>
      </c>
      <c r="T293">
        <v>3.0950310609692506</v>
      </c>
      <c r="U293">
        <v>3.0993398295425099</v>
      </c>
      <c r="V293">
        <v>16.489605473315901</v>
      </c>
      <c r="W293">
        <v>1.7758557311932019</v>
      </c>
      <c r="X293">
        <v>1.7865119230556985</v>
      </c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</row>
    <row r="294" spans="1:45" x14ac:dyDescent="0.2">
      <c r="A294">
        <v>30</v>
      </c>
      <c r="B294" t="s">
        <v>27</v>
      </c>
      <c r="C294" s="19">
        <v>20474</v>
      </c>
      <c r="D294">
        <v>4.9871409058736598</v>
      </c>
      <c r="E294">
        <v>2.6539781721776499</v>
      </c>
      <c r="F294">
        <v>-4.4079543924592004</v>
      </c>
      <c r="G294">
        <v>3.8599092591972202</v>
      </c>
      <c r="H294">
        <v>15.5367913120298</v>
      </c>
      <c r="I294">
        <v>2.2110216553198998</v>
      </c>
      <c r="J294">
        <v>4.2484588720808798</v>
      </c>
      <c r="K294">
        <v>3.1358782978406601</v>
      </c>
      <c r="L294">
        <v>-6.4170428981100098</v>
      </c>
      <c r="M294">
        <v>4.6734960052612404</v>
      </c>
      <c r="N294">
        <v>15.091567912001</v>
      </c>
      <c r="O294">
        <v>2.59580125229285</v>
      </c>
      <c r="P294">
        <v>5.7648531327050998</v>
      </c>
      <c r="Q294">
        <v>2.1912267509264098</v>
      </c>
      <c r="R294">
        <v>2.1900058269398706</v>
      </c>
      <c r="S294">
        <v>-4.8144238951404201</v>
      </c>
      <c r="T294">
        <v>3.0099428719977794</v>
      </c>
      <c r="U294">
        <v>3.0209406182812399</v>
      </c>
      <c r="V294">
        <v>16.568655356653199</v>
      </c>
      <c r="W294">
        <v>1.7777379903191992</v>
      </c>
      <c r="X294">
        <v>1.7848334875329996</v>
      </c>
    </row>
    <row r="295" spans="1:45" x14ac:dyDescent="0.2">
      <c r="A295">
        <v>30</v>
      </c>
      <c r="B295" t="s">
        <v>27</v>
      </c>
      <c r="C295" s="19">
        <v>20955</v>
      </c>
      <c r="D295">
        <v>7.88550099075196</v>
      </c>
      <c r="E295">
        <v>2.7085516419537501</v>
      </c>
      <c r="F295">
        <v>-0.77359166089009901</v>
      </c>
      <c r="G295">
        <v>3.75050493741124</v>
      </c>
      <c r="H295">
        <v>17.587345082193799</v>
      </c>
      <c r="I295">
        <v>2.3270446060309</v>
      </c>
      <c r="J295">
        <v>5.2797616092389896</v>
      </c>
      <c r="K295">
        <v>3.1038239969313799</v>
      </c>
      <c r="L295">
        <v>-5.2158384848910497</v>
      </c>
      <c r="M295">
        <v>4.6100406943624597</v>
      </c>
      <c r="N295">
        <v>16.074867946961099</v>
      </c>
      <c r="O295">
        <v>2.5877881140611501</v>
      </c>
      <c r="P295">
        <v>6.1501427454195499</v>
      </c>
      <c r="Q295">
        <v>2.14731564656035</v>
      </c>
      <c r="R295">
        <v>2.14304119970092</v>
      </c>
      <c r="S295">
        <v>-4.8486728349306203</v>
      </c>
      <c r="T295">
        <v>2.9519942422569398</v>
      </c>
      <c r="U295">
        <v>2.9583729304849804</v>
      </c>
      <c r="V295">
        <v>17.294468818965399</v>
      </c>
      <c r="W295">
        <v>1.7029977144001993</v>
      </c>
      <c r="X295">
        <v>1.7116852270304008</v>
      </c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</row>
    <row r="296" spans="1:45" x14ac:dyDescent="0.2">
      <c r="A296">
        <v>30</v>
      </c>
      <c r="B296" t="s">
        <v>27</v>
      </c>
      <c r="C296" s="19">
        <v>21038</v>
      </c>
      <c r="D296">
        <v>5.3172307929953497</v>
      </c>
      <c r="E296">
        <v>2.77104330442311</v>
      </c>
      <c r="F296">
        <v>-3.2897246186493998</v>
      </c>
      <c r="G296">
        <v>3.8807215538209499</v>
      </c>
      <c r="H296">
        <v>15.6019170231858</v>
      </c>
      <c r="I296">
        <v>2.29435938991814</v>
      </c>
      <c r="J296">
        <v>4.1965719864360898</v>
      </c>
      <c r="K296">
        <v>3.14187417394279</v>
      </c>
      <c r="L296">
        <v>-6.6243998357328202</v>
      </c>
      <c r="M296">
        <v>4.7056135954594804</v>
      </c>
      <c r="N296">
        <v>15.252101529166101</v>
      </c>
      <c r="O296">
        <v>2.61396747513297</v>
      </c>
      <c r="P296">
        <v>5.9707278347931201</v>
      </c>
      <c r="Q296">
        <v>2.3761174329734303</v>
      </c>
      <c r="R296">
        <v>2.37100981072693</v>
      </c>
      <c r="S296">
        <v>-3.83863722970055</v>
      </c>
      <c r="T296">
        <v>3.28813322127569</v>
      </c>
      <c r="U296">
        <v>3.2822387699657321</v>
      </c>
      <c r="V296">
        <v>16.483491516038601</v>
      </c>
      <c r="W296">
        <v>1.8501746791921008</v>
      </c>
      <c r="X296">
        <v>1.8429357711173999</v>
      </c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</row>
    <row r="297" spans="1:45" x14ac:dyDescent="0.2">
      <c r="A297">
        <v>30</v>
      </c>
      <c r="B297" t="s">
        <v>27</v>
      </c>
      <c r="C297" s="19">
        <v>22390</v>
      </c>
      <c r="D297">
        <v>5.8190456857250599</v>
      </c>
      <c r="E297">
        <v>2.6586360254286499</v>
      </c>
      <c r="F297">
        <v>-2.9149131796987602</v>
      </c>
      <c r="G297">
        <v>3.85481004795037</v>
      </c>
      <c r="H297">
        <v>15.7698813157765</v>
      </c>
      <c r="I297">
        <v>2.2546197676728901</v>
      </c>
      <c r="J297">
        <v>3.7571623752888801</v>
      </c>
      <c r="K297">
        <v>3.20428841942128</v>
      </c>
      <c r="L297">
        <v>-7.3823959456487804</v>
      </c>
      <c r="M297">
        <v>4.7988739366202804</v>
      </c>
      <c r="N297">
        <v>15.1882107645416</v>
      </c>
      <c r="O297">
        <v>2.6603648626834802</v>
      </c>
      <c r="P297">
        <v>5.2748257635715499</v>
      </c>
      <c r="Q297">
        <v>2.3635455781913399</v>
      </c>
      <c r="R297">
        <v>2.3588747905452898</v>
      </c>
      <c r="S297">
        <v>-5.3636354567922302</v>
      </c>
      <c r="T297">
        <v>3.2380652649631001</v>
      </c>
      <c r="U297">
        <v>3.24200445940855</v>
      </c>
      <c r="V297">
        <v>16.468092008165701</v>
      </c>
      <c r="W297">
        <v>1.8298913167857016</v>
      </c>
      <c r="X297">
        <v>1.823484608729899</v>
      </c>
      <c r="Y297" s="31">
        <f>AVERAGE(D293:D297)</f>
        <v>6.2663436607582756</v>
      </c>
      <c r="Z297" s="31" cm="1">
        <f t="array" ref="Z297">SQRT((_xlfn.STDEV.S(D293:D297)^2/COUNT(D293:D297)) + SUMPRODUCT(E293:E297^2)/COUNT(D293:D297))</f>
        <v>2.824828803802875</v>
      </c>
      <c r="AA297" s="31">
        <f>AVERAGE(F293:F297)</f>
        <v>-2.8165926369115142</v>
      </c>
      <c r="AB297" s="31" cm="1">
        <f t="array" ref="AB297">SQRT((_xlfn.STDEV.S(F293:F297)^2/COUNT(F293:F297)) + SUMPRODUCT(G293:G297^2)/COUNT(F293:F297))</f>
        <v>3.9265092081276678</v>
      </c>
      <c r="AC297" s="31">
        <f>AVERAGE(H293:H297)</f>
        <v>16.454699187022463</v>
      </c>
      <c r="AD297" s="31" cm="1">
        <f t="array" ref="AD297">SQRT((_xlfn.STDEV.S(H293:H297)^2/COUNT(H293:H297)) + SUMPRODUCT(I293:I297^2)/COUNT(H293:H297))</f>
        <v>2.3874159831235411</v>
      </c>
      <c r="AE297" s="31">
        <f>AVERAGE(J293:J297)</f>
        <v>4.3199797870128318</v>
      </c>
      <c r="AF297" s="31" cm="1">
        <f t="array" ref="AF297">SQRT((_xlfn.STDEV.S(J293:J297)^2/COUNT(J293:J297)) + SUMPRODUCT(K293:K297^2)/COUNT(J293:J297))</f>
        <v>3.1513136507009549</v>
      </c>
      <c r="AG297" s="31">
        <f>AVERAGE(L293:L297)</f>
        <v>-6.4441155070175613</v>
      </c>
      <c r="AH297" s="31" cm="1">
        <f t="array" ref="AH297">SQRT((_xlfn.STDEV.S(L293:L297)^2/COUNT(L293:L297)) + SUMPRODUCT(M293:M297^2)/COUNT(L293:L297))</f>
        <v>4.6985419060005711</v>
      </c>
      <c r="AI297" s="31">
        <f>AVERAGE(N293:N297)</f>
        <v>15.372000911941999</v>
      </c>
      <c r="AJ297" s="31" cm="1">
        <f t="array" ref="AJ297">SQRT((_xlfn.STDEV.S(N293:N297)^2/COUNT(N293:N297)) + SUMPRODUCT(O293:O297^2)/COUNT(N293:N297))</f>
        <v>2.6164355393989114</v>
      </c>
      <c r="AK297" s="31">
        <f>AVERAGE(P293:P297)</f>
        <v>5.7071825601079045</v>
      </c>
      <c r="AL297" s="31" cm="1">
        <f t="array" ref="AL297">SQRT((_xlfn.STDEV.S(P293:P297)^2/COUNT(P293:P297)) + SUMPRODUCT(Q293:Q297^2)/COUNT(P293:P297))</f>
        <v>2.2836902751138326</v>
      </c>
      <c r="AM297" s="31" cm="1">
        <f t="array" ref="AM297">SQRT((_xlfn.STDEV.S(P293:P297)^2/COUNT(P293:P297)) + SUMPRODUCT(R293:R297^2)/COUNT(P293:P297))</f>
        <v>2.2777831662220116</v>
      </c>
      <c r="AN297" s="31">
        <f>AVERAGE(S293:S297)</f>
        <v>-4.8263638626149818</v>
      </c>
      <c r="AO297" s="31" cm="1">
        <f t="array" ref="AO297">SQRT((_xlfn.STDEV.S(S293:S297)^2/COUNT(S293:S297)) + SUMPRODUCT(T293:T297^2)/COUNT(S293:S297))</f>
        <v>3.1309671115418842</v>
      </c>
      <c r="AP297" s="31" cm="1">
        <f t="array" ref="AP297">SQRT((_xlfn.STDEV.S(S293:S297)^2/COUNT(S293:S297)) + SUMPRODUCT(U293:U297^2)/COUNT(S293:S297))</f>
        <v>3.134718150369562</v>
      </c>
      <c r="AQ297" s="31">
        <f>AVERAGE(V293:V297)</f>
        <v>16.660862634627758</v>
      </c>
      <c r="AR297" s="31" cm="1">
        <f t="array" ref="AR297">SQRT((_xlfn.STDEV.S(V293:V297)^2/COUNT(V293:V297)) + SUMPRODUCT(W293:W297^2)/COUNT(V293:V297))</f>
        <v>1.7951514134386697</v>
      </c>
      <c r="AS297" s="31" cm="1">
        <f t="array" ref="AS297">SQRT((_xlfn.STDEV.S(V293:V297)^2/COUNT(V293:V297)) + SUMPRODUCT(X293:X297^2)/COUNT(V293:V297))</f>
        <v>1.7975320512417681</v>
      </c>
    </row>
    <row r="298" spans="1:45" x14ac:dyDescent="0.2">
      <c r="A298">
        <v>31</v>
      </c>
      <c r="B298" t="s">
        <v>28</v>
      </c>
      <c r="C298" s="19">
        <v>22947</v>
      </c>
      <c r="D298">
        <v>4.9871409058736598</v>
      </c>
      <c r="E298">
        <v>2.6539781721776499</v>
      </c>
      <c r="F298">
        <v>-4.4079543924592004</v>
      </c>
      <c r="G298">
        <v>3.8599092591972202</v>
      </c>
      <c r="H298">
        <v>15.5367913120298</v>
      </c>
      <c r="I298">
        <v>2.2110216553198998</v>
      </c>
      <c r="J298">
        <v>4.2484588720808798</v>
      </c>
      <c r="K298">
        <v>3.1358782978406601</v>
      </c>
      <c r="L298">
        <v>-6.4170428981100098</v>
      </c>
      <c r="M298">
        <v>4.6734960052612404</v>
      </c>
      <c r="N298">
        <v>15.091567912001</v>
      </c>
      <c r="O298">
        <v>2.59580125229285</v>
      </c>
      <c r="P298">
        <v>5.7648531327050998</v>
      </c>
      <c r="Q298">
        <v>2.1912267509264098</v>
      </c>
      <c r="R298">
        <v>2.1900058269398706</v>
      </c>
      <c r="S298">
        <v>-4.8144238951404201</v>
      </c>
      <c r="T298">
        <v>3.0099428719977794</v>
      </c>
      <c r="U298">
        <v>3.0209406182812399</v>
      </c>
      <c r="V298">
        <v>16.568655356653199</v>
      </c>
      <c r="W298">
        <v>1.7777379903191992</v>
      </c>
      <c r="X298">
        <v>1.7848334875329996</v>
      </c>
      <c r="Y298" s="31">
        <f t="shared" ref="Y298:AH300" si="10">D298</f>
        <v>4.9871409058736598</v>
      </c>
      <c r="Z298" s="31">
        <f t="shared" si="10"/>
        <v>2.6539781721776499</v>
      </c>
      <c r="AA298" s="31">
        <f t="shared" si="10"/>
        <v>-4.4079543924592004</v>
      </c>
      <c r="AB298" s="31">
        <f t="shared" si="10"/>
        <v>3.8599092591972202</v>
      </c>
      <c r="AC298" s="31">
        <f t="shared" si="10"/>
        <v>15.5367913120298</v>
      </c>
      <c r="AD298" s="31">
        <f t="shared" si="10"/>
        <v>2.2110216553198998</v>
      </c>
      <c r="AE298" s="31">
        <f t="shared" si="10"/>
        <v>4.2484588720808798</v>
      </c>
      <c r="AF298" s="31">
        <f t="shared" si="10"/>
        <v>3.1358782978406601</v>
      </c>
      <c r="AG298" s="31">
        <f t="shared" si="10"/>
        <v>-6.4170428981100098</v>
      </c>
      <c r="AH298" s="31">
        <f t="shared" si="10"/>
        <v>4.6734960052612404</v>
      </c>
      <c r="AI298" s="31">
        <f t="shared" ref="AI298:AR300" si="11">N298</f>
        <v>15.091567912001</v>
      </c>
      <c r="AJ298" s="31">
        <f t="shared" si="11"/>
        <v>2.59580125229285</v>
      </c>
      <c r="AK298" s="31">
        <f t="shared" si="11"/>
        <v>5.7648531327050998</v>
      </c>
      <c r="AL298" s="31">
        <f t="shared" si="11"/>
        <v>2.1912267509264098</v>
      </c>
      <c r="AM298" s="31">
        <f t="shared" si="11"/>
        <v>2.1900058269398706</v>
      </c>
      <c r="AN298" s="31">
        <f t="shared" si="11"/>
        <v>-4.8144238951404201</v>
      </c>
      <c r="AO298" s="31">
        <f t="shared" si="11"/>
        <v>3.0099428719977794</v>
      </c>
      <c r="AP298" s="31">
        <f t="shared" si="11"/>
        <v>3.0209406182812399</v>
      </c>
      <c r="AQ298" s="31">
        <f t="shared" ref="AQ298:AQ300" si="12">V298</f>
        <v>16.568655356653199</v>
      </c>
      <c r="AR298" s="31">
        <f t="shared" ref="AR298:AS300" si="13">W298</f>
        <v>1.7777379903191992</v>
      </c>
      <c r="AS298" s="31">
        <f t="shared" si="13"/>
        <v>1.7848334875329996</v>
      </c>
    </row>
    <row r="299" spans="1:45" x14ac:dyDescent="0.2">
      <c r="A299">
        <v>32</v>
      </c>
      <c r="B299" t="s">
        <v>29</v>
      </c>
      <c r="C299" s="19">
        <v>23984</v>
      </c>
      <c r="D299">
        <v>7.88550099075196</v>
      </c>
      <c r="E299">
        <v>2.7085516419537501</v>
      </c>
      <c r="F299">
        <v>-0.77359166089009901</v>
      </c>
      <c r="G299">
        <v>3.75050493741124</v>
      </c>
      <c r="H299">
        <v>17.587345082193799</v>
      </c>
      <c r="I299">
        <v>2.3270446060309</v>
      </c>
      <c r="J299">
        <v>5.2797616092389896</v>
      </c>
      <c r="K299">
        <v>3.1038239969313799</v>
      </c>
      <c r="L299">
        <v>-5.2158384848910497</v>
      </c>
      <c r="M299">
        <v>4.6100406943624597</v>
      </c>
      <c r="N299">
        <v>16.074867946961099</v>
      </c>
      <c r="O299">
        <v>2.5877881140611501</v>
      </c>
      <c r="P299">
        <v>6.1501427454195499</v>
      </c>
      <c r="Q299">
        <v>2.14731564656035</v>
      </c>
      <c r="R299">
        <v>2.14304119970092</v>
      </c>
      <c r="S299">
        <v>-4.8486728349306203</v>
      </c>
      <c r="T299">
        <v>2.9519942422569398</v>
      </c>
      <c r="U299">
        <v>2.9583729304849804</v>
      </c>
      <c r="V299">
        <v>17.294468818965399</v>
      </c>
      <c r="W299">
        <v>1.7029977144001993</v>
      </c>
      <c r="X299">
        <v>1.7116852270304008</v>
      </c>
      <c r="Y299" s="23">
        <f t="shared" si="10"/>
        <v>7.88550099075196</v>
      </c>
      <c r="Z299" s="23">
        <f t="shared" si="10"/>
        <v>2.7085516419537501</v>
      </c>
      <c r="AA299" s="23">
        <f t="shared" si="10"/>
        <v>-0.77359166089009901</v>
      </c>
      <c r="AB299" s="23">
        <f t="shared" si="10"/>
        <v>3.75050493741124</v>
      </c>
      <c r="AC299" s="23">
        <f t="shared" si="10"/>
        <v>17.587345082193799</v>
      </c>
      <c r="AD299" s="23">
        <f t="shared" si="10"/>
        <v>2.3270446060309</v>
      </c>
      <c r="AE299" s="23">
        <f t="shared" si="10"/>
        <v>5.2797616092389896</v>
      </c>
      <c r="AF299" s="23">
        <f t="shared" si="10"/>
        <v>3.1038239969313799</v>
      </c>
      <c r="AG299" s="23">
        <f t="shared" si="10"/>
        <v>-5.2158384848910497</v>
      </c>
      <c r="AH299" s="23">
        <f t="shared" si="10"/>
        <v>4.6100406943624597</v>
      </c>
      <c r="AI299" s="23">
        <f t="shared" si="11"/>
        <v>16.074867946961099</v>
      </c>
      <c r="AJ299" s="23">
        <f t="shared" si="11"/>
        <v>2.5877881140611501</v>
      </c>
      <c r="AK299" s="23">
        <f t="shared" si="11"/>
        <v>6.1501427454195499</v>
      </c>
      <c r="AL299" s="23">
        <f t="shared" si="11"/>
        <v>2.14731564656035</v>
      </c>
      <c r="AM299" s="23">
        <f t="shared" si="11"/>
        <v>2.14304119970092</v>
      </c>
      <c r="AN299" s="23">
        <f t="shared" si="11"/>
        <v>-4.8486728349306203</v>
      </c>
      <c r="AO299" s="23">
        <f t="shared" si="11"/>
        <v>2.9519942422569398</v>
      </c>
      <c r="AP299" s="23">
        <f t="shared" si="11"/>
        <v>2.9583729304849804</v>
      </c>
      <c r="AQ299" s="23">
        <f t="shared" si="12"/>
        <v>17.294468818965399</v>
      </c>
      <c r="AR299" s="23">
        <f t="shared" si="13"/>
        <v>1.7029977144001993</v>
      </c>
      <c r="AS299" s="23">
        <f t="shared" si="13"/>
        <v>1.7116852270304008</v>
      </c>
    </row>
    <row r="300" spans="1:45" x14ac:dyDescent="0.2">
      <c r="A300">
        <v>33</v>
      </c>
      <c r="B300" t="s">
        <v>30</v>
      </c>
      <c r="C300" s="19">
        <v>22483</v>
      </c>
      <c r="D300">
        <v>5.3172307929953497</v>
      </c>
      <c r="E300">
        <v>2.77104330442311</v>
      </c>
      <c r="F300">
        <v>-3.2897246186493998</v>
      </c>
      <c r="G300">
        <v>3.8807215538209499</v>
      </c>
      <c r="H300">
        <v>15.6019170231858</v>
      </c>
      <c r="I300">
        <v>2.29435938991814</v>
      </c>
      <c r="J300">
        <v>4.1965719864360898</v>
      </c>
      <c r="K300">
        <v>3.14187417394279</v>
      </c>
      <c r="L300">
        <v>-6.6243998357328202</v>
      </c>
      <c r="M300">
        <v>4.7056135954594804</v>
      </c>
      <c r="N300">
        <v>15.252101529166101</v>
      </c>
      <c r="O300">
        <v>2.61396747513297</v>
      </c>
      <c r="P300">
        <v>5.9707278347931201</v>
      </c>
      <c r="Q300">
        <v>2.3761174329734303</v>
      </c>
      <c r="R300">
        <v>2.37100981072693</v>
      </c>
      <c r="S300">
        <v>-3.83863722970055</v>
      </c>
      <c r="T300">
        <v>3.28813322127569</v>
      </c>
      <c r="U300">
        <v>3.2822387699657321</v>
      </c>
      <c r="V300">
        <v>16.483491516038601</v>
      </c>
      <c r="W300">
        <v>1.8501746791921008</v>
      </c>
      <c r="X300">
        <v>1.8429357711173999</v>
      </c>
      <c r="Y300" s="31">
        <f t="shared" si="10"/>
        <v>5.3172307929953497</v>
      </c>
      <c r="Z300" s="31">
        <f t="shared" si="10"/>
        <v>2.77104330442311</v>
      </c>
      <c r="AA300" s="31">
        <f t="shared" si="10"/>
        <v>-3.2897246186493998</v>
      </c>
      <c r="AB300" s="31">
        <f t="shared" si="10"/>
        <v>3.8807215538209499</v>
      </c>
      <c r="AC300" s="31">
        <f t="shared" si="10"/>
        <v>15.6019170231858</v>
      </c>
      <c r="AD300" s="31">
        <f t="shared" si="10"/>
        <v>2.29435938991814</v>
      </c>
      <c r="AE300" s="31">
        <f t="shared" si="10"/>
        <v>4.1965719864360898</v>
      </c>
      <c r="AF300" s="31">
        <f t="shared" si="10"/>
        <v>3.14187417394279</v>
      </c>
      <c r="AG300" s="31">
        <f t="shared" si="10"/>
        <v>-6.6243998357328202</v>
      </c>
      <c r="AH300" s="31">
        <f t="shared" si="10"/>
        <v>4.7056135954594804</v>
      </c>
      <c r="AI300" s="31">
        <f t="shared" si="11"/>
        <v>15.252101529166101</v>
      </c>
      <c r="AJ300" s="31">
        <f t="shared" si="11"/>
        <v>2.61396747513297</v>
      </c>
      <c r="AK300" s="31">
        <f t="shared" si="11"/>
        <v>5.9707278347931201</v>
      </c>
      <c r="AL300" s="31">
        <f t="shared" si="11"/>
        <v>2.3761174329734303</v>
      </c>
      <c r="AM300" s="31">
        <f t="shared" si="11"/>
        <v>2.37100981072693</v>
      </c>
      <c r="AN300" s="31">
        <f t="shared" si="11"/>
        <v>-3.83863722970055</v>
      </c>
      <c r="AO300" s="31">
        <f t="shared" si="11"/>
        <v>3.28813322127569</v>
      </c>
      <c r="AP300" s="31">
        <f t="shared" si="11"/>
        <v>3.2822387699657321</v>
      </c>
      <c r="AQ300" s="31">
        <f t="shared" si="12"/>
        <v>16.483491516038601</v>
      </c>
      <c r="AR300" s="31">
        <f t="shared" si="13"/>
        <v>1.8501746791921008</v>
      </c>
      <c r="AS300" s="31">
        <f t="shared" si="13"/>
        <v>1.8429357711173999</v>
      </c>
    </row>
    <row r="301" spans="1:45" x14ac:dyDescent="0.2">
      <c r="A301">
        <v>34</v>
      </c>
      <c r="B301" t="s">
        <v>198</v>
      </c>
      <c r="C301" s="19">
        <v>19297</v>
      </c>
      <c r="D301">
        <v>7.2896984883301004</v>
      </c>
      <c r="E301">
        <v>2.2711230408306098</v>
      </c>
      <c r="F301">
        <v>0.44381322447882499</v>
      </c>
      <c r="G301">
        <v>3.12359535967546</v>
      </c>
      <c r="H301">
        <v>15.079851507725399</v>
      </c>
      <c r="I301">
        <v>2.1662924578120801</v>
      </c>
      <c r="J301">
        <v>4.4226610777700603</v>
      </c>
      <c r="K301">
        <v>2.80316514667981</v>
      </c>
      <c r="L301">
        <v>-4.7697503160351298</v>
      </c>
      <c r="M301">
        <v>4.1043057252691701</v>
      </c>
      <c r="N301">
        <v>14.1760461731599</v>
      </c>
      <c r="O301">
        <v>2.3666847005784799</v>
      </c>
      <c r="P301">
        <v>4.6378472108907696</v>
      </c>
      <c r="Q301">
        <v>2.5522648248542894</v>
      </c>
      <c r="R301">
        <v>2.5318075980975001</v>
      </c>
      <c r="S301">
        <v>-5.6575890973068699</v>
      </c>
      <c r="T301">
        <v>3.4435102553160295</v>
      </c>
      <c r="U301">
        <v>3.4427821410794697</v>
      </c>
      <c r="V301">
        <v>15.043979796468699</v>
      </c>
      <c r="W301">
        <v>1.8386220531402984</v>
      </c>
      <c r="X301">
        <v>1.8425308095315014</v>
      </c>
    </row>
    <row r="302" spans="1:45" x14ac:dyDescent="0.2">
      <c r="A302">
        <v>34</v>
      </c>
      <c r="B302" t="s">
        <v>198</v>
      </c>
      <c r="C302" s="19">
        <v>19856</v>
      </c>
      <c r="D302">
        <v>3.3057510981367102</v>
      </c>
      <c r="E302">
        <v>2.7833319585799199</v>
      </c>
      <c r="F302">
        <v>-5.8638094412073496</v>
      </c>
      <c r="G302">
        <v>4.0896545569913902</v>
      </c>
      <c r="H302">
        <v>13.533096442678699</v>
      </c>
      <c r="I302">
        <v>2.3206532106493198</v>
      </c>
      <c r="J302">
        <v>5.0720221507562897E-2</v>
      </c>
      <c r="K302">
        <v>3.2733094315630402</v>
      </c>
      <c r="L302">
        <v>-11.798012782996199</v>
      </c>
      <c r="M302">
        <v>5.0594147509606699</v>
      </c>
      <c r="N302">
        <v>11.887391663602701</v>
      </c>
      <c r="O302">
        <v>2.55628215292572</v>
      </c>
      <c r="P302">
        <v>3.7580373868754999</v>
      </c>
      <c r="Q302">
        <v>2.43513810581431</v>
      </c>
      <c r="R302">
        <v>2.4354542936699599</v>
      </c>
      <c r="S302">
        <v>-5.6185791064381201</v>
      </c>
      <c r="T302">
        <v>3.7386372936099308</v>
      </c>
      <c r="U302">
        <v>3.7321950754831903</v>
      </c>
      <c r="V302">
        <v>13.663144300043401</v>
      </c>
      <c r="W302">
        <v>1.8515572639452014</v>
      </c>
      <c r="X302">
        <v>1.8587058612857987</v>
      </c>
    </row>
    <row r="303" spans="1:45" x14ac:dyDescent="0.2">
      <c r="A303">
        <v>34</v>
      </c>
      <c r="B303" t="s">
        <v>198</v>
      </c>
      <c r="C303" s="19">
        <v>20415</v>
      </c>
      <c r="D303">
        <v>5.4906931731766297</v>
      </c>
      <c r="E303">
        <v>3.1780918324232101</v>
      </c>
      <c r="F303">
        <v>-3.7664926944640902</v>
      </c>
      <c r="G303">
        <v>4.6934616598518701</v>
      </c>
      <c r="H303">
        <v>15.3102944391122</v>
      </c>
      <c r="I303">
        <v>2.4194302471952298</v>
      </c>
      <c r="J303">
        <v>0.67656078769410999</v>
      </c>
      <c r="K303">
        <v>3.3367116393584801</v>
      </c>
      <c r="L303">
        <v>-10.634448874831801</v>
      </c>
      <c r="M303">
        <v>5.2070290637041801</v>
      </c>
      <c r="N303">
        <v>12.023643099000401</v>
      </c>
      <c r="O303">
        <v>2.6110963244902501</v>
      </c>
      <c r="P303">
        <v>4.1559134266420603</v>
      </c>
      <c r="Q303">
        <v>2.6256823333219605</v>
      </c>
      <c r="R303">
        <v>2.6254879974078396</v>
      </c>
      <c r="S303">
        <v>-4.9867092731001703</v>
      </c>
      <c r="T303">
        <v>3.8507937053338699</v>
      </c>
      <c r="U303">
        <v>3.8600369488311905</v>
      </c>
      <c r="V303">
        <v>14.105103457601601</v>
      </c>
      <c r="W303">
        <v>2.0528712584449007</v>
      </c>
      <c r="X303">
        <v>2.0590640229021986</v>
      </c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</row>
    <row r="304" spans="1:45" x14ac:dyDescent="0.2">
      <c r="A304">
        <v>34</v>
      </c>
      <c r="B304" t="s">
        <v>198</v>
      </c>
      <c r="C304" s="19">
        <v>20799</v>
      </c>
      <c r="D304">
        <v>2.2093166581645698</v>
      </c>
      <c r="E304">
        <v>3.0616573723051599</v>
      </c>
      <c r="F304">
        <v>-8.5035442075253993</v>
      </c>
      <c r="G304">
        <v>4.7903531152420404</v>
      </c>
      <c r="H304">
        <v>13.867123525467999</v>
      </c>
      <c r="I304">
        <v>2.1818005877408599</v>
      </c>
      <c r="J304">
        <v>2.7662238110464599</v>
      </c>
      <c r="K304">
        <v>3.13604549591353</v>
      </c>
      <c r="L304">
        <v>-7.7433361872177002</v>
      </c>
      <c r="M304">
        <v>4.7602979762311497</v>
      </c>
      <c r="N304">
        <v>13.067360804440799</v>
      </c>
      <c r="O304">
        <v>2.5500410716527302</v>
      </c>
      <c r="P304">
        <v>4.8709055012823903</v>
      </c>
      <c r="Q304">
        <v>2.4982449988457405</v>
      </c>
      <c r="R304">
        <v>2.4925243924724194</v>
      </c>
      <c r="S304">
        <v>-4.4868755748114504</v>
      </c>
      <c r="T304">
        <v>3.44045489505924</v>
      </c>
      <c r="U304">
        <v>3.4551059648409002</v>
      </c>
      <c r="V304">
        <v>14.990079923428899</v>
      </c>
      <c r="W304">
        <v>1.9760988434849001</v>
      </c>
      <c r="X304">
        <v>1.9671553995306024</v>
      </c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</row>
    <row r="305" spans="1:45" x14ac:dyDescent="0.2">
      <c r="A305">
        <v>34</v>
      </c>
      <c r="B305" t="s">
        <v>198</v>
      </c>
      <c r="C305" s="19">
        <v>21148</v>
      </c>
      <c r="D305">
        <v>5.88772063728194</v>
      </c>
      <c r="E305">
        <v>2.7607223812577999</v>
      </c>
      <c r="F305">
        <v>-3.3501845533173502</v>
      </c>
      <c r="G305">
        <v>3.9578262137465701</v>
      </c>
      <c r="H305">
        <v>15.5400957028652</v>
      </c>
      <c r="I305">
        <v>2.4066545943777902</v>
      </c>
      <c r="J305">
        <v>4.3963612020194898</v>
      </c>
      <c r="K305">
        <v>3.23326412222811</v>
      </c>
      <c r="L305">
        <v>-6.21326536483285</v>
      </c>
      <c r="M305">
        <v>4.9338206265783304</v>
      </c>
      <c r="N305">
        <v>14.4966929604751</v>
      </c>
      <c r="O305">
        <v>2.59872398757732</v>
      </c>
      <c r="P305">
        <v>6.0612949562483296</v>
      </c>
      <c r="Q305">
        <v>2.6308663421852896</v>
      </c>
      <c r="R305">
        <v>2.6219038005110908</v>
      </c>
      <c r="S305">
        <v>-3.31004135590107</v>
      </c>
      <c r="T305">
        <v>3.4508229111246602</v>
      </c>
      <c r="U305">
        <v>3.4564035772720261</v>
      </c>
      <c r="V305">
        <v>15.722511681406599</v>
      </c>
      <c r="W305">
        <v>2.0487469828718989</v>
      </c>
      <c r="X305">
        <v>2.043368106799802</v>
      </c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</row>
    <row r="306" spans="1:45" x14ac:dyDescent="0.2">
      <c r="A306">
        <v>34</v>
      </c>
      <c r="B306" t="s">
        <v>198</v>
      </c>
      <c r="C306" s="19">
        <v>21221</v>
      </c>
      <c r="D306">
        <v>5.0914569660439</v>
      </c>
      <c r="E306">
        <v>2.57232071667051</v>
      </c>
      <c r="F306">
        <v>-3.8152685880774699</v>
      </c>
      <c r="G306">
        <v>3.6823628043430898</v>
      </c>
      <c r="H306">
        <v>14.4502180353804</v>
      </c>
      <c r="I306">
        <v>2.10096149665176</v>
      </c>
      <c r="J306">
        <v>2.1709516795674499</v>
      </c>
      <c r="K306">
        <v>3.4101224797341798</v>
      </c>
      <c r="L306">
        <v>-8.1126158294949295</v>
      </c>
      <c r="M306">
        <v>5.3755149180905404</v>
      </c>
      <c r="N306">
        <v>11.2199902833422</v>
      </c>
      <c r="O306">
        <v>2.7102294637673299</v>
      </c>
      <c r="P306">
        <v>3.9983728232342202</v>
      </c>
      <c r="Q306">
        <v>2.27776732960253</v>
      </c>
      <c r="R306">
        <v>2.2708781088313899</v>
      </c>
      <c r="S306">
        <v>-5.57079565057027</v>
      </c>
      <c r="T306">
        <v>3.2417426102736897</v>
      </c>
      <c r="U306">
        <v>3.2378013937496402</v>
      </c>
      <c r="V306">
        <v>14.2908441404914</v>
      </c>
      <c r="W306">
        <v>2.0682483797522</v>
      </c>
      <c r="X306">
        <v>2.0722169402117014</v>
      </c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</row>
    <row r="307" spans="1:45" x14ac:dyDescent="0.2">
      <c r="A307">
        <v>34</v>
      </c>
      <c r="B307" t="s">
        <v>198</v>
      </c>
      <c r="C307" s="19">
        <v>21497</v>
      </c>
      <c r="D307">
        <v>5.9243274703358502</v>
      </c>
      <c r="E307">
        <v>2.6976826416875301</v>
      </c>
      <c r="F307">
        <v>-3.3847120860846598</v>
      </c>
      <c r="G307">
        <v>3.66292446978815</v>
      </c>
      <c r="H307">
        <v>15.137338052641899</v>
      </c>
      <c r="I307">
        <v>2.3872044797423899</v>
      </c>
      <c r="J307">
        <v>3.54678552724579</v>
      </c>
      <c r="K307">
        <v>3.4201860714352601</v>
      </c>
      <c r="L307">
        <v>-7.4024053510644903</v>
      </c>
      <c r="M307">
        <v>5.2804717802102097</v>
      </c>
      <c r="N307">
        <v>13.4540676759311</v>
      </c>
      <c r="O307">
        <v>2.7477562408341099</v>
      </c>
      <c r="P307">
        <v>5.4944122538868703</v>
      </c>
      <c r="Q307">
        <v>2.2087743266073701</v>
      </c>
      <c r="R307">
        <v>2.2093546074147294</v>
      </c>
      <c r="S307">
        <v>-4.5185311776307797</v>
      </c>
      <c r="T307">
        <v>3.10848055791321</v>
      </c>
      <c r="U307">
        <v>3.0970932282810697</v>
      </c>
      <c r="V307">
        <v>15.889160676571301</v>
      </c>
      <c r="W307">
        <v>1.8805842942735005</v>
      </c>
      <c r="X307">
        <v>1.8905337362070007</v>
      </c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</row>
    <row r="308" spans="1:45" x14ac:dyDescent="0.2">
      <c r="A308">
        <v>34</v>
      </c>
      <c r="B308" t="s">
        <v>198</v>
      </c>
      <c r="C308" s="19">
        <v>21846</v>
      </c>
      <c r="D308">
        <v>0.60381804344067602</v>
      </c>
      <c r="E308">
        <v>3.48132518771579</v>
      </c>
      <c r="F308">
        <v>-11.9282267011865</v>
      </c>
      <c r="G308">
        <v>4.9271710956209098</v>
      </c>
      <c r="H308">
        <v>14.1871313731301</v>
      </c>
      <c r="I308">
        <v>2.4180984657972902</v>
      </c>
      <c r="J308">
        <v>3.77364896928463</v>
      </c>
      <c r="K308">
        <v>3.2823397164004202</v>
      </c>
      <c r="L308">
        <v>-6.0360094093210996</v>
      </c>
      <c r="M308">
        <v>4.9609377303338604</v>
      </c>
      <c r="N308">
        <v>13.138303915194401</v>
      </c>
      <c r="O308">
        <v>2.6685506173601898</v>
      </c>
      <c r="P308">
        <v>5.7357333624052202</v>
      </c>
      <c r="Q308">
        <v>2.1725910255830803</v>
      </c>
      <c r="R308">
        <v>2.1696570964232</v>
      </c>
      <c r="S308">
        <v>-3.5790333159143999</v>
      </c>
      <c r="T308">
        <v>3.0264946021486705</v>
      </c>
      <c r="U308">
        <v>3.043150147770358</v>
      </c>
      <c r="V308">
        <v>15.0235955347058</v>
      </c>
      <c r="W308">
        <v>1.8078821302584007</v>
      </c>
      <c r="X308">
        <v>1.8076856839288009</v>
      </c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</row>
    <row r="309" spans="1:45" x14ac:dyDescent="0.2">
      <c r="A309">
        <v>34</v>
      </c>
      <c r="B309" t="s">
        <v>198</v>
      </c>
      <c r="C309" s="19">
        <v>21872</v>
      </c>
      <c r="D309">
        <v>4.0815698827492399</v>
      </c>
      <c r="E309">
        <v>2.7544224331521101</v>
      </c>
      <c r="F309">
        <v>-5.6476949077092504</v>
      </c>
      <c r="G309">
        <v>3.8497902480991102</v>
      </c>
      <c r="H309">
        <v>13.9072839890451</v>
      </c>
      <c r="I309">
        <v>2.2891358499291101</v>
      </c>
      <c r="J309">
        <v>4.0225179101942201</v>
      </c>
      <c r="K309">
        <v>3.4323918131336799</v>
      </c>
      <c r="L309">
        <v>-7.1142884286411601</v>
      </c>
      <c r="M309">
        <v>5.2012627950000399</v>
      </c>
      <c r="N309">
        <v>14.421078963512601</v>
      </c>
      <c r="O309">
        <v>2.7307497503943701</v>
      </c>
      <c r="P309">
        <v>5.4351660603214098</v>
      </c>
      <c r="Q309">
        <v>1.9244043928753096</v>
      </c>
      <c r="R309">
        <v>1.9286528687173403</v>
      </c>
      <c r="S309">
        <v>-3.4397629565989698</v>
      </c>
      <c r="T309">
        <v>2.7119732915794206</v>
      </c>
      <c r="U309">
        <v>2.7147294868708189</v>
      </c>
      <c r="V309">
        <v>14.903132846855801</v>
      </c>
      <c r="W309">
        <v>1.6371636713836004</v>
      </c>
      <c r="X309">
        <v>1.6333135446496989</v>
      </c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</row>
    <row r="310" spans="1:45" x14ac:dyDescent="0.2">
      <c r="A310">
        <v>34</v>
      </c>
      <c r="B310" t="s">
        <v>198</v>
      </c>
      <c r="C310" s="19">
        <v>22196</v>
      </c>
      <c r="D310">
        <v>2.7297673645721399</v>
      </c>
      <c r="E310">
        <v>3.4877911540341602</v>
      </c>
      <c r="F310">
        <v>-7.5469604043332001</v>
      </c>
      <c r="G310">
        <v>5.1332898249729704</v>
      </c>
      <c r="H310">
        <v>13.4928167960592</v>
      </c>
      <c r="I310">
        <v>2.4127838031376698</v>
      </c>
      <c r="J310">
        <v>2.96265711801377</v>
      </c>
      <c r="K310">
        <v>3.27589037302611</v>
      </c>
      <c r="L310">
        <v>-8.4512520473348207</v>
      </c>
      <c r="M310">
        <v>4.9025032832475901</v>
      </c>
      <c r="N310">
        <v>14.3165033446728</v>
      </c>
      <c r="O310">
        <v>2.6379964813404699</v>
      </c>
      <c r="P310">
        <v>4.5055590944330399</v>
      </c>
      <c r="Q310">
        <v>2.7148073530592702</v>
      </c>
      <c r="R310">
        <v>2.7095518491290802</v>
      </c>
      <c r="S310">
        <v>-5.3109765412653198</v>
      </c>
      <c r="T310">
        <v>3.8684398609809802</v>
      </c>
      <c r="U310">
        <v>3.87964896782767</v>
      </c>
      <c r="V310">
        <v>15.1476843271994</v>
      </c>
      <c r="W310">
        <v>2.0738705209122994</v>
      </c>
      <c r="X310">
        <v>2.0635235354587991</v>
      </c>
      <c r="Y310" s="23">
        <f>AVERAGE(D301:D310)</f>
        <v>4.2614119782231761</v>
      </c>
      <c r="Z310" s="23" cm="1">
        <f t="array" ref="Z310">SQRT((_xlfn.STDEV.S(D301:D310)^2/COUNT(D301:D310)) + SUMPRODUCT(E301:E310^2)/COUNT(D301:D310))</f>
        <v>2.9991769592692883</v>
      </c>
      <c r="AA310" s="23">
        <f>AVERAGE(F301:F310)</f>
        <v>-5.3363080359426442</v>
      </c>
      <c r="AB310" s="23" cm="1">
        <f t="array" ref="AB310">SQRT((_xlfn.STDEV.S(F301:F310)^2/COUNT(F301:F310)) + SUMPRODUCT(G301:G310^2)/COUNT(F301:F310))</f>
        <v>4.3724130681452316</v>
      </c>
      <c r="AC310" s="23">
        <f>AVERAGE(H301:H310)</f>
        <v>14.450524986410619</v>
      </c>
      <c r="AD310" s="23" cm="1">
        <f t="array" ref="AD310">SQRT((_xlfn.STDEV.S(H301:H310)^2/COUNT(H301:H310)) + SUMPRODUCT(I301:I310^2)/COUNT(H301:H310))</f>
        <v>2.3257256224811962</v>
      </c>
      <c r="AE310" s="23">
        <f>AVERAGE(J301:J310)</f>
        <v>2.8789088304343542</v>
      </c>
      <c r="AF310" s="23" cm="1">
        <f t="array" ref="AF310">SQRT((_xlfn.STDEV.S(J301:J310)^2/COUNT(J301:J310)) + SUMPRODUCT(K301:K310^2)/COUNT(J301:J310))</f>
        <v>3.2999676890972371</v>
      </c>
      <c r="AG310" s="23">
        <f>AVERAGE(L301:L310)</f>
        <v>-7.8275384591770178</v>
      </c>
      <c r="AH310" s="23" cm="1">
        <f t="array" ref="AH310">SQRT((_xlfn.STDEV.S(L301:L310)^2/COUNT(L301:L310)) + SUMPRODUCT(M301:M310^2)/COUNT(L301:L310))</f>
        <v>5.0346702932762657</v>
      </c>
      <c r="AI310" s="23">
        <f>AVERAGE(N301:N310)</f>
        <v>13.220107888333199</v>
      </c>
      <c r="AJ310" s="23" cm="1">
        <f t="array" ref="AJ310">SQRT((_xlfn.STDEV.S(N301:N310)^2/COUNT(N301:N310)) + SUMPRODUCT(O301:O310^2)/COUNT(N301:N310))</f>
        <v>2.6463015654741868</v>
      </c>
      <c r="AK310" s="23">
        <f>AVERAGE(P301:P310)</f>
        <v>4.8653242076219803</v>
      </c>
      <c r="AL310" s="23" cm="1">
        <f t="array" ref="AL310">SQRT((_xlfn.STDEV.S(P301:P310)^2/COUNT(P301:P310)) + SUMPRODUCT(Q301:Q310^2)/COUNT(P301:P310))</f>
        <v>2.4285874969106587</v>
      </c>
      <c r="AM310" s="23" cm="1">
        <f t="array" ref="AM310">SQRT((_xlfn.STDEV.S(P301:P310)^2/COUNT(P301:P310)) + SUMPRODUCT(R301:R310^2)/COUNT(P301:P310))</f>
        <v>2.4237905556334729</v>
      </c>
      <c r="AN310" s="23">
        <f>AVERAGE(S301:S310)</f>
        <v>-4.6478894049537418</v>
      </c>
      <c r="AO310" s="23" cm="1">
        <f t="array" ref="AO310">SQRT((_xlfn.STDEV.S(S301:S310)^2/COUNT(S301:S310)) + SUMPRODUCT(T301:T310^2)/COUNT(S301:S310))</f>
        <v>3.4194513902503192</v>
      </c>
      <c r="AP310" s="23" cm="1">
        <f t="array" ref="AP310">SQRT((_xlfn.STDEV.S(S301:S310)^2/COUNT(S301:S310)) + SUMPRODUCT(U301:U310^2)/COUNT(S301:S310))</f>
        <v>3.4233153516782076</v>
      </c>
      <c r="AQ310" s="23">
        <f>AVERAGE(V301:V310)</f>
        <v>14.87792366847729</v>
      </c>
      <c r="AR310" s="23" cm="1">
        <f t="array" ref="AR310">SQRT((_xlfn.STDEV.S(V301:V310)^2/COUNT(V301:V310)) + SUMPRODUCT(W301:W310^2)/COUNT(V301:V310))</f>
        <v>1.9407683004667107</v>
      </c>
      <c r="AS310" s="23" cm="1">
        <f t="array" ref="AS310">SQRT((_xlfn.STDEV.S(V301:V310)^2/COUNT(V301:V310)) + SUMPRODUCT(X301:X310^2)/COUNT(V301:V310))</f>
        <v>1.9409470754034088</v>
      </c>
    </row>
    <row r="311" spans="1:45" x14ac:dyDescent="0.2">
      <c r="A311">
        <v>35</v>
      </c>
      <c r="B311" t="s">
        <v>32</v>
      </c>
      <c r="C311" s="19">
        <v>22545</v>
      </c>
      <c r="D311">
        <v>5.4027050144214197</v>
      </c>
      <c r="E311">
        <v>3.3318048402771501</v>
      </c>
      <c r="F311">
        <v>-4.5936337509816303</v>
      </c>
      <c r="G311">
        <v>4.5961086315537996</v>
      </c>
      <c r="H311">
        <v>15.6444908240101</v>
      </c>
      <c r="I311">
        <v>2.6758060440120999</v>
      </c>
      <c r="J311">
        <v>2.5802154657668801</v>
      </c>
      <c r="K311">
        <v>3.3114111301339402</v>
      </c>
      <c r="L311">
        <v>-9.0015768577973194</v>
      </c>
      <c r="M311">
        <v>4.7805701167992503</v>
      </c>
      <c r="N311">
        <v>14.960639313778501</v>
      </c>
      <c r="O311">
        <v>2.7213984255643902</v>
      </c>
      <c r="P311">
        <v>3.3940183247494899</v>
      </c>
      <c r="Q311">
        <v>3.5593105698999938</v>
      </c>
      <c r="R311">
        <v>3.4533409563491202</v>
      </c>
      <c r="S311">
        <v>-7.9133219613361803</v>
      </c>
      <c r="T311">
        <v>5.2721152287048199</v>
      </c>
      <c r="U311">
        <v>5.1523886392681</v>
      </c>
      <c r="V311">
        <v>16.2698578369816</v>
      </c>
      <c r="W311">
        <v>2.5842720307127003</v>
      </c>
      <c r="X311">
        <v>2.5865339068854993</v>
      </c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</row>
    <row r="312" spans="1:45" x14ac:dyDescent="0.2">
      <c r="A312">
        <v>35</v>
      </c>
      <c r="B312" t="s">
        <v>32</v>
      </c>
      <c r="C312" s="19">
        <v>22894</v>
      </c>
      <c r="D312">
        <v>7.3265063612224699</v>
      </c>
      <c r="E312">
        <v>3.0557035513658302</v>
      </c>
      <c r="F312">
        <v>-1.86111868235066</v>
      </c>
      <c r="G312">
        <v>4.1712698037548197</v>
      </c>
      <c r="H312">
        <v>16.804600682722398</v>
      </c>
      <c r="I312">
        <v>2.6323472588891899</v>
      </c>
      <c r="J312">
        <v>5.71433607626963</v>
      </c>
      <c r="K312">
        <v>3.1675237121969002</v>
      </c>
      <c r="L312">
        <v>-4.3451476321872597</v>
      </c>
      <c r="M312">
        <v>4.6365582899371498</v>
      </c>
      <c r="N312">
        <v>16.279426600640001</v>
      </c>
      <c r="O312">
        <v>2.6088803344562002</v>
      </c>
      <c r="P312">
        <v>4.9413198086389496</v>
      </c>
      <c r="Q312">
        <v>2.8786397916839697</v>
      </c>
      <c r="R312">
        <v>2.8673847530460401</v>
      </c>
      <c r="S312">
        <v>-5.2617375093308896</v>
      </c>
      <c r="T312">
        <v>4.2763082125591909</v>
      </c>
      <c r="U312">
        <v>4.2647310106503733</v>
      </c>
      <c r="V312">
        <v>16.215211405892902</v>
      </c>
      <c r="W312">
        <v>2.212381035824901</v>
      </c>
      <c r="X312">
        <v>2.2090811706256979</v>
      </c>
      <c r="Y312" s="31">
        <f>AVERAGE(D311:D312)</f>
        <v>6.3646056878219444</v>
      </c>
      <c r="Z312" s="31" cm="1">
        <f t="array" ref="Z312">SQRT((_xlfn.STDEV.S(D311:D312)^2/COUNT(D311:D312)) + SUMPRODUCT(E311:E312^2)/COUNT(D311:D312))</f>
        <v>3.3383194498505353</v>
      </c>
      <c r="AA312" s="31">
        <f>AVERAGE(F311:F312)</f>
        <v>-3.227376216666145</v>
      </c>
      <c r="AB312" s="31" cm="1">
        <f t="array" ref="AB312">SQRT((_xlfn.STDEV.S(F311:F312)^2/COUNT(F311:F312)) + SUMPRODUCT(G311:G312^2)/COUNT(F311:F312))</f>
        <v>4.5965762056615445</v>
      </c>
      <c r="AC312" s="31">
        <f>AVERAGE(H311:H312)</f>
        <v>16.22454575336625</v>
      </c>
      <c r="AD312" s="31" cm="1">
        <f t="array" ref="AD312">SQRT((_xlfn.STDEV.S(H311:H312)^2/COUNT(H311:H312)) + SUMPRODUCT(I311:I312^2)/COUNT(H311:H312))</f>
        <v>2.7168104018033583</v>
      </c>
      <c r="AE312" s="31">
        <f>AVERAGE(J311:J312)</f>
        <v>4.1472757710182551</v>
      </c>
      <c r="AF312" s="31" cm="1">
        <f t="array" ref="AF312">SQRT((_xlfn.STDEV.S(J311:J312)^2/COUNT(J311:J312)) + SUMPRODUCT(K311:K312^2)/COUNT(J311:J312))</f>
        <v>3.5993059150823536</v>
      </c>
      <c r="AG312" s="31">
        <f>AVERAGE(L311:L312)</f>
        <v>-6.6733622449922896</v>
      </c>
      <c r="AH312" s="31" cm="1">
        <f t="array" ref="AH312">SQRT((_xlfn.STDEV.S(L311:L312)^2/COUNT(L311:L312)) + SUMPRODUCT(M311:M312^2)/COUNT(L311:L312))</f>
        <v>5.2532223436751968</v>
      </c>
      <c r="AI312" s="31">
        <f>AVERAGE(N311:N312)</f>
        <v>15.620032957209251</v>
      </c>
      <c r="AJ312" s="31" cm="1">
        <f t="array" ref="AJ312">SQRT((_xlfn.STDEV.S(N311:N312)^2/COUNT(N311:N312)) + SUMPRODUCT(O311:O312^2)/COUNT(N311:N312))</f>
        <v>2.7460759224910727</v>
      </c>
      <c r="AK312" s="31">
        <f>AVERAGE(P311:P312)</f>
        <v>4.16766906669422</v>
      </c>
      <c r="AL312" s="31" cm="1">
        <f t="array" ref="AL312">SQRT((_xlfn.STDEV.S(P311:P312)^2/COUNT(P311:P312)) + SUMPRODUCT(Q311:Q312^2)/COUNT(P311:P312))</f>
        <v>3.3280872678079976</v>
      </c>
      <c r="AM312" s="31" cm="1">
        <f t="array" ref="AM312">SQRT((_xlfn.STDEV.S(P311:P312)^2/COUNT(P311:P312)) + SUMPRODUCT(R311:R312^2)/COUNT(P311:P312))</f>
        <v>3.2668432793617765</v>
      </c>
      <c r="AN312" s="31">
        <f>AVERAGE(S311:S312)</f>
        <v>-6.5875297353335345</v>
      </c>
      <c r="AO312" s="31" cm="1">
        <f t="array" ref="AO312">SQRT((_xlfn.STDEV.S(S311:S312)^2/COUNT(S311:S312)) + SUMPRODUCT(T311:T312^2)/COUNT(S311:S312))</f>
        <v>4.9798323750202966</v>
      </c>
      <c r="AP312" s="31" cm="1">
        <f t="array" ref="AP312">SQRT((_xlfn.STDEV.S(S311:S312)^2/COUNT(S311:S312)) + SUMPRODUCT(U311:U312^2)/COUNT(S311:S312))</f>
        <v>4.911745582596887</v>
      </c>
      <c r="AQ312" s="31">
        <f>AVERAGE(V311:V312)</f>
        <v>16.242534621437251</v>
      </c>
      <c r="AR312" s="31" cm="1">
        <f t="array" ref="AR312">SQRT((_xlfn.STDEV.S(V311:V312)^2/COUNT(V311:V312)) + SUMPRODUCT(W311:W312^2)/COUNT(V311:V312))</f>
        <v>2.4056792068579065</v>
      </c>
      <c r="AS312" s="31" cm="1">
        <f t="array" ref="AS312">SQRT((_xlfn.STDEV.S(V311:V312)^2/COUNT(V311:V312)) + SUMPRODUCT(X311:X312^2)/COUNT(V311:V312))</f>
        <v>2.4053783887464291</v>
      </c>
    </row>
    <row r="313" spans="1:45" x14ac:dyDescent="0.2">
      <c r="A313">
        <v>36</v>
      </c>
      <c r="B313" t="s">
        <v>33</v>
      </c>
      <c r="C313" s="19">
        <v>19118</v>
      </c>
      <c r="D313">
        <v>3.2730051234286299</v>
      </c>
      <c r="E313">
        <v>2.8056506937137899</v>
      </c>
      <c r="F313">
        <v>-8.0861927077088591</v>
      </c>
      <c r="G313">
        <v>4.0802487810599999</v>
      </c>
      <c r="H313">
        <v>14.7902868419129</v>
      </c>
      <c r="I313">
        <v>2.41804995010125</v>
      </c>
      <c r="J313">
        <v>4.8580093542618803</v>
      </c>
      <c r="K313">
        <v>3.14673203144554</v>
      </c>
      <c r="L313">
        <v>-4.7720623779842901</v>
      </c>
      <c r="M313">
        <v>4.5764714970815703</v>
      </c>
      <c r="N313">
        <v>15.002875936664299</v>
      </c>
      <c r="O313">
        <v>2.5606000845613801</v>
      </c>
      <c r="P313">
        <v>6.0862634068772197</v>
      </c>
      <c r="Q313">
        <v>2.2813565633645299</v>
      </c>
      <c r="R313">
        <v>2.2832537442979204</v>
      </c>
      <c r="S313">
        <v>-3.0001493019018</v>
      </c>
      <c r="T313">
        <v>3.1396430778252205</v>
      </c>
      <c r="U313">
        <v>3.154403914313058</v>
      </c>
      <c r="V313">
        <v>15.9421337353215</v>
      </c>
      <c r="W313">
        <v>1.8897707711488998</v>
      </c>
      <c r="X313">
        <v>1.9062482794551006</v>
      </c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</row>
    <row r="314" spans="1:45" x14ac:dyDescent="0.2">
      <c r="A314">
        <v>36</v>
      </c>
      <c r="B314" t="s">
        <v>33</v>
      </c>
      <c r="C314" s="19">
        <v>19151.379010000001</v>
      </c>
      <c r="D314">
        <v>2.5224657783775499</v>
      </c>
      <c r="E314">
        <v>2.7414812624218601</v>
      </c>
      <c r="F314">
        <v>-9.3674786627741504</v>
      </c>
      <c r="G314">
        <v>4.3976438274157301</v>
      </c>
      <c r="H314">
        <v>14.828720196577899</v>
      </c>
      <c r="I314">
        <v>2.40195580222839</v>
      </c>
      <c r="J314">
        <v>4.1113028537263396</v>
      </c>
      <c r="K314">
        <v>3.1607137335142101</v>
      </c>
      <c r="L314">
        <v>-6.2607633994298499</v>
      </c>
      <c r="M314">
        <v>4.5974576186252598</v>
      </c>
      <c r="N314">
        <v>15.0404520061445</v>
      </c>
      <c r="O314">
        <v>2.5695764868384199</v>
      </c>
      <c r="P314">
        <v>5.2056993035793004</v>
      </c>
      <c r="Q314">
        <v>2.7321598303072605</v>
      </c>
      <c r="R314">
        <v>2.7382546498281197</v>
      </c>
      <c r="S314">
        <v>-4.8695349688269998</v>
      </c>
      <c r="T314">
        <v>4.0610282870749908</v>
      </c>
      <c r="U314">
        <v>4.0676383723734881</v>
      </c>
      <c r="V314">
        <v>15.7344419246405</v>
      </c>
      <c r="W314">
        <v>2.0915807497720991</v>
      </c>
      <c r="X314">
        <v>2.0885398119336998</v>
      </c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</row>
    <row r="315" spans="1:45" x14ac:dyDescent="0.2">
      <c r="A315">
        <v>36</v>
      </c>
      <c r="B315" t="s">
        <v>33</v>
      </c>
      <c r="C315" s="19">
        <v>19439.7</v>
      </c>
      <c r="D315">
        <v>3.5095431191581201</v>
      </c>
      <c r="E315">
        <v>2.8911489394017198</v>
      </c>
      <c r="F315">
        <v>-7.37894012029229</v>
      </c>
      <c r="G315">
        <v>4.2051145524728604</v>
      </c>
      <c r="H315">
        <v>14.525196155056699</v>
      </c>
      <c r="I315">
        <v>2.4496903241890902</v>
      </c>
      <c r="J315">
        <v>5.0461477748578201</v>
      </c>
      <c r="K315">
        <v>3.1266536458913898</v>
      </c>
      <c r="L315">
        <v>-4.4398374784563899</v>
      </c>
      <c r="M315">
        <v>4.5574725838689698</v>
      </c>
      <c r="N315">
        <v>15.115778460628199</v>
      </c>
      <c r="O315">
        <v>2.5342178581094799</v>
      </c>
      <c r="P315">
        <v>5.9620044908229302</v>
      </c>
      <c r="Q315">
        <v>2.32738380528393</v>
      </c>
      <c r="R315">
        <v>2.3252747060753594</v>
      </c>
      <c r="S315">
        <v>-3.1298665012187499</v>
      </c>
      <c r="T315">
        <v>3.5486752814465303</v>
      </c>
      <c r="U315">
        <v>3.5322728849443688</v>
      </c>
      <c r="V315">
        <v>16.081640815344699</v>
      </c>
      <c r="W315">
        <v>1.8880261901356992</v>
      </c>
      <c r="X315">
        <v>1.898206643706601</v>
      </c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</row>
    <row r="316" spans="1:45" x14ac:dyDescent="0.2">
      <c r="A316">
        <v>36</v>
      </c>
      <c r="B316" t="s">
        <v>33</v>
      </c>
      <c r="C316" s="19">
        <v>19473.922620000001</v>
      </c>
      <c r="D316">
        <v>3.3676786046223901</v>
      </c>
      <c r="E316">
        <v>3.02905251717053</v>
      </c>
      <c r="F316">
        <v>-10.7684001429669</v>
      </c>
      <c r="G316">
        <v>4.90272873813832</v>
      </c>
      <c r="H316">
        <v>16.3966019272872</v>
      </c>
      <c r="I316">
        <v>2.53059797487761</v>
      </c>
      <c r="J316">
        <v>4.3272714282279896</v>
      </c>
      <c r="K316">
        <v>3.16956737948016</v>
      </c>
      <c r="L316">
        <v>-5.8783090407069301</v>
      </c>
      <c r="M316">
        <v>4.6493342260060704</v>
      </c>
      <c r="N316">
        <v>14.9499612477646</v>
      </c>
      <c r="O316">
        <v>2.5510850807917098</v>
      </c>
      <c r="P316">
        <v>6.0873834239649502</v>
      </c>
      <c r="Q316">
        <v>2.5679190497988804</v>
      </c>
      <c r="R316">
        <v>2.5713551547722995</v>
      </c>
      <c r="S316">
        <v>-2.84482240525278</v>
      </c>
      <c r="T316">
        <v>3.5896055978106705</v>
      </c>
      <c r="U316">
        <v>3.5828410681122631</v>
      </c>
      <c r="V316">
        <v>16.174735446444</v>
      </c>
      <c r="W316">
        <v>2.0432208403219008</v>
      </c>
      <c r="X316">
        <v>2.0401721712871002</v>
      </c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</row>
    <row r="317" spans="1:45" x14ac:dyDescent="0.2">
      <c r="A317">
        <v>36</v>
      </c>
      <c r="B317" t="s">
        <v>33</v>
      </c>
      <c r="C317" s="19">
        <v>19554.71688</v>
      </c>
      <c r="D317">
        <v>2.50186035073625</v>
      </c>
      <c r="E317">
        <v>2.9065801558037898</v>
      </c>
      <c r="F317">
        <v>-8.6657614520246504</v>
      </c>
      <c r="G317">
        <v>4.3347670304897896</v>
      </c>
      <c r="H317">
        <v>14.1509754420773</v>
      </c>
      <c r="I317">
        <v>2.3986711094838902</v>
      </c>
      <c r="J317">
        <v>4.5220774624169104</v>
      </c>
      <c r="K317">
        <v>3.2005241623195699</v>
      </c>
      <c r="L317">
        <v>-5.2831340188631302</v>
      </c>
      <c r="M317">
        <v>4.65915207155484</v>
      </c>
      <c r="N317">
        <v>15.006041767118999</v>
      </c>
      <c r="O317">
        <v>2.5986066055080701</v>
      </c>
      <c r="P317">
        <v>5.8294825446445602</v>
      </c>
      <c r="Q317">
        <v>2.77384564145295</v>
      </c>
      <c r="R317">
        <v>2.7590404045898405</v>
      </c>
      <c r="S317">
        <v>-3.3553149099385502</v>
      </c>
      <c r="T317">
        <v>3.8555012030123201</v>
      </c>
      <c r="U317">
        <v>3.8456516042845363</v>
      </c>
      <c r="V317">
        <v>15.7880233833519</v>
      </c>
      <c r="W317">
        <v>2.1179321667367006</v>
      </c>
      <c r="X317">
        <v>2.1172072029311</v>
      </c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</row>
    <row r="318" spans="1:45" x14ac:dyDescent="0.2">
      <c r="A318">
        <v>36</v>
      </c>
      <c r="B318" t="s">
        <v>33</v>
      </c>
      <c r="C318" s="19">
        <v>19676.790850000001</v>
      </c>
      <c r="D318">
        <v>5.3779302046318298</v>
      </c>
      <c r="E318">
        <v>3.3782440461326</v>
      </c>
      <c r="F318">
        <v>-4.4232670135476404</v>
      </c>
      <c r="G318">
        <v>4.87065183460117</v>
      </c>
      <c r="H318">
        <v>16.0105667985253</v>
      </c>
      <c r="I318">
        <v>2.8428668266880699</v>
      </c>
      <c r="J318">
        <v>6.2401419125738098</v>
      </c>
      <c r="K318">
        <v>3.1398868900413102</v>
      </c>
      <c r="L318">
        <v>-3.5349284288849998</v>
      </c>
      <c r="M318">
        <v>4.5639234406927098</v>
      </c>
      <c r="N318">
        <v>16.5530406551181</v>
      </c>
      <c r="O318">
        <v>2.5610852559683202</v>
      </c>
      <c r="P318">
        <v>6.5058403656283499</v>
      </c>
      <c r="Q318">
        <v>2.4357250404072097</v>
      </c>
      <c r="R318">
        <v>2.4321073971986706</v>
      </c>
      <c r="S318">
        <v>-2.9232586864996501</v>
      </c>
      <c r="T318">
        <v>3.3363755312429197</v>
      </c>
      <c r="U318">
        <v>3.3282544426068843</v>
      </c>
      <c r="V318">
        <v>16.573894074584</v>
      </c>
      <c r="W318">
        <v>2.0608832125256011</v>
      </c>
      <c r="X318">
        <v>2.0687037601544986</v>
      </c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</row>
    <row r="319" spans="1:45" x14ac:dyDescent="0.2">
      <c r="A319">
        <v>36</v>
      </c>
      <c r="B319" t="s">
        <v>33</v>
      </c>
      <c r="C319" s="19">
        <v>19759.350269999999</v>
      </c>
      <c r="D319">
        <v>3.1408518311013198</v>
      </c>
      <c r="E319">
        <v>2.9884966621984601</v>
      </c>
      <c r="F319">
        <v>-6.08677636894733</v>
      </c>
      <c r="G319">
        <v>4.4223431156745496</v>
      </c>
      <c r="H319">
        <v>13.7351428546497</v>
      </c>
      <c r="I319">
        <v>2.4647027477082601</v>
      </c>
      <c r="J319">
        <v>4.8172937482564597</v>
      </c>
      <c r="K319">
        <v>3.14982279943847</v>
      </c>
      <c r="L319">
        <v>-4.88946805442556</v>
      </c>
      <c r="M319">
        <v>4.5895000737337899</v>
      </c>
      <c r="N319">
        <v>15.168709317809</v>
      </c>
      <c r="O319">
        <v>2.5659596901920998</v>
      </c>
      <c r="P319">
        <v>5.7531624450544401</v>
      </c>
      <c r="Q319">
        <v>2.75023858212321</v>
      </c>
      <c r="R319">
        <v>2.7527109712288107</v>
      </c>
      <c r="S319">
        <v>-3.29465722510434</v>
      </c>
      <c r="T319">
        <v>3.9488739367118399</v>
      </c>
      <c r="U319">
        <v>3.9409978913368562</v>
      </c>
      <c r="V319">
        <v>15.6671150500166</v>
      </c>
      <c r="W319">
        <v>2.1238332943218996</v>
      </c>
      <c r="X319">
        <v>2.1192270783232008</v>
      </c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</row>
    <row r="320" spans="1:45" x14ac:dyDescent="0.2">
      <c r="A320">
        <v>36</v>
      </c>
      <c r="B320" t="s">
        <v>33</v>
      </c>
      <c r="C320" s="19">
        <v>19981.6234</v>
      </c>
      <c r="D320">
        <v>2.7830302756277199</v>
      </c>
      <c r="E320">
        <v>2.9309871579563702</v>
      </c>
      <c r="F320">
        <v>-8.3877295171120601</v>
      </c>
      <c r="G320">
        <v>4.4986626601548396</v>
      </c>
      <c r="H320">
        <v>14.3782727309835</v>
      </c>
      <c r="I320">
        <v>2.4124078271384901</v>
      </c>
      <c r="J320">
        <v>4.2098432128721601</v>
      </c>
      <c r="K320">
        <v>3.16782437338358</v>
      </c>
      <c r="L320">
        <v>-5.5150617492557696</v>
      </c>
      <c r="M320">
        <v>4.6100992685873701</v>
      </c>
      <c r="N320">
        <v>14.5405307078709</v>
      </c>
      <c r="O320">
        <v>2.5748250740290102</v>
      </c>
      <c r="P320">
        <v>5.3268900988306598</v>
      </c>
      <c r="Q320">
        <v>2.6620364966485899</v>
      </c>
      <c r="R320">
        <v>2.6679182003260706</v>
      </c>
      <c r="S320">
        <v>-3.9051955817760202</v>
      </c>
      <c r="T320">
        <v>3.7847496686971702</v>
      </c>
      <c r="U320">
        <v>3.7838700372996472</v>
      </c>
      <c r="V320">
        <v>15.386298806313899</v>
      </c>
      <c r="W320">
        <v>2.0581600379316995</v>
      </c>
      <c r="X320">
        <v>2.059058965609001</v>
      </c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</row>
    <row r="321" spans="1:45" x14ac:dyDescent="0.2">
      <c r="A321">
        <v>36</v>
      </c>
      <c r="B321" t="s">
        <v>33</v>
      </c>
      <c r="C321" s="19">
        <v>20123.984550000001</v>
      </c>
      <c r="D321">
        <v>4.0173779795490896</v>
      </c>
      <c r="E321">
        <v>3.0310496552561701</v>
      </c>
      <c r="F321">
        <v>-6.2191098963546398</v>
      </c>
      <c r="G321">
        <v>4.1869652312109098</v>
      </c>
      <c r="H321">
        <v>15.2929886790554</v>
      </c>
      <c r="I321">
        <v>2.4728847664132099</v>
      </c>
      <c r="J321">
        <v>4.5916385096428201</v>
      </c>
      <c r="K321">
        <v>3.2294391832710301</v>
      </c>
      <c r="L321">
        <v>-5.5001764089430498</v>
      </c>
      <c r="M321">
        <v>4.6867941329238896</v>
      </c>
      <c r="N321">
        <v>15.124286750180399</v>
      </c>
      <c r="O321">
        <v>2.6108804205523399</v>
      </c>
      <c r="P321">
        <v>5.7702174930371299</v>
      </c>
      <c r="Q321">
        <v>2.69728581869775</v>
      </c>
      <c r="R321">
        <v>2.7049775934730604</v>
      </c>
      <c r="S321">
        <v>-2.90564713953093</v>
      </c>
      <c r="T321">
        <v>3.4751823817775103</v>
      </c>
      <c r="U321">
        <v>3.4891561326116372</v>
      </c>
      <c r="V321">
        <v>16.201228412177201</v>
      </c>
      <c r="W321">
        <v>2.0377198363095008</v>
      </c>
      <c r="X321">
        <v>2.0326248019196989</v>
      </c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</row>
    <row r="322" spans="1:45" x14ac:dyDescent="0.2">
      <c r="A322">
        <v>36</v>
      </c>
      <c r="B322" t="s">
        <v>33</v>
      </c>
      <c r="C322" s="19">
        <v>20222.42193</v>
      </c>
      <c r="D322">
        <v>3.1208513969945502</v>
      </c>
      <c r="E322">
        <v>2.7317217580305799</v>
      </c>
      <c r="F322">
        <v>-6.8616582909173003</v>
      </c>
      <c r="G322">
        <v>4.0594061141028899</v>
      </c>
      <c r="H322">
        <v>14.4123996073537</v>
      </c>
      <c r="I322">
        <v>2.37836255198425</v>
      </c>
      <c r="J322">
        <v>5.2837621730725299</v>
      </c>
      <c r="K322">
        <v>3.1583616214725598</v>
      </c>
      <c r="L322">
        <v>-4.4418767748642498</v>
      </c>
      <c r="M322">
        <v>4.6000804279624798</v>
      </c>
      <c r="N322">
        <v>15.712495331110601</v>
      </c>
      <c r="O322">
        <v>2.5795632408278699</v>
      </c>
      <c r="P322">
        <v>5.7632858041597501</v>
      </c>
      <c r="Q322">
        <v>2.8569799706737902</v>
      </c>
      <c r="R322">
        <v>2.8542511931046501</v>
      </c>
      <c r="S322">
        <v>-3.7446217024102402</v>
      </c>
      <c r="T322">
        <v>4.1451475803336901</v>
      </c>
      <c r="U322">
        <v>4.1488857694656938</v>
      </c>
      <c r="V322">
        <v>16.073510858549401</v>
      </c>
      <c r="W322">
        <v>2.1582397888429004</v>
      </c>
      <c r="X322">
        <v>2.1583985267348993</v>
      </c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</row>
    <row r="323" spans="1:45" x14ac:dyDescent="0.2">
      <c r="A323">
        <v>36</v>
      </c>
      <c r="B323" t="s">
        <v>33</v>
      </c>
      <c r="C323" s="19">
        <v>20457.77925</v>
      </c>
      <c r="D323">
        <v>7.2246821124401803</v>
      </c>
      <c r="E323">
        <v>2.8485855937067401</v>
      </c>
      <c r="F323">
        <v>-1.1407461728978801</v>
      </c>
      <c r="G323">
        <v>3.9087943808810701</v>
      </c>
      <c r="H323">
        <v>16.489901536293601</v>
      </c>
      <c r="I323">
        <v>2.5837202168682301</v>
      </c>
      <c r="J323">
        <v>4.9938459286581596</v>
      </c>
      <c r="K323">
        <v>3.2953594634791301</v>
      </c>
      <c r="L323">
        <v>-4.90575103154291</v>
      </c>
      <c r="M323">
        <v>4.7921270058851002</v>
      </c>
      <c r="N323">
        <v>15.7368820769984</v>
      </c>
      <c r="O323">
        <v>2.6747864487078701</v>
      </c>
      <c r="P323">
        <v>5.8742232143384703</v>
      </c>
      <c r="Q323">
        <v>2.8543578148389201</v>
      </c>
      <c r="R323">
        <v>2.846803882668179</v>
      </c>
      <c r="S323">
        <v>-4.6478634831740901</v>
      </c>
      <c r="T323">
        <v>4.014380686006529</v>
      </c>
      <c r="U323">
        <v>4.0138472738712316</v>
      </c>
      <c r="V323">
        <v>16.678441821753101</v>
      </c>
      <c r="W323">
        <v>2.1039963364043004</v>
      </c>
      <c r="X323">
        <v>2.1008171703656977</v>
      </c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</row>
    <row r="324" spans="1:45" x14ac:dyDescent="0.2">
      <c r="A324">
        <v>36</v>
      </c>
      <c r="B324" t="s">
        <v>33</v>
      </c>
      <c r="C324" s="19">
        <v>20694.929779999999</v>
      </c>
      <c r="D324">
        <v>3.76471336156543</v>
      </c>
      <c r="E324">
        <v>3.2235597160822298</v>
      </c>
      <c r="F324">
        <v>-5.2147811768340899</v>
      </c>
      <c r="G324">
        <v>4.7062538917552601</v>
      </c>
      <c r="H324">
        <v>14.4052492290032</v>
      </c>
      <c r="I324">
        <v>2.56070442018583</v>
      </c>
      <c r="J324">
        <v>4.2046986426714703</v>
      </c>
      <c r="K324">
        <v>3.3324163705399701</v>
      </c>
      <c r="L324">
        <v>-5.4059320262571502</v>
      </c>
      <c r="M324">
        <v>4.8240488432209103</v>
      </c>
      <c r="N324">
        <v>14.5963180643501</v>
      </c>
      <c r="O324">
        <v>2.67295055659498</v>
      </c>
      <c r="P324">
        <v>5.7975063609304396</v>
      </c>
      <c r="Q324">
        <v>2.7335988565174296</v>
      </c>
      <c r="R324">
        <v>2.7432832569461798</v>
      </c>
      <c r="S324">
        <v>-3.4338433434087499</v>
      </c>
      <c r="T324">
        <v>3.8423955970466501</v>
      </c>
      <c r="U324">
        <v>3.8379772285331297</v>
      </c>
      <c r="V324">
        <v>16.019786597940801</v>
      </c>
      <c r="W324">
        <v>2.1140091196943001</v>
      </c>
      <c r="X324">
        <v>2.1117054596618985</v>
      </c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</row>
    <row r="325" spans="1:45" x14ac:dyDescent="0.2">
      <c r="A325">
        <v>36</v>
      </c>
      <c r="B325" t="s">
        <v>33</v>
      </c>
      <c r="C325" s="19">
        <v>20839.900269999998</v>
      </c>
      <c r="D325">
        <v>3.5938184694490101</v>
      </c>
      <c r="E325">
        <v>3.1392697321599301</v>
      </c>
      <c r="F325">
        <v>-5.3965769679897297</v>
      </c>
      <c r="G325">
        <v>4.7199913474222797</v>
      </c>
      <c r="H325">
        <v>14.3360098926977</v>
      </c>
      <c r="I325">
        <v>2.4927044059888601</v>
      </c>
      <c r="J325">
        <v>4.5008290478602202</v>
      </c>
      <c r="K325">
        <v>3.1663881746290499</v>
      </c>
      <c r="L325">
        <v>-5.5522247019974902</v>
      </c>
      <c r="M325">
        <v>4.6039570110836001</v>
      </c>
      <c r="N325">
        <v>15.274958348414</v>
      </c>
      <c r="O325">
        <v>2.5694163965878798</v>
      </c>
      <c r="P325">
        <v>5.7369244260508303</v>
      </c>
      <c r="Q325">
        <v>2.8433084839775402</v>
      </c>
      <c r="R325">
        <v>2.8443619995685889</v>
      </c>
      <c r="S325">
        <v>-4.0014622748171398</v>
      </c>
      <c r="T325">
        <v>4.1504702932916597</v>
      </c>
      <c r="U325">
        <v>4.163099643682326</v>
      </c>
      <c r="V325">
        <v>16.165949921935098</v>
      </c>
      <c r="W325">
        <v>2.2167530821655976</v>
      </c>
      <c r="X325">
        <v>2.2188389607142014</v>
      </c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</row>
    <row r="326" spans="1:45" x14ac:dyDescent="0.2">
      <c r="A326">
        <v>36</v>
      </c>
      <c r="B326" t="s">
        <v>33</v>
      </c>
      <c r="C326" s="19">
        <v>21078.943070000001</v>
      </c>
      <c r="D326">
        <v>6.6956620002627698</v>
      </c>
      <c r="E326">
        <v>2.8921247593861201</v>
      </c>
      <c r="F326">
        <v>-2.04594824560639</v>
      </c>
      <c r="G326">
        <v>4.2499123044689</v>
      </c>
      <c r="H326">
        <v>16.099618246317601</v>
      </c>
      <c r="I326">
        <v>2.4950555106146801</v>
      </c>
      <c r="J326">
        <v>5.9977027887907504</v>
      </c>
      <c r="K326">
        <v>3.15901820936398</v>
      </c>
      <c r="L326">
        <v>-3.15648852965951</v>
      </c>
      <c r="M326">
        <v>4.6033275614774496</v>
      </c>
      <c r="N326">
        <v>15.839272824666301</v>
      </c>
      <c r="O326">
        <v>2.5780473398640402</v>
      </c>
      <c r="P326">
        <v>6.1460806859311301</v>
      </c>
      <c r="Q326">
        <v>2.6854272279207301</v>
      </c>
      <c r="R326">
        <v>2.677977307261429</v>
      </c>
      <c r="S326">
        <v>-3.14301440357338</v>
      </c>
      <c r="T326">
        <v>3.6149302094366496</v>
      </c>
      <c r="U326">
        <v>3.611669899663136</v>
      </c>
      <c r="V326">
        <v>16.118934030497901</v>
      </c>
      <c r="W326">
        <v>2.0782625484001009</v>
      </c>
      <c r="X326">
        <v>2.0805931828574984</v>
      </c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</row>
    <row r="327" spans="1:45" x14ac:dyDescent="0.2">
      <c r="A327">
        <v>36</v>
      </c>
      <c r="B327" t="s">
        <v>33</v>
      </c>
      <c r="C327" s="19">
        <v>21175.241150000002</v>
      </c>
      <c r="D327">
        <v>5.9860542078752701</v>
      </c>
      <c r="E327">
        <v>2.9225416023188999</v>
      </c>
      <c r="F327">
        <v>-3.4121361601359799</v>
      </c>
      <c r="G327">
        <v>4.1628879745456704</v>
      </c>
      <c r="H327">
        <v>16.2161989906099</v>
      </c>
      <c r="I327">
        <v>2.40837915217503</v>
      </c>
      <c r="J327">
        <v>6.3215940884271404</v>
      </c>
      <c r="K327">
        <v>3.0858471106099099</v>
      </c>
      <c r="L327">
        <v>-2.67241364770135</v>
      </c>
      <c r="M327">
        <v>4.5053850052473301</v>
      </c>
      <c r="N327">
        <v>15.7910994165311</v>
      </c>
      <c r="O327">
        <v>2.52631941214658</v>
      </c>
      <c r="P327">
        <v>6.31332761927787</v>
      </c>
      <c r="Q327">
        <v>2.6694095962836299</v>
      </c>
      <c r="R327">
        <v>2.6705631399047194</v>
      </c>
      <c r="S327">
        <v>-2.5301908013149901</v>
      </c>
      <c r="T327">
        <v>3.7178255504985898</v>
      </c>
      <c r="U327">
        <v>3.7196120755754101</v>
      </c>
      <c r="V327">
        <v>16.122237177402301</v>
      </c>
      <c r="W327">
        <v>2.1657087694169004</v>
      </c>
      <c r="X327">
        <v>2.1622043783863987</v>
      </c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</row>
    <row r="328" spans="1:45" x14ac:dyDescent="0.2">
      <c r="A328">
        <v>36</v>
      </c>
      <c r="B328" t="s">
        <v>33</v>
      </c>
      <c r="C328" s="19">
        <v>21564.7929</v>
      </c>
      <c r="D328">
        <v>5.2577218144963904</v>
      </c>
      <c r="E328">
        <v>3.0290204653750501</v>
      </c>
      <c r="F328">
        <v>-4.3206659601046802</v>
      </c>
      <c r="G328">
        <v>4.37502327989748</v>
      </c>
      <c r="H328">
        <v>15.446757470388199</v>
      </c>
      <c r="I328">
        <v>2.5205499920132199</v>
      </c>
      <c r="J328">
        <v>4.5590347862103702</v>
      </c>
      <c r="K328">
        <v>3.0959181709513999</v>
      </c>
      <c r="L328">
        <v>-4.7740251841635502</v>
      </c>
      <c r="M328">
        <v>4.5040687197455904</v>
      </c>
      <c r="N328">
        <v>14.390598559867</v>
      </c>
      <c r="O328">
        <v>2.5124721345896601</v>
      </c>
      <c r="P328">
        <v>6.1255322880236802</v>
      </c>
      <c r="Q328">
        <v>2.4264791233215703</v>
      </c>
      <c r="R328">
        <v>2.4250826846268501</v>
      </c>
      <c r="S328">
        <v>-1.6426586781527901</v>
      </c>
      <c r="T328">
        <v>2.9249787303776102</v>
      </c>
      <c r="U328">
        <v>2.9166706841557901</v>
      </c>
      <c r="V328">
        <v>15.7210102048032</v>
      </c>
      <c r="W328">
        <v>1.9480427487635001</v>
      </c>
      <c r="X328">
        <v>1.9466574184482006</v>
      </c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</row>
    <row r="329" spans="1:45" x14ac:dyDescent="0.2">
      <c r="A329">
        <v>36</v>
      </c>
      <c r="B329" t="s">
        <v>33</v>
      </c>
      <c r="C329" s="19">
        <v>21809.472809999999</v>
      </c>
      <c r="D329">
        <v>4.3622392122840203</v>
      </c>
      <c r="E329">
        <v>2.9293579624215398</v>
      </c>
      <c r="F329">
        <v>-5.0420145845464299</v>
      </c>
      <c r="G329">
        <v>4.1498099295795496</v>
      </c>
      <c r="H329">
        <v>14.2849298279616</v>
      </c>
      <c r="I329">
        <v>2.5245708351332001</v>
      </c>
      <c r="J329">
        <v>3.83044551775563</v>
      </c>
      <c r="K329">
        <v>3.17407040145289</v>
      </c>
      <c r="L329">
        <v>-6.4410803018823701</v>
      </c>
      <c r="M329">
        <v>4.6357797065662796</v>
      </c>
      <c r="N329">
        <v>14.617670324454499</v>
      </c>
      <c r="O329">
        <v>2.565508521211</v>
      </c>
      <c r="P329">
        <v>5.4635602588108796</v>
      </c>
      <c r="Q329">
        <v>2.7131072798669997</v>
      </c>
      <c r="R329">
        <v>2.7173637410572109</v>
      </c>
      <c r="S329">
        <v>-3.9218772117677498</v>
      </c>
      <c r="T329">
        <v>4.0107999437805706</v>
      </c>
      <c r="U329">
        <v>4.0164812283623021</v>
      </c>
      <c r="V329">
        <v>15.5978967646393</v>
      </c>
      <c r="W329">
        <v>2.1012725759670996</v>
      </c>
      <c r="X329">
        <v>2.1032029086194992</v>
      </c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</row>
    <row r="330" spans="1:45" x14ac:dyDescent="0.2">
      <c r="A330">
        <v>36</v>
      </c>
      <c r="B330" t="s">
        <v>33</v>
      </c>
      <c r="C330" s="19">
        <v>22240.578460000001</v>
      </c>
      <c r="D330">
        <v>2.6859671985864</v>
      </c>
      <c r="E330">
        <v>3.0725647018650002</v>
      </c>
      <c r="F330">
        <v>-10.4486829051441</v>
      </c>
      <c r="G330">
        <v>4.6807513821433497</v>
      </c>
      <c r="H330">
        <v>15.5655316263171</v>
      </c>
      <c r="I330">
        <v>2.6306758172425999</v>
      </c>
      <c r="J330">
        <v>2.8698052747124398</v>
      </c>
      <c r="K330">
        <v>3.3102843722427302</v>
      </c>
      <c r="L330">
        <v>-8.0600498754870493</v>
      </c>
      <c r="M330">
        <v>4.8911321546268498</v>
      </c>
      <c r="N330">
        <v>14.249301419687599</v>
      </c>
      <c r="O330">
        <v>2.6286810198592199</v>
      </c>
      <c r="P330">
        <v>5.3620202959072198</v>
      </c>
      <c r="Q330">
        <v>2.7198931228933598</v>
      </c>
      <c r="R330">
        <v>2.7173697739881497</v>
      </c>
      <c r="S330">
        <v>-4.5632389473724704</v>
      </c>
      <c r="T330">
        <v>4.0007255201061298</v>
      </c>
      <c r="U330">
        <v>3.9901732631505573</v>
      </c>
      <c r="V330">
        <v>15.983578214699101</v>
      </c>
      <c r="W330">
        <v>2.0550487880780004</v>
      </c>
      <c r="X330">
        <v>2.0533480487196982</v>
      </c>
      <c r="Y330" s="31">
        <f>AVERAGE(D313:D330)</f>
        <v>4.0658585022881617</v>
      </c>
      <c r="Z330" s="31" cm="1">
        <f t="array" ref="Z330">SQRT((_xlfn.STDEV.S(D313:D330)^2/COUNT(D313:D330)) + SUMPRODUCT(E313:E330^2)/COUNT(D313:D330))</f>
        <v>2.9955091856834533</v>
      </c>
      <c r="AA330" s="31">
        <f>AVERAGE(F313:F330)</f>
        <v>-6.2926036858836181</v>
      </c>
      <c r="AB330" s="31" cm="1">
        <f t="array" ref="AB330">SQRT((_xlfn.STDEV.S(F313:F330)^2/COUNT(F313:F330)) + SUMPRODUCT(G313:G330^2)/COUNT(F313:F330))</f>
        <v>4.439509950704025</v>
      </c>
      <c r="AC330" s="31">
        <f>AVERAGE(H313:H330)</f>
        <v>15.075852669614916</v>
      </c>
      <c r="AD330" s="31" cm="1">
        <f t="array" ref="AD330">SQRT((_xlfn.STDEV.S(H313:H330)^2/COUNT(H313:H330)) + SUMPRODUCT(I313:I330^2)/COUNT(H313:H330))</f>
        <v>2.51008051713695</v>
      </c>
      <c r="AE330" s="31">
        <f>AVERAGE(J313:J330)</f>
        <v>4.7380802502774948</v>
      </c>
      <c r="AF330" s="31" cm="1">
        <f t="array" ref="AF330">SQRT((_xlfn.STDEV.S(J313:J330)^2/COUNT(J313:J330)) + SUMPRODUCT(K313:K330^2)/COUNT(J313:J330))</f>
        <v>3.1886776143682298</v>
      </c>
      <c r="AG330" s="31">
        <f>AVERAGE(L313:L330)</f>
        <v>-5.0824212794725332</v>
      </c>
      <c r="AH330" s="31" cm="1">
        <f t="array" ref="AH330">SQRT((_xlfn.STDEV.S(L313:L330)^2/COUNT(L313:L330)) + SUMPRODUCT(M313:M330^2)/COUNT(L313:L330))</f>
        <v>4.6465398042244779</v>
      </c>
      <c r="AI330" s="31">
        <f>AVERAGE(N313:N330)</f>
        <v>15.150570734187697</v>
      </c>
      <c r="AJ330" s="31" cm="1">
        <f t="array" ref="AJ330">SQRT((_xlfn.STDEV.S(N313:N330)^2/COUNT(N313:N330)) + SUMPRODUCT(O313:O330^2)/COUNT(N313:N330))</f>
        <v>2.5838374603565817</v>
      </c>
      <c r="AK330" s="31">
        <f>AVERAGE(P313:P330)</f>
        <v>5.8394113625483222</v>
      </c>
      <c r="AL330" s="31" cm="1">
        <f t="array" ref="AL330">SQRT((_xlfn.STDEV.S(P313:P330)^2/COUNT(P313:P330)) + SUMPRODUCT(Q313:Q330^2)/COUNT(P313:P330))</f>
        <v>2.6583589493246533</v>
      </c>
      <c r="AM330" s="31" cm="1">
        <f t="array" ref="AM330">SQRT((_xlfn.STDEV.S(P313:P330)^2/COUNT(P313:P330)) + SUMPRODUCT(R313:R330^2)/COUNT(P313:P330))</f>
        <v>2.6584219902028408</v>
      </c>
      <c r="AN330" s="31">
        <f>AVERAGE(S313:S330)</f>
        <v>-3.4365120870023014</v>
      </c>
      <c r="AO330" s="31" cm="1">
        <f t="array" ref="AO330">SQRT((_xlfn.STDEV.S(S313:S330)^2/COUNT(S313:S330)) + SUMPRODUCT(T313:T330^2)/COUNT(S313:S330))</f>
        <v>3.751229758155866</v>
      </c>
      <c r="AP330" s="31" cm="1">
        <f t="array" ref="AP330">SQRT((_xlfn.STDEV.S(S313:S330)^2/COUNT(S313:S330)) + SUMPRODUCT(U313:U330^2)/COUNT(S313:S330))</f>
        <v>3.7503467972080267</v>
      </c>
      <c r="AQ330" s="31">
        <f>AVERAGE(V313:V330)</f>
        <v>16.001714291134139</v>
      </c>
      <c r="AR330" s="31" cm="1">
        <f t="array" ref="AR330">SQRT((_xlfn.STDEV.S(V313:V330)^2/COUNT(V313:V330)) + SUMPRODUCT(W313:W330^2)/COUNT(V313:V330))</f>
        <v>2.072738425447445</v>
      </c>
      <c r="AS330" s="31" cm="1">
        <f t="array" ref="AS330">SQRT((_xlfn.STDEV.S(V313:V330)^2/COUNT(V313:V330)) + SUMPRODUCT(X313:X330^2)/COUNT(V313:V330))</f>
        <v>2.0733504045571074</v>
      </c>
    </row>
    <row r="331" spans="1:45" x14ac:dyDescent="0.2">
      <c r="A331">
        <v>37</v>
      </c>
      <c r="B331" t="s">
        <v>34</v>
      </c>
      <c r="C331" s="19">
        <v>19047.507099999999</v>
      </c>
      <c r="D331">
        <v>7.0456053197361204</v>
      </c>
      <c r="E331">
        <v>3.18845828816128</v>
      </c>
      <c r="F331">
        <v>-2.4710767506459899</v>
      </c>
      <c r="G331">
        <v>4.2318414627668099</v>
      </c>
      <c r="H331">
        <v>17.157444076893999</v>
      </c>
      <c r="I331">
        <v>2.9256443623863202</v>
      </c>
      <c r="J331">
        <v>3.456050617721</v>
      </c>
      <c r="K331">
        <v>3.3380213347635399</v>
      </c>
      <c r="L331">
        <v>-8.1986005784448999</v>
      </c>
      <c r="M331">
        <v>4.9150821788696399</v>
      </c>
      <c r="N331">
        <v>15.661569103051001</v>
      </c>
      <c r="O331">
        <v>2.70393344241129</v>
      </c>
      <c r="P331">
        <v>5.6382301150209999</v>
      </c>
      <c r="Q331">
        <v>3.0655102619848398</v>
      </c>
      <c r="R331">
        <v>3.0582337550206793</v>
      </c>
      <c r="S331">
        <v>-4.6451523320131498</v>
      </c>
      <c r="T331">
        <v>4.5659043646994997</v>
      </c>
      <c r="U331">
        <v>4.5698458551278085</v>
      </c>
      <c r="V331">
        <v>16.675721040832901</v>
      </c>
      <c r="W331">
        <v>2.2790035089094012</v>
      </c>
      <c r="X331">
        <v>2.2788432195278006</v>
      </c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</row>
    <row r="332" spans="1:45" x14ac:dyDescent="0.2">
      <c r="A332">
        <v>37</v>
      </c>
      <c r="B332" t="s">
        <v>34</v>
      </c>
      <c r="C332" s="19">
        <v>19157.00733</v>
      </c>
      <c r="D332">
        <v>5.8761918388137504</v>
      </c>
      <c r="E332">
        <v>3.0307733152071799</v>
      </c>
      <c r="F332">
        <v>-4.2040701457515102</v>
      </c>
      <c r="G332">
        <v>4.3008314077613798</v>
      </c>
      <c r="H332">
        <v>16.491190995499601</v>
      </c>
      <c r="I332">
        <v>2.6375280659320501</v>
      </c>
      <c r="J332">
        <v>3.0651763460798298</v>
      </c>
      <c r="K332">
        <v>3.27182043895532</v>
      </c>
      <c r="L332">
        <v>-8.7265068279005593</v>
      </c>
      <c r="M332">
        <v>4.8609362319273499</v>
      </c>
      <c r="N332">
        <v>15.478180301459</v>
      </c>
      <c r="O332">
        <v>2.67330360514896</v>
      </c>
      <c r="P332">
        <v>5.7200094206391201</v>
      </c>
      <c r="Q332">
        <v>3.1165228067820303</v>
      </c>
      <c r="R332">
        <v>3.1087413220461402</v>
      </c>
      <c r="S332">
        <v>-4.5128850048192204</v>
      </c>
      <c r="T332">
        <v>4.5473577986213298</v>
      </c>
      <c r="U332">
        <v>4.5457087589292895</v>
      </c>
      <c r="V332">
        <v>16.744101232107901</v>
      </c>
      <c r="W332">
        <v>2.3071739294598022</v>
      </c>
      <c r="X332">
        <v>2.3107557878259968</v>
      </c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</row>
    <row r="333" spans="1:45" x14ac:dyDescent="0.2">
      <c r="A333">
        <v>37</v>
      </c>
      <c r="B333" t="s">
        <v>34</v>
      </c>
      <c r="C333" s="19">
        <v>19266.507559999998</v>
      </c>
      <c r="D333">
        <v>5.9733263039923701</v>
      </c>
      <c r="E333">
        <v>3.0010827105948299</v>
      </c>
      <c r="F333">
        <v>-4.5965924377994201</v>
      </c>
      <c r="G333">
        <v>4.2872758576616699</v>
      </c>
      <c r="H333">
        <v>16.8476770840048</v>
      </c>
      <c r="I333">
        <v>2.6427181667148201</v>
      </c>
      <c r="J333">
        <v>3.0929277924052401</v>
      </c>
      <c r="K333">
        <v>3.2993532159420398</v>
      </c>
      <c r="L333">
        <v>-8.7132767157952102</v>
      </c>
      <c r="M333">
        <v>4.9163021059125001</v>
      </c>
      <c r="N333">
        <v>15.4539333110933</v>
      </c>
      <c r="O333">
        <v>2.70234693624796</v>
      </c>
      <c r="P333">
        <v>5.3419520580827404</v>
      </c>
      <c r="Q333">
        <v>3.0515234738831905</v>
      </c>
      <c r="R333">
        <v>3.0460519811470492</v>
      </c>
      <c r="S333">
        <v>-4.7757101738492604</v>
      </c>
      <c r="T333">
        <v>4.483076456370739</v>
      </c>
      <c r="U333">
        <v>4.4818273293643296</v>
      </c>
      <c r="V333">
        <v>16.289097195764398</v>
      </c>
      <c r="W333">
        <v>2.2530282119355984</v>
      </c>
      <c r="X333">
        <v>2.2601780143051009</v>
      </c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</row>
    <row r="334" spans="1:45" x14ac:dyDescent="0.2">
      <c r="A334">
        <v>37</v>
      </c>
      <c r="B334" t="s">
        <v>34</v>
      </c>
      <c r="C334" s="19">
        <v>19321.257679999999</v>
      </c>
      <c r="D334">
        <v>6.5172735921715699</v>
      </c>
      <c r="E334">
        <v>3.0720344583455601</v>
      </c>
      <c r="F334">
        <v>-1.8869418535445199</v>
      </c>
      <c r="G334">
        <v>4.0224265437503899</v>
      </c>
      <c r="H334">
        <v>16.2179147765324</v>
      </c>
      <c r="I334">
        <v>2.8220704523112201</v>
      </c>
      <c r="J334">
        <v>4.1428961602634198</v>
      </c>
      <c r="K334">
        <v>3.2946158330875499</v>
      </c>
      <c r="L334">
        <v>-6.6124603758382801</v>
      </c>
      <c r="M334">
        <v>4.8379604083118002</v>
      </c>
      <c r="N334">
        <v>15.626426602766101</v>
      </c>
      <c r="O334">
        <v>2.6929717938485802</v>
      </c>
      <c r="P334">
        <v>5.7148356951596799</v>
      </c>
      <c r="Q334">
        <v>3.1194958512823598</v>
      </c>
      <c r="R334">
        <v>3.1198252312906902</v>
      </c>
      <c r="S334">
        <v>-4.3137934950036598</v>
      </c>
      <c r="T334">
        <v>4.451188684407871</v>
      </c>
      <c r="U334">
        <v>4.4600159195499192</v>
      </c>
      <c r="V334">
        <v>16.849059031007599</v>
      </c>
      <c r="W334">
        <v>2.3686770264277985</v>
      </c>
      <c r="X334">
        <v>2.3637296950979021</v>
      </c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</row>
    <row r="335" spans="1:45" x14ac:dyDescent="0.2">
      <c r="A335">
        <v>37</v>
      </c>
      <c r="B335" t="s">
        <v>34</v>
      </c>
      <c r="C335" s="19">
        <v>19376.00779</v>
      </c>
      <c r="D335">
        <v>6.6102884454157396</v>
      </c>
      <c r="E335">
        <v>3.2531120341964002</v>
      </c>
      <c r="F335">
        <v>-3.7631270266353498</v>
      </c>
      <c r="G335">
        <v>4.4282783941028896</v>
      </c>
      <c r="H335">
        <v>17.132088524785299</v>
      </c>
      <c r="I335">
        <v>2.8920979550583601</v>
      </c>
      <c r="J335">
        <v>3.1386095409586101</v>
      </c>
      <c r="K335">
        <v>3.3555159937566499</v>
      </c>
      <c r="L335">
        <v>-8.7270037442324497</v>
      </c>
      <c r="M335">
        <v>4.9787175522898197</v>
      </c>
      <c r="N335">
        <v>15.5515084371768</v>
      </c>
      <c r="O335">
        <v>2.7033902358739499</v>
      </c>
      <c r="P335">
        <v>5.7302599790475304</v>
      </c>
      <c r="Q335">
        <v>3.1227698148672904</v>
      </c>
      <c r="R335">
        <v>3.1215702862177297</v>
      </c>
      <c r="S335">
        <v>-4.6604052325642202</v>
      </c>
      <c r="T335">
        <v>4.5629666655864591</v>
      </c>
      <c r="U335">
        <v>4.5494639263673475</v>
      </c>
      <c r="V335">
        <v>17.012543393305901</v>
      </c>
      <c r="W335">
        <v>2.3698144957006004</v>
      </c>
      <c r="X335">
        <v>2.3765901124390005</v>
      </c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</row>
    <row r="336" spans="1:45" x14ac:dyDescent="0.2">
      <c r="A336">
        <v>37</v>
      </c>
      <c r="B336" t="s">
        <v>34</v>
      </c>
      <c r="C336" s="19">
        <v>19485.508020000001</v>
      </c>
      <c r="D336">
        <v>7.14234053441018</v>
      </c>
      <c r="E336">
        <v>3.0938804845019798</v>
      </c>
      <c r="F336">
        <v>-2.7039804347263101</v>
      </c>
      <c r="G336">
        <v>4.2146734697245396</v>
      </c>
      <c r="H336">
        <v>17.202380592712402</v>
      </c>
      <c r="I336">
        <v>2.7010459419978998</v>
      </c>
      <c r="J336">
        <v>3.62681244430759</v>
      </c>
      <c r="K336">
        <v>3.3302142237691301</v>
      </c>
      <c r="L336">
        <v>-7.7520894294607299</v>
      </c>
      <c r="M336">
        <v>4.9545947999848998</v>
      </c>
      <c r="N336">
        <v>15.628172173991301</v>
      </c>
      <c r="O336">
        <v>2.7226705535238498</v>
      </c>
      <c r="P336">
        <v>5.94526139272309</v>
      </c>
      <c r="Q336">
        <v>3.1160457800896602</v>
      </c>
      <c r="R336">
        <v>3.1093934098037792</v>
      </c>
      <c r="S336">
        <v>-4.2773058017706704</v>
      </c>
      <c r="T336">
        <v>4.5198858193575999</v>
      </c>
      <c r="U336">
        <v>4.5210458374864881</v>
      </c>
      <c r="V336">
        <v>17.025685131867</v>
      </c>
      <c r="W336">
        <v>2.3410917268993003</v>
      </c>
      <c r="X336">
        <v>2.3415827794997988</v>
      </c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</row>
    <row r="337" spans="1:45" x14ac:dyDescent="0.2">
      <c r="A337">
        <v>37</v>
      </c>
      <c r="B337" t="s">
        <v>34</v>
      </c>
      <c r="C337" s="19">
        <v>22434.89416</v>
      </c>
      <c r="D337">
        <v>1.60190785490434</v>
      </c>
      <c r="E337">
        <v>3.2975194592842101</v>
      </c>
      <c r="F337">
        <v>-9.3125660328059396</v>
      </c>
      <c r="G337">
        <v>5.1308909020706199</v>
      </c>
      <c r="H337">
        <v>13.605726846341</v>
      </c>
      <c r="I337">
        <v>2.4234056929240801</v>
      </c>
      <c r="J337">
        <v>2.9131847757592002</v>
      </c>
      <c r="K337">
        <v>3.4131785371944199</v>
      </c>
      <c r="L337">
        <v>-8.5420036250693006</v>
      </c>
      <c r="M337">
        <v>5.0042500024617</v>
      </c>
      <c r="N337">
        <v>14.951769590247499</v>
      </c>
      <c r="O337">
        <v>2.7329773626854998</v>
      </c>
      <c r="P337">
        <v>5.4831855723322001</v>
      </c>
      <c r="Q337">
        <v>3.2494038515268899</v>
      </c>
      <c r="R337">
        <v>3.2438049417353891</v>
      </c>
      <c r="S337">
        <v>-5.0488122813866703</v>
      </c>
      <c r="T337">
        <v>4.7489988415413098</v>
      </c>
      <c r="U337">
        <v>4.7462159898911205</v>
      </c>
      <c r="V337">
        <v>16.812127586325602</v>
      </c>
      <c r="W337">
        <v>2.4462536936506023</v>
      </c>
      <c r="X337">
        <v>2.444372219724098</v>
      </c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</row>
    <row r="338" spans="1:45" x14ac:dyDescent="0.2">
      <c r="A338">
        <v>37</v>
      </c>
      <c r="B338" t="s">
        <v>34</v>
      </c>
      <c r="C338" s="19">
        <v>22777.158879999999</v>
      </c>
      <c r="D338">
        <v>2.4428271431987501</v>
      </c>
      <c r="E338">
        <v>3.2823153500648998</v>
      </c>
      <c r="F338">
        <v>-6.7298338400307296</v>
      </c>
      <c r="G338">
        <v>4.6556777432555103</v>
      </c>
      <c r="H338">
        <v>14.0924452776155</v>
      </c>
      <c r="I338">
        <v>2.5713208175500402</v>
      </c>
      <c r="J338">
        <v>1.9827035761444001</v>
      </c>
      <c r="K338">
        <v>3.4280990029609901</v>
      </c>
      <c r="L338">
        <v>-9.8582737923294204</v>
      </c>
      <c r="M338">
        <v>5.0401654949082504</v>
      </c>
      <c r="N338">
        <v>14.417730810573699</v>
      </c>
      <c r="O338">
        <v>2.7191079186071501</v>
      </c>
      <c r="P338">
        <v>5.23622852551925</v>
      </c>
      <c r="Q338">
        <v>2.9306408404226398</v>
      </c>
      <c r="R338">
        <v>2.9354529653881691</v>
      </c>
      <c r="S338">
        <v>-5.55941002655132</v>
      </c>
      <c r="T338">
        <v>4.51285331474448</v>
      </c>
      <c r="U338">
        <v>4.51698321388539</v>
      </c>
      <c r="V338">
        <v>16.552471240790101</v>
      </c>
      <c r="W338">
        <v>2.1547963274426021</v>
      </c>
      <c r="X338">
        <v>2.1437290574154986</v>
      </c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</row>
    <row r="339" spans="1:45" x14ac:dyDescent="0.2">
      <c r="A339">
        <v>37</v>
      </c>
      <c r="B339" t="s">
        <v>34</v>
      </c>
      <c r="C339" s="19">
        <v>24139.267779999998</v>
      </c>
      <c r="D339">
        <v>3.7327590197792899</v>
      </c>
      <c r="E339">
        <v>3.3444807176408</v>
      </c>
      <c r="F339">
        <v>-6.9905593892332103</v>
      </c>
      <c r="G339">
        <v>5.0664983246332298</v>
      </c>
      <c r="H339">
        <v>14.9941831341444</v>
      </c>
      <c r="I339">
        <v>2.8038895399000601</v>
      </c>
      <c r="J339">
        <v>2.0613614844340402</v>
      </c>
      <c r="K339">
        <v>3.4193961319095201</v>
      </c>
      <c r="L339">
        <v>-10.1472763775686</v>
      </c>
      <c r="M339">
        <v>5.0475242918789602</v>
      </c>
      <c r="N339">
        <v>14.854350125002201</v>
      </c>
      <c r="O339">
        <v>2.73845605532596</v>
      </c>
      <c r="P339">
        <v>4.57129344062316</v>
      </c>
      <c r="Q339">
        <v>3.23130425839943</v>
      </c>
      <c r="R339">
        <v>3.2145098378979799</v>
      </c>
      <c r="S339">
        <v>-6.3993914515895201</v>
      </c>
      <c r="T339">
        <v>4.8713165506888805</v>
      </c>
      <c r="U339">
        <v>4.8652989531830899</v>
      </c>
      <c r="V339">
        <v>16.187040773497699</v>
      </c>
      <c r="W339">
        <v>2.3986821099787985</v>
      </c>
      <c r="X339">
        <v>2.3906123048348995</v>
      </c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</row>
    <row r="340" spans="1:45" x14ac:dyDescent="0.2">
      <c r="A340">
        <v>37</v>
      </c>
      <c r="B340" t="s">
        <v>34</v>
      </c>
      <c r="C340" s="19">
        <v>24248.76801</v>
      </c>
      <c r="D340">
        <v>3.11485675961563</v>
      </c>
      <c r="E340">
        <v>3.1448436790974501</v>
      </c>
      <c r="F340">
        <v>-6.1406814404882901</v>
      </c>
      <c r="G340">
        <v>4.9465595450425299</v>
      </c>
      <c r="H340">
        <v>14.0492814649416</v>
      </c>
      <c r="I340">
        <v>2.7623520154826502</v>
      </c>
      <c r="J340">
        <v>2.9274470668466899</v>
      </c>
      <c r="K340">
        <v>3.4504771002485399</v>
      </c>
      <c r="L340">
        <v>-8.4655570474803703</v>
      </c>
      <c r="M340">
        <v>5.1230143693638102</v>
      </c>
      <c r="N340">
        <v>14.7559879503542</v>
      </c>
      <c r="O340">
        <v>2.7221575902190698</v>
      </c>
      <c r="P340">
        <v>6.2242079867509998</v>
      </c>
      <c r="Q340">
        <v>2.6700454983287898</v>
      </c>
      <c r="R340">
        <v>2.6706735039123499</v>
      </c>
      <c r="S340">
        <v>-3.5962584568492599</v>
      </c>
      <c r="T340">
        <v>3.58515872286466</v>
      </c>
      <c r="U340">
        <v>3.5834727781654983</v>
      </c>
      <c r="V340">
        <v>16.844531046818499</v>
      </c>
      <c r="W340">
        <v>2.2544439646546994</v>
      </c>
      <c r="X340">
        <v>2.2675923313216018</v>
      </c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</row>
    <row r="341" spans="1:45" x14ac:dyDescent="0.2">
      <c r="A341">
        <v>37</v>
      </c>
      <c r="B341" t="s">
        <v>34</v>
      </c>
      <c r="C341" s="19">
        <v>24358.268240000001</v>
      </c>
      <c r="D341">
        <v>3.8692161019488198</v>
      </c>
      <c r="E341">
        <v>3.1084036005408202</v>
      </c>
      <c r="F341">
        <v>-5.5574148318901404</v>
      </c>
      <c r="G341">
        <v>4.7204087197817897</v>
      </c>
      <c r="H341">
        <v>13.9542775200553</v>
      </c>
      <c r="I341">
        <v>2.4770130496204401</v>
      </c>
      <c r="J341">
        <v>1.90126060932165</v>
      </c>
      <c r="K341">
        <v>3.39667793574157</v>
      </c>
      <c r="L341">
        <v>-10.1568469551914</v>
      </c>
      <c r="M341">
        <v>5.0002804471650197</v>
      </c>
      <c r="N341">
        <v>14.515042964535199</v>
      </c>
      <c r="O341">
        <v>2.69236765544255</v>
      </c>
      <c r="P341">
        <v>5.05363478775155</v>
      </c>
      <c r="Q341">
        <v>2.9149855181157598</v>
      </c>
      <c r="R341">
        <v>2.9132821808486202</v>
      </c>
      <c r="S341">
        <v>-5.7472640215464201</v>
      </c>
      <c r="T341">
        <v>4.3957845209923798</v>
      </c>
      <c r="U341">
        <v>4.3989064799785504</v>
      </c>
      <c r="V341">
        <v>16.727669999654001</v>
      </c>
      <c r="W341">
        <v>2.2600940392126017</v>
      </c>
      <c r="X341">
        <v>2.262607696648498</v>
      </c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</row>
    <row r="342" spans="1:45" x14ac:dyDescent="0.2">
      <c r="A342">
        <v>37</v>
      </c>
      <c r="B342" t="s">
        <v>34</v>
      </c>
      <c r="C342" s="19">
        <v>24577.268690000001</v>
      </c>
      <c r="D342">
        <v>2.9170588999479601</v>
      </c>
      <c r="E342">
        <v>3.2324733323499002</v>
      </c>
      <c r="F342">
        <v>-6.6656750969762397</v>
      </c>
      <c r="G342">
        <v>5.1557400910833504</v>
      </c>
      <c r="H342">
        <v>13.642662812506799</v>
      </c>
      <c r="I342">
        <v>2.57768564727508</v>
      </c>
      <c r="J342">
        <v>1.81291361894707</v>
      </c>
      <c r="K342">
        <v>3.5033215122961399</v>
      </c>
      <c r="L342">
        <v>-9.9250514489178396</v>
      </c>
      <c r="M342">
        <v>5.1709381739690796</v>
      </c>
      <c r="N342">
        <v>14.1616441006479</v>
      </c>
      <c r="O342">
        <v>2.736347230896</v>
      </c>
      <c r="P342">
        <v>5.5841445292545302</v>
      </c>
      <c r="Q342">
        <v>3.10026432795128</v>
      </c>
      <c r="R342">
        <v>3.1061304243846806</v>
      </c>
      <c r="S342">
        <v>-4.6633051615296903</v>
      </c>
      <c r="T342">
        <v>4.495968845446999</v>
      </c>
      <c r="U342">
        <v>4.4978265968931046</v>
      </c>
      <c r="V342">
        <v>16.803386687281101</v>
      </c>
      <c r="W342">
        <v>2.3761350492062014</v>
      </c>
      <c r="X342">
        <v>2.3783419595010997</v>
      </c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</row>
    <row r="343" spans="1:45" x14ac:dyDescent="0.2">
      <c r="A343">
        <v>37</v>
      </c>
      <c r="B343" t="s">
        <v>34</v>
      </c>
      <c r="C343" s="19">
        <v>24796.26915</v>
      </c>
      <c r="D343">
        <v>3.9750677919327901</v>
      </c>
      <c r="E343">
        <v>3.3722812143407999</v>
      </c>
      <c r="F343">
        <v>-6.38157389922638</v>
      </c>
      <c r="G343">
        <v>4.8581506828413996</v>
      </c>
      <c r="H343">
        <v>14.7046101384793</v>
      </c>
      <c r="I343">
        <v>2.6788454449304102</v>
      </c>
      <c r="J343">
        <v>2.7275910047585699</v>
      </c>
      <c r="K343">
        <v>3.4782983951275801</v>
      </c>
      <c r="L343">
        <v>-9.4305027590387702</v>
      </c>
      <c r="M343">
        <v>5.1269555958905704</v>
      </c>
      <c r="N343">
        <v>15.406493532045801</v>
      </c>
      <c r="O343">
        <v>2.76238944766071</v>
      </c>
      <c r="P343">
        <v>5.3890359462459703</v>
      </c>
      <c r="Q343">
        <v>3.2996905007869701</v>
      </c>
      <c r="R343">
        <v>3.2997276945401399</v>
      </c>
      <c r="S343">
        <v>-5.6032985484850899</v>
      </c>
      <c r="T343">
        <v>4.9158151791733102</v>
      </c>
      <c r="U343">
        <v>4.9088819920792943</v>
      </c>
      <c r="V343">
        <v>16.9416064520986</v>
      </c>
      <c r="W343">
        <v>2.4584473968428</v>
      </c>
      <c r="X343">
        <v>2.4588069505606995</v>
      </c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</row>
    <row r="344" spans="1:45" x14ac:dyDescent="0.2">
      <c r="A344">
        <v>37</v>
      </c>
      <c r="B344" t="s">
        <v>34</v>
      </c>
      <c r="C344" s="19">
        <v>25015.269609999999</v>
      </c>
      <c r="D344">
        <v>6.1614872692939997</v>
      </c>
      <c r="E344">
        <v>3.6011189183465202</v>
      </c>
      <c r="F344">
        <v>-1.81142991903012</v>
      </c>
      <c r="G344">
        <v>4.7442458251225501</v>
      </c>
      <c r="H344">
        <v>16.186421101378102</v>
      </c>
      <c r="I344">
        <v>3.1836258935696602</v>
      </c>
      <c r="J344">
        <v>3.17431776580931</v>
      </c>
      <c r="K344">
        <v>3.37603067254584</v>
      </c>
      <c r="L344">
        <v>-8.2010025041026005</v>
      </c>
      <c r="M344">
        <v>4.9112148113888496</v>
      </c>
      <c r="N344">
        <v>15.2883485685495</v>
      </c>
      <c r="O344">
        <v>2.72891783246286</v>
      </c>
      <c r="P344">
        <v>5.2636260266521404</v>
      </c>
      <c r="Q344">
        <v>3.1096191632990706</v>
      </c>
      <c r="R344">
        <v>3.1132738008692105</v>
      </c>
      <c r="S344">
        <v>-5.9520152211627604</v>
      </c>
      <c r="T344">
        <v>4.7873818884572401</v>
      </c>
      <c r="U344">
        <v>4.7748586694917705</v>
      </c>
      <c r="V344">
        <v>16.895624950823802</v>
      </c>
      <c r="W344">
        <v>2.3679636597328013</v>
      </c>
      <c r="X344">
        <v>2.3690225901188988</v>
      </c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</row>
    <row r="345" spans="1:45" x14ac:dyDescent="0.2">
      <c r="A345">
        <v>37</v>
      </c>
      <c r="B345" t="s">
        <v>34</v>
      </c>
      <c r="C345" s="19">
        <v>25234.270069999999</v>
      </c>
      <c r="D345">
        <v>4.91145974796407</v>
      </c>
      <c r="E345">
        <v>3.3866541351399801</v>
      </c>
      <c r="F345">
        <v>-3.9816484466192801</v>
      </c>
      <c r="G345">
        <v>4.45812438669439</v>
      </c>
      <c r="H345">
        <v>14.809726331935501</v>
      </c>
      <c r="I345">
        <v>2.9821639175580099</v>
      </c>
      <c r="J345">
        <v>2.0603705571815398</v>
      </c>
      <c r="K345">
        <v>3.4446973224903901</v>
      </c>
      <c r="L345">
        <v>-9.8449670119864692</v>
      </c>
      <c r="M345">
        <v>5.07827111408319</v>
      </c>
      <c r="N345">
        <v>14.6010521449985</v>
      </c>
      <c r="O345">
        <v>2.7380706269358002</v>
      </c>
      <c r="P345">
        <v>5.1722732999109002</v>
      </c>
      <c r="Q345">
        <v>2.9640660096193203</v>
      </c>
      <c r="R345">
        <v>2.9520709012380095</v>
      </c>
      <c r="S345">
        <v>-5.8547027581107898</v>
      </c>
      <c r="T345">
        <v>4.5437801382257099</v>
      </c>
      <c r="U345">
        <v>4.5466146147544801</v>
      </c>
      <c r="V345">
        <v>16.886367021133999</v>
      </c>
      <c r="W345">
        <v>2.3105218689892997</v>
      </c>
      <c r="X345">
        <v>2.3067655304007992</v>
      </c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</row>
    <row r="346" spans="1:45" x14ac:dyDescent="0.2">
      <c r="A346">
        <v>37</v>
      </c>
      <c r="B346" t="s">
        <v>34</v>
      </c>
      <c r="C346" s="19">
        <v>25453.270530000002</v>
      </c>
      <c r="D346">
        <v>4.6745835091757399</v>
      </c>
      <c r="E346">
        <v>3.19088459092821</v>
      </c>
      <c r="F346">
        <v>-6.2365200704731301</v>
      </c>
      <c r="G346">
        <v>4.7572961788588204</v>
      </c>
      <c r="H346">
        <v>16.8256535246955</v>
      </c>
      <c r="I346">
        <v>2.7805620956132802</v>
      </c>
      <c r="J346">
        <v>2.3839998123651802</v>
      </c>
      <c r="K346">
        <v>3.4818197622783602</v>
      </c>
      <c r="L346">
        <v>-9.5485830014909894</v>
      </c>
      <c r="M346">
        <v>5.1383318560426501</v>
      </c>
      <c r="N346">
        <v>14.965311680529201</v>
      </c>
      <c r="O346">
        <v>2.7651871088664302</v>
      </c>
      <c r="P346">
        <v>5.5954014164482402</v>
      </c>
      <c r="Q346">
        <v>3.0058009587780203</v>
      </c>
      <c r="R346">
        <v>3.0020214474789793</v>
      </c>
      <c r="S346">
        <v>-5.2749022773221297</v>
      </c>
      <c r="T346">
        <v>4.5762988595361795</v>
      </c>
      <c r="U346">
        <v>4.5680868266936159</v>
      </c>
      <c r="V346">
        <v>17.205822014840599</v>
      </c>
      <c r="W346">
        <v>2.3398494042160998</v>
      </c>
      <c r="X346">
        <v>2.344859739285301</v>
      </c>
      <c r="Y346" s="31">
        <f>AVERAGE(D331:D338)</f>
        <v>5.4012201290803521</v>
      </c>
      <c r="Z346" s="31" cm="1">
        <f t="array" ref="Z346">SQRT((_xlfn.STDEV.S(D331:D338)^2/COUNT(D331:D338)) + SUMPRODUCT(E331:E338^2)/COUNT(D331:D338))</f>
        <v>3.2441357970926687</v>
      </c>
      <c r="AA346" s="31">
        <f>AVERAGE(F331:F338)</f>
        <v>-4.4585235652424711</v>
      </c>
      <c r="AB346" s="31" cm="1">
        <f t="array" ref="AB346">SQRT((_xlfn.STDEV.S(F331:F338)^2/COUNT(F331:F338)) + SUMPRODUCT(G331:G338^2)/COUNT(F331:F338))</f>
        <v>4.5065722484665427</v>
      </c>
      <c r="AC346" s="31">
        <f>AVERAGE(H331:H338)</f>
        <v>16.093358521798127</v>
      </c>
      <c r="AD346" s="31" cm="1">
        <f t="array" ref="AD346">SQRT((_xlfn.STDEV.S(H331:H338)^2/COUNT(H331:H338)) + SUMPRODUCT(I331:I338^2)/COUNT(H331:H338))</f>
        <v>2.7536829413710349</v>
      </c>
      <c r="AE346" s="31">
        <f>AVERAGE(J331:J338)</f>
        <v>3.1772951567049108</v>
      </c>
      <c r="AF346" s="31" cm="1">
        <f t="array" ref="AF346">SQRT((_xlfn.STDEV.S(J331:J338)^2/COUNT(J331:J338)) + SUMPRODUCT(K331:K338^2)/COUNT(J331:J338))</f>
        <v>3.3490466179417897</v>
      </c>
      <c r="AG346" s="31">
        <f>AVERAGE(L331:L338)</f>
        <v>-8.3912768861338556</v>
      </c>
      <c r="AH346" s="31" cm="1">
        <f t="array" ref="AH346">SQRT((_xlfn.STDEV.S(L331:L338)^2/COUNT(L331:L338)) + SUMPRODUCT(M331:M338^2)/COUNT(L331:L338))</f>
        <v>4.9499671103542084</v>
      </c>
      <c r="AI346" s="31">
        <f>AVERAGE(N331:N338)</f>
        <v>15.346161291294838</v>
      </c>
      <c r="AJ346" s="31" cm="1">
        <f t="array" ref="AJ346">SQRT((_xlfn.STDEV.S(N331:N338)^2/COUNT(N331:N338)) + SUMPRODUCT(O331:O338^2)/COUNT(N331:N338))</f>
        <v>2.7108319689150018</v>
      </c>
      <c r="AK346" s="31">
        <f>AVERAGE(P331:P338)</f>
        <v>5.6012453448155775</v>
      </c>
      <c r="AL346" s="31" cm="1">
        <f t="array" ref="AL346">SQRT((_xlfn.STDEV.S(P331:P338)^2/COUNT(P331:P338)) + SUMPRODUCT(Q331:Q338^2)/COUNT(P331:P338))</f>
        <v>3.0987053579129968</v>
      </c>
      <c r="AM346" s="31" cm="1">
        <f t="array" ref="AM346">SQRT((_xlfn.STDEV.S(P331:P338)^2/COUNT(P331:P338)) + SUMPRODUCT(R331:R338^2)/COUNT(P331:P338))</f>
        <v>3.0950456268837483</v>
      </c>
      <c r="AN346" s="31">
        <f>AVERAGE(S331:S338)</f>
        <v>-4.7241842934947709</v>
      </c>
      <c r="AO346" s="31" cm="1">
        <f t="array" ref="AO346">SQRT((_xlfn.STDEV.S(S331:S338)^2/COUNT(S331:S338)) + SUMPRODUCT(T331:T338^2)/COUNT(S331:S338))</f>
        <v>4.5522164967311838</v>
      </c>
      <c r="AP346" s="31" cm="1">
        <f t="array" ref="AP346">SQRT((_xlfn.STDEV.S(S331:S338)^2/COUNT(S331:S338)) + SUMPRODUCT(U331:U338^2)/COUNT(S331:S338))</f>
        <v>4.5520351261114653</v>
      </c>
      <c r="AQ346" s="31">
        <f>AVERAGE(V331:V338)</f>
        <v>16.745100731500177</v>
      </c>
      <c r="AR346" s="31" cm="1">
        <f t="array" ref="AR346">SQRT((_xlfn.STDEV.S(V331:V338)^2/COUNT(V331:V338)) + SUMPRODUCT(W331:W338^2)/COUNT(V331:V338))</f>
        <v>2.3180556451391041</v>
      </c>
      <c r="AS346" s="31" cm="1">
        <f t="array" ref="AS346">SQRT((_xlfn.STDEV.S(V331:V338)^2/COUNT(V331:V338)) + SUMPRODUCT(X331:X338^2)/COUNT(V331:V338))</f>
        <v>2.3181190237909242</v>
      </c>
    </row>
    <row r="347" spans="1:45" x14ac:dyDescent="0.2">
      <c r="A347">
        <v>37</v>
      </c>
      <c r="B347" t="s">
        <v>34</v>
      </c>
      <c r="C347" s="19">
        <v>25672.270990000001</v>
      </c>
      <c r="D347">
        <v>6.1971772837507899</v>
      </c>
      <c r="E347">
        <v>3.1112872375593401</v>
      </c>
      <c r="F347">
        <v>-2.9093940621333001</v>
      </c>
      <c r="G347">
        <v>4.4042971788880401</v>
      </c>
      <c r="H347">
        <v>16.562703451159599</v>
      </c>
      <c r="I347">
        <v>2.7618201858521498</v>
      </c>
      <c r="J347">
        <v>2.7733996455995702</v>
      </c>
      <c r="K347">
        <v>3.3812457645983902</v>
      </c>
      <c r="L347">
        <v>-8.8776922298785497</v>
      </c>
      <c r="M347">
        <v>4.9718501390732204</v>
      </c>
      <c r="N347">
        <v>15.005845348119401</v>
      </c>
      <c r="O347">
        <v>2.6969422777982799</v>
      </c>
      <c r="P347">
        <v>5.3553219526424103</v>
      </c>
      <c r="Q347">
        <v>3.0718603548768901</v>
      </c>
      <c r="R347">
        <v>3.0637495610073993</v>
      </c>
      <c r="S347">
        <v>-5.1955791672321698</v>
      </c>
      <c r="T347">
        <v>4.5583725420666799</v>
      </c>
      <c r="U347">
        <v>4.569435223696277</v>
      </c>
      <c r="V347">
        <v>16.6735905313149</v>
      </c>
      <c r="W347">
        <v>2.358797313518501</v>
      </c>
      <c r="X347">
        <v>2.3675756548300981</v>
      </c>
      <c r="Y347" s="23">
        <f>AVERAGE(D331:D347)</f>
        <v>4.8684369068265827</v>
      </c>
      <c r="Z347" s="23" cm="1">
        <f t="array" ref="Z347">SQRT((_xlfn.STDEV.S(D331:D347)^2/COUNT(D331:D347)) + SUMPRODUCT(E331:E347^2)/COUNT(D331:D347))</f>
        <v>3.2489800252389927</v>
      </c>
      <c r="AA347" s="23">
        <f>AVERAGE(F331:F347)</f>
        <v>-4.8437109222358741</v>
      </c>
      <c r="AB347" s="23" cm="1">
        <f t="array" ref="AB347">SQRT((_xlfn.STDEV.S(F331:F347)^2/COUNT(F331:F347)) + SUMPRODUCT(G331:G347^2)/COUNT(F331:F347))</f>
        <v>4.65182075920338</v>
      </c>
      <c r="AC347" s="23">
        <f>AVERAGE(H331:H347)</f>
        <v>15.557434567863595</v>
      </c>
      <c r="AD347" s="23" cm="1">
        <f t="array" ref="AD347">SQRT((_xlfn.STDEV.S(H331:H347)^2/COUNT(H331:H347)) + SUMPRODUCT(I331:I347^2)/COUNT(H331:H347))</f>
        <v>2.7686027352873444</v>
      </c>
      <c r="AE347" s="23">
        <f>AVERAGE(J331:J347)</f>
        <v>2.7788836952295837</v>
      </c>
      <c r="AF347" s="23" cm="1">
        <f t="array" ref="AF347">SQRT((_xlfn.STDEV.S(J331:J347)^2/COUNT(J331:J347)) + SUMPRODUCT(K331:K347^2)/COUNT(J331:J347))</f>
        <v>3.396430393275121</v>
      </c>
      <c r="AG347" s="23">
        <f>AVERAGE(L331:L347)</f>
        <v>-8.9251584955721448</v>
      </c>
      <c r="AH347" s="23" cm="1">
        <f t="array" ref="AH347">SQRT((_xlfn.STDEV.S(L331:L347)^2/COUNT(L331:L347)) + SUMPRODUCT(M331:M347^2)/COUNT(L331:L347))</f>
        <v>5.0108061092240792</v>
      </c>
      <c r="AI347" s="23">
        <f>AVERAGE(N331:N347)</f>
        <v>15.077845102655331</v>
      </c>
      <c r="AJ347" s="23" cm="1">
        <f t="array" ref="AJ347">SQRT((_xlfn.STDEV.S(N331:N347)^2/COUNT(N331:N347)) + SUMPRODUCT(O331:O347^2)/COUNT(N331:N347))</f>
        <v>2.7220633601562505</v>
      </c>
      <c r="AK347" s="23">
        <f>AVERAGE(P331:P347)</f>
        <v>5.4717001261649703</v>
      </c>
      <c r="AL347" s="23" cm="1">
        <f t="array" ref="AL347">SQRT((_xlfn.STDEV.S(P331:P347)^2/COUNT(P331:P347)) + SUMPRODUCT(Q331:Q347^2)/COUNT(P331:P347))</f>
        <v>3.0716535126212494</v>
      </c>
      <c r="AM347" s="23" cm="1">
        <f t="array" ref="AM347">SQRT((_xlfn.STDEV.S(P331:P347)^2/COUNT(P331:P347)) + SUMPRODUCT(R331:R347^2)/COUNT(P331:P347))</f>
        <v>3.0680107791002924</v>
      </c>
      <c r="AN347" s="23">
        <f>AVERAGE(S331:S347)</f>
        <v>-5.0635406712815296</v>
      </c>
      <c r="AO347" s="23" cm="1">
        <f t="array" ref="AO347">SQRT((_xlfn.STDEV.S(S331:S347)^2/COUNT(S331:S347)) + SUMPRODUCT(T331:T347^2)/COUNT(S331:S347))</f>
        <v>4.5484795765852288</v>
      </c>
      <c r="AP347" s="23" cm="1">
        <f t="array" ref="AP347">SQRT((_xlfn.STDEV.S(S331:S347)^2/COUNT(S331:S347)) + SUMPRODUCT(U331:U347^2)/COUNT(S331:S347))</f>
        <v>4.5473417693800444</v>
      </c>
      <c r="AQ347" s="23">
        <f>AVERAGE(V331:V347)</f>
        <v>16.772143842909685</v>
      </c>
      <c r="AR347" s="23" cm="1">
        <f t="array" ref="AR347">SQRT((_xlfn.STDEV.S(V331:V347)^2/COUNT(V331:V347)) + SUMPRODUCT(W331:W347^2)/COUNT(V331:V347))</f>
        <v>2.3340277856921272</v>
      </c>
      <c r="AS347" s="23" cm="1">
        <f t="array" ref="AS347">SQRT((_xlfn.STDEV.S(V331:V347)^2/COUNT(V331:V347)) + SUMPRODUCT(X331:X347^2)/COUNT(V331:V347))</f>
        <v>2.335280299774257</v>
      </c>
    </row>
    <row r="348" spans="1:45" x14ac:dyDescent="0.2">
      <c r="A348">
        <v>38</v>
      </c>
      <c r="B348" t="s">
        <v>35</v>
      </c>
      <c r="C348" s="19">
        <v>19384</v>
      </c>
      <c r="D348">
        <v>3.8689685845802302</v>
      </c>
      <c r="E348">
        <v>2.62573125678305</v>
      </c>
      <c r="F348">
        <v>-6.9236230285221199</v>
      </c>
      <c r="G348">
        <v>3.8576030173680498</v>
      </c>
      <c r="H348">
        <v>15.147861410907501</v>
      </c>
      <c r="I348">
        <v>2.3603240359443198</v>
      </c>
      <c r="J348">
        <v>3.2491373030508401</v>
      </c>
      <c r="K348">
        <v>3.16001009674418</v>
      </c>
      <c r="L348">
        <v>-6.7044098873376496</v>
      </c>
      <c r="M348">
        <v>4.6853147212708004</v>
      </c>
      <c r="N348">
        <v>13.5295008432696</v>
      </c>
      <c r="O348">
        <v>2.52518934925904</v>
      </c>
      <c r="P348">
        <v>5.4517073855542897</v>
      </c>
      <c r="Q348">
        <v>2.4474977738440895</v>
      </c>
      <c r="R348">
        <v>2.4511878230341804</v>
      </c>
      <c r="S348">
        <v>-2.83069518743542</v>
      </c>
      <c r="T348">
        <v>3.25918212212907</v>
      </c>
      <c r="U348">
        <v>3.2760434787875581</v>
      </c>
      <c r="V348">
        <v>14.9013532002744</v>
      </c>
      <c r="W348">
        <v>2.0702978701154002</v>
      </c>
      <c r="X348">
        <v>2.0649303432046011</v>
      </c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</row>
    <row r="349" spans="1:45" x14ac:dyDescent="0.2">
      <c r="A349">
        <v>38</v>
      </c>
      <c r="B349" t="s">
        <v>35</v>
      </c>
      <c r="C349" s="19">
        <v>19673</v>
      </c>
      <c r="D349">
        <v>3.5694474518877999</v>
      </c>
      <c r="E349">
        <v>2.62524253117649</v>
      </c>
      <c r="F349">
        <v>-7.7155539275936</v>
      </c>
      <c r="G349">
        <v>3.8397865870939101</v>
      </c>
      <c r="H349">
        <v>15.4334313858707</v>
      </c>
      <c r="I349">
        <v>2.3676794393832399</v>
      </c>
      <c r="J349">
        <v>3.35321938901714</v>
      </c>
      <c r="K349">
        <v>3.1471336597737198</v>
      </c>
      <c r="L349">
        <v>-6.7052211200852003</v>
      </c>
      <c r="M349">
        <v>4.6644302626708196</v>
      </c>
      <c r="N349">
        <v>13.7789565491522</v>
      </c>
      <c r="O349">
        <v>2.5136439949819001</v>
      </c>
      <c r="P349">
        <v>5.56762979136706</v>
      </c>
      <c r="Q349">
        <v>2.4703432376424201</v>
      </c>
      <c r="R349">
        <v>2.4609863930577704</v>
      </c>
      <c r="S349">
        <v>-2.7915583866677101</v>
      </c>
      <c r="T349">
        <v>3.3125598558224101</v>
      </c>
      <c r="U349">
        <v>3.3084093067972851</v>
      </c>
      <c r="V349">
        <v>15.137976395188</v>
      </c>
      <c r="W349">
        <v>2.0977630689086997</v>
      </c>
      <c r="X349">
        <v>2.0970083466497993</v>
      </c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</row>
    <row r="350" spans="1:45" x14ac:dyDescent="0.2">
      <c r="A350">
        <v>38</v>
      </c>
      <c r="B350" t="s">
        <v>35</v>
      </c>
      <c r="C350" s="19">
        <v>20485</v>
      </c>
      <c r="D350">
        <v>3.4281328790846</v>
      </c>
      <c r="E350">
        <v>2.66639217236016</v>
      </c>
      <c r="F350">
        <v>-8.7137228154777802</v>
      </c>
      <c r="G350">
        <v>3.9164865188772202</v>
      </c>
      <c r="H350">
        <v>15.595576508461701</v>
      </c>
      <c r="I350">
        <v>2.4948963569890901</v>
      </c>
      <c r="J350">
        <v>3.50454269580126</v>
      </c>
      <c r="K350">
        <v>3.2099950585327499</v>
      </c>
      <c r="L350">
        <v>-6.7942541767587699</v>
      </c>
      <c r="M350">
        <v>4.8079922851488401</v>
      </c>
      <c r="N350">
        <v>13.962406782062001</v>
      </c>
      <c r="O350">
        <v>2.54886482397582</v>
      </c>
      <c r="P350">
        <v>5.4183164783005804</v>
      </c>
      <c r="Q350">
        <v>2.4880527353179702</v>
      </c>
      <c r="R350">
        <v>2.5005983474018993</v>
      </c>
      <c r="S350">
        <v>-3.1281825345241598</v>
      </c>
      <c r="T350">
        <v>3.3851036809930806</v>
      </c>
      <c r="U350">
        <v>3.383140303670908</v>
      </c>
      <c r="V350">
        <v>15.171229390742599</v>
      </c>
      <c r="W350">
        <v>2.0918225681053002</v>
      </c>
      <c r="X350">
        <v>2.0886870062823988</v>
      </c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</row>
    <row r="351" spans="1:45" x14ac:dyDescent="0.2">
      <c r="A351">
        <v>38</v>
      </c>
      <c r="B351" t="s">
        <v>35</v>
      </c>
      <c r="C351" s="19">
        <v>21000</v>
      </c>
      <c r="D351">
        <v>3.65129010246946</v>
      </c>
      <c r="E351">
        <v>2.6479157495754202</v>
      </c>
      <c r="F351">
        <v>-7.6493991717076302</v>
      </c>
      <c r="G351">
        <v>3.9343880728230198</v>
      </c>
      <c r="H351">
        <v>15.543240303807</v>
      </c>
      <c r="I351">
        <v>2.5701726648740801</v>
      </c>
      <c r="J351">
        <v>3.0888749478044901</v>
      </c>
      <c r="K351">
        <v>3.2088846438778398</v>
      </c>
      <c r="L351">
        <v>-7.2163397478089903</v>
      </c>
      <c r="M351">
        <v>4.7539595796195204</v>
      </c>
      <c r="N351">
        <v>13.7128742954609</v>
      </c>
      <c r="O351">
        <v>2.5547168931427802</v>
      </c>
      <c r="P351">
        <v>5.1350993401361498</v>
      </c>
      <c r="Q351">
        <v>2.5212230816185297</v>
      </c>
      <c r="R351">
        <v>2.5209599905000299</v>
      </c>
      <c r="S351">
        <v>-3.6477836668731598</v>
      </c>
      <c r="T351">
        <v>3.4981935158929902</v>
      </c>
      <c r="U351">
        <v>3.5066115662597457</v>
      </c>
      <c r="V351">
        <v>15.0528565816356</v>
      </c>
      <c r="W351">
        <v>2.043829271864201</v>
      </c>
      <c r="X351">
        <v>2.0432067121472013</v>
      </c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</row>
    <row r="352" spans="1:45" x14ac:dyDescent="0.2">
      <c r="A352">
        <v>38</v>
      </c>
      <c r="B352" t="s">
        <v>35</v>
      </c>
      <c r="C352" s="19">
        <v>21959</v>
      </c>
      <c r="D352">
        <v>3.3087562410183402</v>
      </c>
      <c r="E352">
        <v>2.5433723197185101</v>
      </c>
      <c r="F352">
        <v>-7.2819738491346397</v>
      </c>
      <c r="G352">
        <v>3.8170767879752701</v>
      </c>
      <c r="H352">
        <v>14.481129255353199</v>
      </c>
      <c r="I352">
        <v>2.29968980888163</v>
      </c>
      <c r="J352">
        <v>2.81446654828697</v>
      </c>
      <c r="K352">
        <v>3.1649724944184099</v>
      </c>
      <c r="L352">
        <v>-7.3559641013259496</v>
      </c>
      <c r="M352">
        <v>4.7055947197066699</v>
      </c>
      <c r="N352">
        <v>13.317991439027701</v>
      </c>
      <c r="O352">
        <v>2.5218283343262402</v>
      </c>
      <c r="P352">
        <v>5.3104380067556196</v>
      </c>
      <c r="Q352">
        <v>2.4381792833902898</v>
      </c>
      <c r="R352">
        <v>2.4366361266337506</v>
      </c>
      <c r="S352">
        <v>-2.9437199073365599</v>
      </c>
      <c r="T352">
        <v>3.26680095687226</v>
      </c>
      <c r="U352">
        <v>3.2762653418891841</v>
      </c>
      <c r="V352">
        <v>14.7072512720743</v>
      </c>
      <c r="W352">
        <v>2.062229987206301</v>
      </c>
      <c r="X352">
        <v>2.0508639955976005</v>
      </c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</row>
    <row r="353" spans="1:45" x14ac:dyDescent="0.2">
      <c r="A353">
        <v>38</v>
      </c>
      <c r="B353" t="s">
        <v>35</v>
      </c>
      <c r="C353" s="19">
        <v>22858</v>
      </c>
      <c r="D353">
        <v>2.6766286947740401</v>
      </c>
      <c r="E353">
        <v>2.6243356554880699</v>
      </c>
      <c r="F353">
        <v>-9.0695363981983999</v>
      </c>
      <c r="G353">
        <v>3.8936316774059798</v>
      </c>
      <c r="H353">
        <v>14.6006314902725</v>
      </c>
      <c r="I353">
        <v>2.51920548162335</v>
      </c>
      <c r="J353">
        <v>2.9961170712787601</v>
      </c>
      <c r="K353">
        <v>3.2573279883446098</v>
      </c>
      <c r="L353">
        <v>-7.3512312942984499</v>
      </c>
      <c r="M353">
        <v>4.8639925572875402</v>
      </c>
      <c r="N353">
        <v>13.5855954796692</v>
      </c>
      <c r="O353">
        <v>2.5677975443854701</v>
      </c>
      <c r="P353">
        <v>5.2669676533495302</v>
      </c>
      <c r="Q353">
        <v>2.4958461988337404</v>
      </c>
      <c r="R353">
        <v>2.48080571175882</v>
      </c>
      <c r="S353">
        <v>-3.2710811426519699</v>
      </c>
      <c r="T353">
        <v>3.37371715344565</v>
      </c>
      <c r="U353">
        <v>3.3749857897755939</v>
      </c>
      <c r="V353">
        <v>14.9772063893551</v>
      </c>
      <c r="W353">
        <v>2.0859818929595999</v>
      </c>
      <c r="X353">
        <v>2.0864390733319986</v>
      </c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</row>
    <row r="354" spans="1:45" x14ac:dyDescent="0.2">
      <c r="A354">
        <v>38</v>
      </c>
      <c r="B354" t="s">
        <v>35</v>
      </c>
      <c r="C354" s="19">
        <v>25891.27145</v>
      </c>
      <c r="D354">
        <v>3.5750583116371399</v>
      </c>
      <c r="E354">
        <v>2.7051528792260302</v>
      </c>
      <c r="F354">
        <v>-7.82003448236956</v>
      </c>
      <c r="G354">
        <v>3.8622860544936</v>
      </c>
      <c r="H354">
        <v>15.275786601797799</v>
      </c>
      <c r="I354">
        <v>2.4173843018659902</v>
      </c>
      <c r="J354">
        <v>3.43092683069194</v>
      </c>
      <c r="K354">
        <v>3.13961978470895</v>
      </c>
      <c r="L354">
        <v>-6.4355160015346904</v>
      </c>
      <c r="M354">
        <v>4.6600090242396401</v>
      </c>
      <c r="N354">
        <v>13.605612093026201</v>
      </c>
      <c r="O354">
        <v>2.51142086732803</v>
      </c>
      <c r="P354">
        <v>5.6713653458903703</v>
      </c>
      <c r="Q354">
        <v>2.4184002442447405</v>
      </c>
      <c r="R354">
        <v>2.4197381014394992</v>
      </c>
      <c r="S354">
        <v>-2.49207860996147</v>
      </c>
      <c r="T354">
        <v>3.1784812322325102</v>
      </c>
      <c r="U354">
        <v>3.1775930718504921</v>
      </c>
      <c r="V354">
        <v>14.990063188568</v>
      </c>
      <c r="W354">
        <v>2.0945769585022003</v>
      </c>
      <c r="X354">
        <v>2.1089537794469013</v>
      </c>
      <c r="Y354" s="31">
        <f>AVERAGE(D348:D353)</f>
        <v>3.4172039923024116</v>
      </c>
      <c r="Z354" s="31" cm="1">
        <f t="array" ref="Z354">SQRT((_xlfn.STDEV.S(D348:D353)^2/COUNT(D348:D353)) + SUMPRODUCT(E348:E353^2)/COUNT(D348:D353))</f>
        <v>2.627794637894445</v>
      </c>
      <c r="AA354" s="31">
        <f>AVERAGE(F348:F353)</f>
        <v>-7.892301531772361</v>
      </c>
      <c r="AB354" s="31" cm="1">
        <f t="array" ref="AB354">SQRT((_xlfn.STDEV.S(F348:F353)^2/COUNT(F348:F353)) + SUMPRODUCT(G348:G353^2)/COUNT(F348:F353))</f>
        <v>3.8915746574909367</v>
      </c>
      <c r="AC354" s="31">
        <f>AVERAGE(H348:H353)</f>
        <v>15.1336450591121</v>
      </c>
      <c r="AD354" s="31" cm="1">
        <f t="array" ref="AD354">SQRT((_xlfn.STDEV.S(H348:H353)^2/COUNT(H348:H353)) + SUMPRODUCT(I348:I353^2)/COUNT(H348:H353))</f>
        <v>2.445353449576241</v>
      </c>
      <c r="AE354" s="31">
        <f>AVERAGE(J348:J353)</f>
        <v>3.1677263258732435</v>
      </c>
      <c r="AF354" s="31" cm="1">
        <f t="array" ref="AF354">SQRT((_xlfn.STDEV.S(J348:J353)^2/COUNT(J348:J353)) + SUMPRODUCT(K348:K353^2)/COUNT(J348:J353))</f>
        <v>3.1932571568608759</v>
      </c>
      <c r="AG354" s="31">
        <f>AVERAGE(L348:L353)</f>
        <v>-7.0212367212691689</v>
      </c>
      <c r="AH354" s="31" cm="1">
        <f t="array" ref="AH354">SQRT((_xlfn.STDEV.S(L348:L353)^2/COUNT(L348:L353)) + SUMPRODUCT(M348:M353^2)/COUNT(L348:L353))</f>
        <v>4.749196502500439</v>
      </c>
      <c r="AI354" s="31">
        <f>AVERAGE(N348:N353)</f>
        <v>13.647887564773599</v>
      </c>
      <c r="AJ354" s="31" cm="1">
        <f t="array" ref="AJ354">SQRT((_xlfn.STDEV.S(N348:N353)^2/COUNT(N348:N353)) + SUMPRODUCT(O348:O353^2)/COUNT(N348:N353))</f>
        <v>2.5403703938587197</v>
      </c>
      <c r="AK354" s="31">
        <f>AVERAGE(P348:P353)</f>
        <v>5.3583597759105386</v>
      </c>
      <c r="AL354" s="31" cm="1">
        <f t="array" ref="AL354">SQRT((_xlfn.STDEV.S(P348:P353)^2/COUNT(P348:P353)) + SUMPRODUCT(Q348:Q353^2)/COUNT(P348:P353))</f>
        <v>2.4778047785599093</v>
      </c>
      <c r="AM354" s="31" cm="1">
        <f t="array" ref="AM354">SQRT((_xlfn.STDEV.S(P348:P353)^2/COUNT(P348:P353)) + SUMPRODUCT(R348:R353^2)/COUNT(P348:P353))</f>
        <v>2.4761502069557597</v>
      </c>
      <c r="AN354" s="31">
        <f>AVERAGE(S348:S353)</f>
        <v>-3.102170137581497</v>
      </c>
      <c r="AO354" s="31" cm="1">
        <f t="array" ref="AO354">SQRT((_xlfn.STDEV.S(S348:S353)^2/COUNT(S348:S353)) + SUMPRODUCT(T348:T353^2)/COUNT(S348:S353))</f>
        <v>3.3528594494976951</v>
      </c>
      <c r="AP354" s="31" cm="1">
        <f t="array" ref="AP354">SQRT((_xlfn.STDEV.S(S348:S353)^2/COUNT(S348:S353)) + SUMPRODUCT(U348:U353^2)/COUNT(S348:S353))</f>
        <v>3.3577988071237566</v>
      </c>
      <c r="AQ354" s="31">
        <f>AVERAGE(V348:V353)</f>
        <v>14.991312204878334</v>
      </c>
      <c r="AR354" s="31" cm="1">
        <f t="array" ref="AR354">SQRT((_xlfn.STDEV.S(V348:V353)^2/COUNT(V348:V353)) + SUMPRODUCT(W348:W353^2)/COUNT(V348:V353))</f>
        <v>2.076581565574799</v>
      </c>
      <c r="AS354" s="31" cm="1">
        <f t="array" ref="AS354">SQRT((_xlfn.STDEV.S(V348:V353)^2/COUNT(V348:V353)) + SUMPRODUCT(X348:X353^2)/COUNT(V348:V353))</f>
        <v>2.0731332824947368</v>
      </c>
    </row>
    <row r="355" spans="1:45" x14ac:dyDescent="0.2">
      <c r="A355">
        <v>38</v>
      </c>
      <c r="B355" t="s">
        <v>35</v>
      </c>
      <c r="C355" s="19">
        <v>26000.771680000002</v>
      </c>
      <c r="D355">
        <v>3.91664309070811</v>
      </c>
      <c r="E355">
        <v>2.6532822141593799</v>
      </c>
      <c r="F355">
        <v>-8.1527764697954694</v>
      </c>
      <c r="G355">
        <v>3.9674238079792299</v>
      </c>
      <c r="H355">
        <v>15.9150523862124</v>
      </c>
      <c r="I355">
        <v>2.47093065593933</v>
      </c>
      <c r="J355">
        <v>3.3303656879374901</v>
      </c>
      <c r="K355">
        <v>3.2164609198215701</v>
      </c>
      <c r="L355">
        <v>-6.9130442874942899</v>
      </c>
      <c r="M355">
        <v>4.8197475886330103</v>
      </c>
      <c r="N355">
        <v>13.7947762151036</v>
      </c>
      <c r="O355">
        <v>2.56068607976361</v>
      </c>
      <c r="P355">
        <v>5.4517501701545301</v>
      </c>
      <c r="Q355">
        <v>2.4862717379681301</v>
      </c>
      <c r="R355">
        <v>2.4752852595738695</v>
      </c>
      <c r="S355">
        <v>-2.9680151552365701</v>
      </c>
      <c r="T355">
        <v>3.3280465042656995</v>
      </c>
      <c r="U355">
        <v>3.325107022197582</v>
      </c>
      <c r="V355">
        <v>15.042081768715301</v>
      </c>
      <c r="W355">
        <v>2.0852539470210001</v>
      </c>
      <c r="X355">
        <v>2.087526028569</v>
      </c>
      <c r="Y355" s="23">
        <f>AVERAGE(D348:D355)</f>
        <v>3.4993656695199649</v>
      </c>
      <c r="Z355" s="23" cm="1">
        <f t="array" ref="Z355">SQRT((_xlfn.STDEV.S(D348:D355)^2/COUNT(D348:D355)) + SUMPRODUCT(E348:E355^2)/COUNT(D348:D355))</f>
        <v>2.6403818037644826</v>
      </c>
      <c r="AA355" s="23">
        <f>AVERAGE(F348:F355)</f>
        <v>-7.9158275178498991</v>
      </c>
      <c r="AB355" s="23" cm="1">
        <f t="array" ref="AB355">SQRT((_xlfn.STDEV.S(F348:F355)^2/COUNT(F348:F355)) + SUMPRODUCT(G348:G355^2)/COUNT(F348:F355))</f>
        <v>3.8944803894602527</v>
      </c>
      <c r="AC355" s="23">
        <f>AVERAGE(H348:H355)</f>
        <v>15.24908866783535</v>
      </c>
      <c r="AD355" s="23" cm="1">
        <f t="array" ref="AD355">SQRT((_xlfn.STDEV.S(H348:H355)^2/COUNT(H348:H355)) + SUMPRODUCT(I348:I355^2)/COUNT(H348:H355))</f>
        <v>2.4452800943703035</v>
      </c>
      <c r="AE355" s="23">
        <f>AVERAGE(J348:J355)</f>
        <v>3.2209563092336118</v>
      </c>
      <c r="AF355" s="23" cm="1">
        <f t="array" ref="AF355">SQRT((_xlfn.STDEV.S(J348:J355)^2/COUNT(J348:J355)) + SUMPRODUCT(K348:K355^2)/COUNT(J348:J355))</f>
        <v>3.1893694754892716</v>
      </c>
      <c r="AG355" s="23">
        <f>AVERAGE(L348:L355)</f>
        <v>-6.9344975770804993</v>
      </c>
      <c r="AH355" s="23" cm="1">
        <f t="array" ref="AH355">SQRT((_xlfn.STDEV.S(L348:L355)^2/COUNT(L348:L355)) + SUMPRODUCT(M348:M355^2)/COUNT(L348:L355))</f>
        <v>4.7472064434379915</v>
      </c>
      <c r="AI355" s="23">
        <f>AVERAGE(N348:N355)</f>
        <v>13.660964212096424</v>
      </c>
      <c r="AJ355" s="23" cm="1">
        <f t="array" ref="AJ355">SQRT((_xlfn.STDEV.S(N348:N355)^2/COUNT(N348:N355)) + SUMPRODUCT(O348:O355^2)/COUNT(N348:N355))</f>
        <v>2.5390515789600361</v>
      </c>
      <c r="AK355" s="23">
        <f>AVERAGE(P348:P355)</f>
        <v>5.4091592714385168</v>
      </c>
      <c r="AL355" s="23" cm="1">
        <f t="array" ref="AL355">SQRT((_xlfn.STDEV.S(P348:P355)^2/COUNT(P348:P355)) + SUMPRODUCT(Q348:Q355^2)/COUNT(P348:P355))</f>
        <v>2.4716628041692714</v>
      </c>
      <c r="AM355" s="23" cm="1">
        <f t="array" ref="AM355">SQRT((_xlfn.STDEV.S(P348:P355)^2/COUNT(P348:P355)) + SUMPRODUCT(R348:R355^2)/COUNT(P348:P355))</f>
        <v>2.4692032824391767</v>
      </c>
      <c r="AN355" s="23">
        <f>AVERAGE(S348:S355)</f>
        <v>-3.0091393238358779</v>
      </c>
      <c r="AO355" s="23" cm="1">
        <f t="array" ref="AO355">SQRT((_xlfn.STDEV.S(S348:S355)^2/COUNT(S348:S355)) + SUMPRODUCT(T348:T355^2)/COUNT(S348:S355))</f>
        <v>3.3287506896843584</v>
      </c>
      <c r="AP355" s="23" cm="1">
        <f t="array" ref="AP355">SQRT((_xlfn.STDEV.S(S348:S355)^2/COUNT(S348:S355)) + SUMPRODUCT(U348:U355^2)/COUNT(S348:S355))</f>
        <v>3.3320100022347172</v>
      </c>
      <c r="AQ355" s="23">
        <f>AVERAGE(V348:V355)</f>
        <v>14.997502273319164</v>
      </c>
      <c r="AR355" s="23" cm="1">
        <f t="array" ref="AR355">SQRT((_xlfn.STDEV.S(V348:V355)^2/COUNT(V348:V355)) + SUMPRODUCT(W348:W355^2)/COUNT(V348:V355))</f>
        <v>2.0796822856615096</v>
      </c>
      <c r="AS355" s="23" cm="1">
        <f t="array" ref="AS355">SQRT((_xlfn.STDEV.S(V348:V355)^2/COUNT(V348:V355)) + SUMPRODUCT(X348:X355^2)/COUNT(V348:V355))</f>
        <v>2.0792031295219093</v>
      </c>
    </row>
    <row r="356" spans="1:45" x14ac:dyDescent="0.2">
      <c r="A356">
        <v>39</v>
      </c>
      <c r="B356" t="s">
        <v>36</v>
      </c>
      <c r="C356" s="19">
        <v>23958</v>
      </c>
      <c r="D356">
        <v>0.69491387453576703</v>
      </c>
      <c r="E356">
        <v>2.6204398227686299</v>
      </c>
      <c r="F356">
        <v>-9.2980045042297199</v>
      </c>
      <c r="G356">
        <v>3.8674658160153599</v>
      </c>
      <c r="H356">
        <v>12.1952469158566</v>
      </c>
      <c r="I356">
        <v>2.3371142365211401</v>
      </c>
      <c r="J356">
        <v>2.5257126816220601</v>
      </c>
      <c r="K356">
        <v>3.2112431037635201</v>
      </c>
      <c r="L356">
        <v>-7.7955664161924796</v>
      </c>
      <c r="M356">
        <v>4.7947177008929804</v>
      </c>
      <c r="N356">
        <v>13.212781692538901</v>
      </c>
      <c r="O356">
        <v>2.6029808860214501</v>
      </c>
      <c r="P356">
        <v>5.35736023614648</v>
      </c>
      <c r="Q356">
        <v>2.4228522722569301</v>
      </c>
      <c r="R356">
        <v>2.4133493799368395</v>
      </c>
      <c r="S356">
        <v>-3.28328655866407</v>
      </c>
      <c r="T356">
        <v>3.3644239949935102</v>
      </c>
      <c r="U356">
        <v>3.365017205343185</v>
      </c>
      <c r="V356">
        <v>14.600808420895399</v>
      </c>
      <c r="W356">
        <v>1.9563144604396996</v>
      </c>
      <c r="X356">
        <v>1.9621708090910008</v>
      </c>
      <c r="Y356" s="23">
        <f t="shared" ref="Y356:AP356" si="14">D356</f>
        <v>0.69491387453576703</v>
      </c>
      <c r="Z356" s="23">
        <f t="shared" si="14"/>
        <v>2.6204398227686299</v>
      </c>
      <c r="AA356" s="23">
        <f t="shared" si="14"/>
        <v>-9.2980045042297199</v>
      </c>
      <c r="AB356" s="23">
        <f t="shared" si="14"/>
        <v>3.8674658160153599</v>
      </c>
      <c r="AC356" s="23">
        <f t="shared" si="14"/>
        <v>12.1952469158566</v>
      </c>
      <c r="AD356" s="23">
        <f t="shared" si="14"/>
        <v>2.3371142365211401</v>
      </c>
      <c r="AE356" s="23">
        <f t="shared" si="14"/>
        <v>2.5257126816220601</v>
      </c>
      <c r="AF356" s="23">
        <f t="shared" si="14"/>
        <v>3.2112431037635201</v>
      </c>
      <c r="AG356" s="23">
        <f t="shared" si="14"/>
        <v>-7.7955664161924796</v>
      </c>
      <c r="AH356" s="23">
        <f t="shared" si="14"/>
        <v>4.7947177008929804</v>
      </c>
      <c r="AI356" s="23">
        <f t="shared" si="14"/>
        <v>13.212781692538901</v>
      </c>
      <c r="AJ356" s="23">
        <f t="shared" si="14"/>
        <v>2.6029808860214501</v>
      </c>
      <c r="AK356" s="23">
        <f t="shared" si="14"/>
        <v>5.35736023614648</v>
      </c>
      <c r="AL356" s="23">
        <f t="shared" si="14"/>
        <v>2.4228522722569301</v>
      </c>
      <c r="AM356" s="23">
        <f t="shared" si="14"/>
        <v>2.4133493799368395</v>
      </c>
      <c r="AN356" s="23">
        <f t="shared" si="14"/>
        <v>-3.28328655866407</v>
      </c>
      <c r="AO356" s="23">
        <f t="shared" si="14"/>
        <v>3.3644239949935102</v>
      </c>
      <c r="AP356" s="23">
        <f t="shared" si="14"/>
        <v>3.365017205343185</v>
      </c>
      <c r="AQ356" s="23">
        <f t="shared" ref="AQ356" si="15">V356</f>
        <v>14.600808420895399</v>
      </c>
      <c r="AR356" s="23">
        <f>W356</f>
        <v>1.9563144604396996</v>
      </c>
      <c r="AS356" s="23">
        <f>X356</f>
        <v>1.9621708090910008</v>
      </c>
    </row>
    <row r="357" spans="1:45" x14ac:dyDescent="0.2">
      <c r="A357">
        <v>40</v>
      </c>
      <c r="B357" t="s">
        <v>199</v>
      </c>
      <c r="C357" s="19">
        <v>19073</v>
      </c>
      <c r="D357">
        <v>2.4415712478416798</v>
      </c>
      <c r="E357">
        <v>3.06142191205014</v>
      </c>
      <c r="F357">
        <v>-8.2340459467203306</v>
      </c>
      <c r="G357">
        <v>5.0472910649464202</v>
      </c>
      <c r="H357">
        <v>13.1294287599921</v>
      </c>
      <c r="I357">
        <v>2.2078775426041699</v>
      </c>
      <c r="J357">
        <v>2.1485826262192602</v>
      </c>
      <c r="K357">
        <v>3.2041088948478098</v>
      </c>
      <c r="L357">
        <v>-8.1956390989032801</v>
      </c>
      <c r="M357">
        <v>4.8505818016386497</v>
      </c>
      <c r="N357">
        <v>12.6912227562869</v>
      </c>
      <c r="O357">
        <v>2.5750042009307501</v>
      </c>
      <c r="P357">
        <v>5.6772123336245297</v>
      </c>
      <c r="Q357">
        <v>2.4594631290088498</v>
      </c>
      <c r="R357">
        <v>2.4685055379469105</v>
      </c>
      <c r="S357">
        <v>-2.6616312892857601</v>
      </c>
      <c r="T357">
        <v>3.1422621841344598</v>
      </c>
      <c r="U357">
        <v>3.1413446110871401</v>
      </c>
      <c r="V357">
        <v>15.4022529662805</v>
      </c>
      <c r="W357">
        <v>2.1793397406771007</v>
      </c>
      <c r="X357">
        <v>2.184428586180001</v>
      </c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</row>
    <row r="358" spans="1:45" x14ac:dyDescent="0.2">
      <c r="A358">
        <v>40</v>
      </c>
      <c r="B358" t="s">
        <v>199</v>
      </c>
      <c r="C358" s="19">
        <v>19605</v>
      </c>
      <c r="D358">
        <v>3.4729299956354498</v>
      </c>
      <c r="E358">
        <v>3.0043214649742702</v>
      </c>
      <c r="F358">
        <v>-4.9487801411858197</v>
      </c>
      <c r="G358">
        <v>4.58053561530589</v>
      </c>
      <c r="H358">
        <v>13.806781998110999</v>
      </c>
      <c r="I358">
        <v>2.27779992798926</v>
      </c>
      <c r="J358">
        <v>2.97964369919934</v>
      </c>
      <c r="K358">
        <v>3.1837540733227598</v>
      </c>
      <c r="L358">
        <v>-6.8871129606137398</v>
      </c>
      <c r="M358">
        <v>4.7475068517430099</v>
      </c>
      <c r="N358">
        <v>13.1561794419243</v>
      </c>
      <c r="O358">
        <v>2.5797792764320899</v>
      </c>
      <c r="P358">
        <v>5.9165197497826298</v>
      </c>
      <c r="Q358">
        <v>2.53905309604498</v>
      </c>
      <c r="R358">
        <v>2.5458549548996299</v>
      </c>
      <c r="S358">
        <v>-2.4120964269521901</v>
      </c>
      <c r="T358">
        <v>3.2566140515219599</v>
      </c>
      <c r="U358">
        <v>3.2643845735929031</v>
      </c>
      <c r="V358">
        <v>15.5810425866964</v>
      </c>
      <c r="W358">
        <v>2.2581811559809992</v>
      </c>
      <c r="X358">
        <v>2.263108500400401</v>
      </c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</row>
    <row r="359" spans="1:45" x14ac:dyDescent="0.2">
      <c r="A359">
        <v>40</v>
      </c>
      <c r="B359" t="s">
        <v>199</v>
      </c>
      <c r="C359" s="19">
        <v>20220</v>
      </c>
      <c r="D359">
        <v>3.4667234391963699</v>
      </c>
      <c r="E359">
        <v>2.87378368515557</v>
      </c>
      <c r="F359">
        <v>-4.81671378997991</v>
      </c>
      <c r="G359">
        <v>4.3767646687169899</v>
      </c>
      <c r="H359">
        <v>13.8688476314532</v>
      </c>
      <c r="I359">
        <v>2.31433747433586</v>
      </c>
      <c r="J359">
        <v>3.2684330966852801</v>
      </c>
      <c r="K359">
        <v>3.06911179563666</v>
      </c>
      <c r="L359">
        <v>-6.1530626540210296</v>
      </c>
      <c r="M359">
        <v>4.5921367490625</v>
      </c>
      <c r="N359">
        <v>13.0522737559603</v>
      </c>
      <c r="O359">
        <v>2.53277554105519</v>
      </c>
      <c r="P359">
        <v>6.2269451980415296</v>
      </c>
      <c r="Q359">
        <v>2.4887916658162395</v>
      </c>
      <c r="R359">
        <v>2.4906617122565295</v>
      </c>
      <c r="S359">
        <v>-2.19434419704127</v>
      </c>
      <c r="T359">
        <v>3.0729125898266303</v>
      </c>
      <c r="U359">
        <v>3.070669734173042</v>
      </c>
      <c r="V359">
        <v>15.6731887007055</v>
      </c>
      <c r="W359">
        <v>2.2200921951348001</v>
      </c>
      <c r="X359">
        <v>2.2126528845509004</v>
      </c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</row>
    <row r="360" spans="1:45" x14ac:dyDescent="0.2">
      <c r="A360">
        <v>40</v>
      </c>
      <c r="B360" t="s">
        <v>199</v>
      </c>
      <c r="C360" s="19">
        <v>20710</v>
      </c>
      <c r="D360">
        <v>4.4920472258568198</v>
      </c>
      <c r="E360">
        <v>2.7823490172099299</v>
      </c>
      <c r="F360">
        <v>-3.7739918442212299</v>
      </c>
      <c r="G360">
        <v>4.19680960420171</v>
      </c>
      <c r="H360">
        <v>13.739928849081</v>
      </c>
      <c r="I360">
        <v>2.3828752600576499</v>
      </c>
      <c r="J360">
        <v>3.0785054616889802</v>
      </c>
      <c r="K360">
        <v>3.0594209712187501</v>
      </c>
      <c r="L360">
        <v>-6.6416511971772403</v>
      </c>
      <c r="M360">
        <v>4.5679208360482697</v>
      </c>
      <c r="N360">
        <v>13.2050663680967</v>
      </c>
      <c r="O360">
        <v>2.5343839382473599</v>
      </c>
      <c r="P360">
        <v>6.3293295410863797</v>
      </c>
      <c r="Q360">
        <v>2.4418581817637799</v>
      </c>
      <c r="R360">
        <v>2.451183272618441</v>
      </c>
      <c r="S360">
        <v>-2.0827683260536198</v>
      </c>
      <c r="T360">
        <v>3.0245172829752698</v>
      </c>
      <c r="U360">
        <v>3.0284817135072957</v>
      </c>
      <c r="V360">
        <v>15.7607749126242</v>
      </c>
      <c r="W360">
        <v>2.2004092050417992</v>
      </c>
      <c r="X360">
        <v>2.1959448223941003</v>
      </c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</row>
    <row r="361" spans="1:45" x14ac:dyDescent="0.2">
      <c r="A361">
        <v>40</v>
      </c>
      <c r="B361" t="s">
        <v>199</v>
      </c>
      <c r="C361" s="19">
        <v>21370</v>
      </c>
      <c r="D361">
        <v>3.3303447571262499</v>
      </c>
      <c r="E361">
        <v>2.9808322068434498</v>
      </c>
      <c r="F361">
        <v>-5.4673985714754298</v>
      </c>
      <c r="G361">
        <v>4.6581085604383796</v>
      </c>
      <c r="H361">
        <v>14.377705545190199</v>
      </c>
      <c r="I361">
        <v>2.3622456459691299</v>
      </c>
      <c r="J361">
        <v>3.2336629262896501</v>
      </c>
      <c r="K361">
        <v>3.1262897489794601</v>
      </c>
      <c r="L361">
        <v>-6.5103866614630697</v>
      </c>
      <c r="M361">
        <v>4.6947865283253298</v>
      </c>
      <c r="N361">
        <v>13.307765544851099</v>
      </c>
      <c r="O361">
        <v>2.5612664167171499</v>
      </c>
      <c r="P361">
        <v>6.4654017444671599</v>
      </c>
      <c r="Q361">
        <v>2.4322402137256098</v>
      </c>
      <c r="R361">
        <v>2.4292105211701909</v>
      </c>
      <c r="S361">
        <v>-1.8857979549814901</v>
      </c>
      <c r="T361">
        <v>3.0050349078529899</v>
      </c>
      <c r="U361">
        <v>2.9941104485317398</v>
      </c>
      <c r="V361">
        <v>15.8389752567847</v>
      </c>
      <c r="W361">
        <v>2.2205863815466991</v>
      </c>
      <c r="X361">
        <v>2.2238883570135997</v>
      </c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</row>
    <row r="362" spans="1:45" x14ac:dyDescent="0.2">
      <c r="A362">
        <v>40</v>
      </c>
      <c r="B362" t="s">
        <v>199</v>
      </c>
      <c r="C362" s="19">
        <v>21505</v>
      </c>
      <c r="D362">
        <v>5.1502888738886403</v>
      </c>
      <c r="E362">
        <v>2.8570750989517899</v>
      </c>
      <c r="F362">
        <v>-4.3754357051891404</v>
      </c>
      <c r="G362">
        <v>4.6568194840565198</v>
      </c>
      <c r="H362">
        <v>15.8482413953106</v>
      </c>
      <c r="I362">
        <v>2.6317906269467799</v>
      </c>
      <c r="J362">
        <v>4.3008007278554699</v>
      </c>
      <c r="K362">
        <v>3.2001956497944999</v>
      </c>
      <c r="L362">
        <v>-5.32786112105115</v>
      </c>
      <c r="M362">
        <v>4.7341842944205501</v>
      </c>
      <c r="N362">
        <v>14.1401098842297</v>
      </c>
      <c r="O362">
        <v>2.5769841583172202</v>
      </c>
      <c r="P362">
        <v>6.5149877116202202</v>
      </c>
      <c r="Q362">
        <v>2.41232332402324</v>
      </c>
      <c r="R362">
        <v>2.4168594516761797</v>
      </c>
      <c r="S362">
        <v>-1.89802559546647</v>
      </c>
      <c r="T362">
        <v>3.1638263398264699</v>
      </c>
      <c r="U362">
        <v>3.1712760440588399</v>
      </c>
      <c r="V362">
        <v>16.141824309409799</v>
      </c>
      <c r="W362">
        <v>2.1779880852087992</v>
      </c>
      <c r="X362">
        <v>2.1752545811051007</v>
      </c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</row>
    <row r="363" spans="1:45" x14ac:dyDescent="0.2">
      <c r="A363">
        <v>40</v>
      </c>
      <c r="B363" t="s">
        <v>199</v>
      </c>
      <c r="C363" s="19">
        <v>21680</v>
      </c>
      <c r="D363">
        <v>4.9331229161644501</v>
      </c>
      <c r="E363">
        <v>3.0506697258906299</v>
      </c>
      <c r="F363">
        <v>-2.3169355265935998</v>
      </c>
      <c r="G363">
        <v>4.76721697311251</v>
      </c>
      <c r="H363">
        <v>14.560125666598299</v>
      </c>
      <c r="I363">
        <v>2.3579024873079502</v>
      </c>
      <c r="J363">
        <v>3.4815614196315998</v>
      </c>
      <c r="K363">
        <v>3.14478070977639</v>
      </c>
      <c r="L363">
        <v>-5.9739005989721603</v>
      </c>
      <c r="M363">
        <v>4.6978937109700798</v>
      </c>
      <c r="N363">
        <v>13.3200449587303</v>
      </c>
      <c r="O363">
        <v>2.5531574234107599</v>
      </c>
      <c r="P363">
        <v>6.4237186967088098</v>
      </c>
      <c r="Q363">
        <v>2.3735416384272598</v>
      </c>
      <c r="R363">
        <v>2.3687180143897608</v>
      </c>
      <c r="S363">
        <v>-1.71913037025397</v>
      </c>
      <c r="T363">
        <v>2.9403590280614904</v>
      </c>
      <c r="U363">
        <v>2.93499967824618</v>
      </c>
      <c r="V363">
        <v>16.024511291122302</v>
      </c>
      <c r="W363">
        <v>2.1860838446878024</v>
      </c>
      <c r="X363">
        <v>2.1822488763745973</v>
      </c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</row>
    <row r="364" spans="1:45" x14ac:dyDescent="0.2">
      <c r="A364">
        <v>40</v>
      </c>
      <c r="B364" t="s">
        <v>199</v>
      </c>
      <c r="C364" s="19">
        <v>21795</v>
      </c>
      <c r="D364">
        <v>5.2229886313881799</v>
      </c>
      <c r="E364">
        <v>2.5911738621095401</v>
      </c>
      <c r="F364">
        <v>-4.61143783834342</v>
      </c>
      <c r="G364">
        <v>4.0433438663227603</v>
      </c>
      <c r="H364">
        <v>15.557676255162001</v>
      </c>
      <c r="I364">
        <v>2.3074367258578201</v>
      </c>
      <c r="J364">
        <v>3.6908358849457499</v>
      </c>
      <c r="K364">
        <v>3.14854967749713</v>
      </c>
      <c r="L364">
        <v>-6.1377562279370501</v>
      </c>
      <c r="M364">
        <v>4.7426634284637696</v>
      </c>
      <c r="N364">
        <v>13.765797451013601</v>
      </c>
      <c r="O364">
        <v>2.5704437373656002</v>
      </c>
      <c r="P364">
        <v>6.1715090345305503</v>
      </c>
      <c r="Q364">
        <v>2.5851008192205103</v>
      </c>
      <c r="R364">
        <v>2.5889995493606088</v>
      </c>
      <c r="S364">
        <v>-2.52782854061669</v>
      </c>
      <c r="T364">
        <v>3.2479403495540597</v>
      </c>
      <c r="U364">
        <v>3.2682330968903432</v>
      </c>
      <c r="V364">
        <v>16.1248175873375</v>
      </c>
      <c r="W364">
        <v>2.2083901179394001</v>
      </c>
      <c r="X364">
        <v>2.2011307988545994</v>
      </c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</row>
    <row r="365" spans="1:45" x14ac:dyDescent="0.2">
      <c r="A365">
        <v>40</v>
      </c>
      <c r="B365" t="s">
        <v>199</v>
      </c>
      <c r="C365" s="19">
        <v>21900</v>
      </c>
      <c r="D365">
        <v>3.7738106060072298</v>
      </c>
      <c r="E365">
        <v>2.9994652216475202</v>
      </c>
      <c r="F365">
        <v>-6.6818469558672202</v>
      </c>
      <c r="G365">
        <v>4.8281144063837802</v>
      </c>
      <c r="H365">
        <v>14.7510530672931</v>
      </c>
      <c r="I365">
        <v>2.3988339238134899</v>
      </c>
      <c r="J365">
        <v>3.21399050002108</v>
      </c>
      <c r="K365">
        <v>3.19325269630838</v>
      </c>
      <c r="L365">
        <v>-7.0390156895467397</v>
      </c>
      <c r="M365">
        <v>4.7617553257103404</v>
      </c>
      <c r="N365">
        <v>13.666916214230501</v>
      </c>
      <c r="O365">
        <v>2.57238317076059</v>
      </c>
      <c r="P365">
        <v>6.1005857576537696</v>
      </c>
      <c r="Q365">
        <v>2.6023402742940296</v>
      </c>
      <c r="R365">
        <v>2.6143009923231801</v>
      </c>
      <c r="S365">
        <v>-2.5370770044934998</v>
      </c>
      <c r="T365">
        <v>3.3597062741334298</v>
      </c>
      <c r="U365">
        <v>3.357215205377877</v>
      </c>
      <c r="V365">
        <v>15.905631566430801</v>
      </c>
      <c r="W365">
        <v>2.2454481354227003</v>
      </c>
      <c r="X365">
        <v>2.250780952176898</v>
      </c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</row>
    <row r="366" spans="1:45" x14ac:dyDescent="0.2">
      <c r="A366">
        <v>40</v>
      </c>
      <c r="B366" t="s">
        <v>199</v>
      </c>
      <c r="C366" s="19">
        <v>22000</v>
      </c>
      <c r="D366">
        <v>1.2521656698056001</v>
      </c>
      <c r="E366">
        <v>3.05964867599213</v>
      </c>
      <c r="F366">
        <v>-9.6440696089948208</v>
      </c>
      <c r="G366">
        <v>4.6937197553130501</v>
      </c>
      <c r="H366">
        <v>13.112186182558499</v>
      </c>
      <c r="I366">
        <v>2.4054221446423898</v>
      </c>
      <c r="J366">
        <v>2.1258160323216502</v>
      </c>
      <c r="K366">
        <v>3.37822938328486</v>
      </c>
      <c r="L366">
        <v>-8.2321973259377401</v>
      </c>
      <c r="M366">
        <v>5.1358307827581298</v>
      </c>
      <c r="N366">
        <v>12.6534817936155</v>
      </c>
      <c r="O366">
        <v>2.6742583917956999</v>
      </c>
      <c r="P366">
        <v>5.4938567717254401</v>
      </c>
      <c r="Q366">
        <v>2.38021284472351</v>
      </c>
      <c r="R366">
        <v>2.3884042563120698</v>
      </c>
      <c r="S366">
        <v>-3.6517030172726601</v>
      </c>
      <c r="T366">
        <v>3.2064081903379895</v>
      </c>
      <c r="U366">
        <v>3.1998996604277021</v>
      </c>
      <c r="V366">
        <v>16.138441977689901</v>
      </c>
      <c r="W366">
        <v>2.1120072402529004</v>
      </c>
      <c r="X366">
        <v>2.1072680677683984</v>
      </c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</row>
    <row r="367" spans="1:45" x14ac:dyDescent="0.2">
      <c r="A367">
        <v>40</v>
      </c>
      <c r="B367" t="s">
        <v>199</v>
      </c>
      <c r="C367" s="19">
        <v>22105</v>
      </c>
      <c r="D367">
        <v>2.15044241771878</v>
      </c>
      <c r="E367">
        <v>3.2793797060764098</v>
      </c>
      <c r="F367">
        <v>-9.7425215632090794</v>
      </c>
      <c r="G367">
        <v>4.9945696464817901</v>
      </c>
      <c r="H367">
        <v>14.230647352108599</v>
      </c>
      <c r="I367">
        <v>2.4884666249892402</v>
      </c>
      <c r="J367">
        <v>2.5000228470105799</v>
      </c>
      <c r="K367">
        <v>3.1716094345521202</v>
      </c>
      <c r="L367">
        <v>-7.8242616268206602</v>
      </c>
      <c r="M367">
        <v>4.7448526277176102</v>
      </c>
      <c r="N367">
        <v>13.225087208865499</v>
      </c>
      <c r="O367">
        <v>2.5571144585896199</v>
      </c>
      <c r="P367">
        <v>4.8999208597529504</v>
      </c>
      <c r="Q367">
        <v>2.5395873246146206</v>
      </c>
      <c r="R367">
        <v>2.5234167048726492</v>
      </c>
      <c r="S367">
        <v>-3.7115825678041801</v>
      </c>
      <c r="T367">
        <v>3.4702750834294496</v>
      </c>
      <c r="U367">
        <v>3.4629148751427512</v>
      </c>
      <c r="V367">
        <v>15.244057549730901</v>
      </c>
      <c r="W367">
        <v>2.0390290918804013</v>
      </c>
      <c r="X367">
        <v>2.0401624389064992</v>
      </c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</row>
    <row r="368" spans="1:45" x14ac:dyDescent="0.2">
      <c r="A368">
        <v>40</v>
      </c>
      <c r="B368" t="s">
        <v>199</v>
      </c>
      <c r="C368" s="19">
        <v>22215</v>
      </c>
      <c r="D368">
        <v>4.1790257873014696</v>
      </c>
      <c r="E368">
        <v>2.60749747732741</v>
      </c>
      <c r="F368">
        <v>-4.4575534826449301</v>
      </c>
      <c r="G368">
        <v>4.0320813047628503</v>
      </c>
      <c r="H368">
        <v>14.168746176261299</v>
      </c>
      <c r="I368">
        <v>2.3930419443882101</v>
      </c>
      <c r="J368">
        <v>1.74675762594266</v>
      </c>
      <c r="K368">
        <v>3.16269835966916</v>
      </c>
      <c r="L368">
        <v>-8.5450223798489997</v>
      </c>
      <c r="M368">
        <v>4.7323197552525196</v>
      </c>
      <c r="N368">
        <v>12.412445616373599</v>
      </c>
      <c r="O368">
        <v>2.5538900507961699</v>
      </c>
      <c r="P368">
        <v>5.6045542764500604</v>
      </c>
      <c r="Q368">
        <v>2.5085185909828005</v>
      </c>
      <c r="R368">
        <v>2.5029148077088896</v>
      </c>
      <c r="S368">
        <v>-2.9456099743951101</v>
      </c>
      <c r="T368">
        <v>3.2761405081258403</v>
      </c>
      <c r="U368">
        <v>3.2706764827450701</v>
      </c>
      <c r="V368">
        <v>15.3792949752824</v>
      </c>
      <c r="W368">
        <v>2.0706222001974997</v>
      </c>
      <c r="X368">
        <v>2.0715528145129003</v>
      </c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</row>
    <row r="369" spans="1:45" x14ac:dyDescent="0.2">
      <c r="A369">
        <v>40</v>
      </c>
      <c r="B369" t="s">
        <v>199</v>
      </c>
      <c r="C369" s="19">
        <v>22505</v>
      </c>
      <c r="D369">
        <v>5.0660666731784101</v>
      </c>
      <c r="E369">
        <v>3.0149619985007301</v>
      </c>
      <c r="F369">
        <v>-3.0259685692254599</v>
      </c>
      <c r="G369">
        <v>4.6127211306807503</v>
      </c>
      <c r="H369">
        <v>14.0421882175769</v>
      </c>
      <c r="I369">
        <v>2.32886042235006</v>
      </c>
      <c r="J369">
        <v>2.4838820993408901</v>
      </c>
      <c r="K369">
        <v>3.2297530719645402</v>
      </c>
      <c r="L369">
        <v>-7.55528568411024</v>
      </c>
      <c r="M369">
        <v>4.7902281627778498</v>
      </c>
      <c r="N369">
        <v>12.809110666024599</v>
      </c>
      <c r="O369">
        <v>2.5760477038028702</v>
      </c>
      <c r="P369">
        <v>5.7327422953502101</v>
      </c>
      <c r="Q369">
        <v>2.4579538041477802</v>
      </c>
      <c r="R369">
        <v>2.4586979635855801</v>
      </c>
      <c r="S369">
        <v>-2.5305026875921701</v>
      </c>
      <c r="T369">
        <v>3.2329572447802395</v>
      </c>
      <c r="U369">
        <v>3.2334304666503701</v>
      </c>
      <c r="V369">
        <v>15.435553975265799</v>
      </c>
      <c r="W369">
        <v>2.1030825968542999</v>
      </c>
      <c r="X369">
        <v>2.0950542163034012</v>
      </c>
      <c r="Y369" s="31">
        <f>AVERAGE(D357:D369)</f>
        <v>3.7639637108545636</v>
      </c>
      <c r="Z369" s="31" cm="1">
        <f t="array" ref="Z369">SQRT((_xlfn.STDEV.S(D357:D369)^2/COUNT(D357:D369)) + SUMPRODUCT(E357:E369^2)/COUNT(D357:D369))</f>
        <v>2.9617925312973625</v>
      </c>
      <c r="AA369" s="31">
        <f>AVERAGE(F357:F369)</f>
        <v>-5.5458999648961838</v>
      </c>
      <c r="AB369" s="31" cm="1">
        <f t="array" ref="AB369">SQRT((_xlfn.STDEV.S(F357:F369)^2/COUNT(F357:F369)) + SUMPRODUCT(G357:G369^2)/COUNT(F357:F369))</f>
        <v>4.6335210490242753</v>
      </c>
      <c r="AC369" s="31">
        <f>AVERAGE(H357:H369)</f>
        <v>14.245658238207445</v>
      </c>
      <c r="AD369" s="31" cm="1">
        <f t="array" ref="AD369">SQRT((_xlfn.STDEV.S(H357:H369)^2/COUNT(H357:H369)) + SUMPRODUCT(I357:I369^2)/COUNT(H357:H369))</f>
        <v>2.3862347749735124</v>
      </c>
      <c r="AE369" s="31">
        <f>AVERAGE(J357:J369)</f>
        <v>2.9424996113193989</v>
      </c>
      <c r="AF369" s="31" cm="1">
        <f t="array" ref="AF369">SQRT((_xlfn.STDEV.S(J357:J369)^2/COUNT(J357:J369)) + SUMPRODUCT(K357:K369^2)/COUNT(J357:J369))</f>
        <v>3.1818218510333294</v>
      </c>
      <c r="AG369" s="31">
        <f>AVERAGE(L357:L369)</f>
        <v>-7.001781017415623</v>
      </c>
      <c r="AH369" s="31" cm="1">
        <f t="array" ref="AH369">SQRT((_xlfn.STDEV.S(L357:L369)^2/COUNT(L357:L369)) + SUMPRODUCT(M357:M369^2)/COUNT(L357:L369))</f>
        <v>4.76319409110521</v>
      </c>
      <c r="AI369" s="31">
        <f>AVERAGE(N357:N369)</f>
        <v>13.185038589246354</v>
      </c>
      <c r="AJ369" s="31" cm="1">
        <f t="array" ref="AJ369">SQRT((_xlfn.STDEV.S(N357:N369)^2/COUNT(N357:N369)) + SUMPRODUCT(O357:O369^2)/COUNT(N357:N369))</f>
        <v>2.574281795488492</v>
      </c>
      <c r="AK369" s="31">
        <f>AVERAGE(P357:P369)</f>
        <v>5.9659449208303252</v>
      </c>
      <c r="AL369" s="31" cm="1">
        <f t="array" ref="AL369">SQRT((_xlfn.STDEV.S(P357:P369)^2/COUNT(P357:P369)) + SUMPRODUCT(Q357:Q369^2)/COUNT(P357:P369))</f>
        <v>2.482961405951519</v>
      </c>
      <c r="AM369" s="31" cm="1">
        <f t="array" ref="AM369">SQRT((_xlfn.STDEV.S(P357:P369)^2/COUNT(P357:P369)) + SUMPRODUCT(R357:R369^2)/COUNT(P357:P369))</f>
        <v>2.4850319275219293</v>
      </c>
      <c r="AN369" s="31">
        <f>AVERAGE(S357:S369)</f>
        <v>-2.5198536886314673</v>
      </c>
      <c r="AO369" s="31" cm="1">
        <f t="array" ref="AO369">SQRT((_xlfn.STDEV.S(S357:S369)^2/COUNT(S357:S369)) + SUMPRODUCT(T357:T369^2)/COUNT(S357:S369))</f>
        <v>3.1923960354976533</v>
      </c>
      <c r="AP369" s="31" cm="1">
        <f t="array" ref="AP369">SQRT((_xlfn.STDEV.S(S357:S369)^2/COUNT(S357:S369)) + SUMPRODUCT(U357:U369^2)/COUNT(S357:S369))</f>
        <v>3.1923400604087107</v>
      </c>
      <c r="AQ369" s="31">
        <f>AVERAGE(V357:V369)</f>
        <v>15.742335973489284</v>
      </c>
      <c r="AR369" s="31" cm="1">
        <f t="array" ref="AR369">SQRT((_xlfn.STDEV.S(V357:V369)^2/COUNT(V357:V369)) + SUMPRODUCT(W357:W369^2)/COUNT(V357:V369))</f>
        <v>2.1736310196496396</v>
      </c>
      <c r="AS369" s="31" cm="1">
        <f t="array" ref="AS369">SQRT((_xlfn.STDEV.S(V357:V369)^2/COUNT(V357:V369)) + SUMPRODUCT(X357:X369^2)/COUNT(V357:V369))</f>
        <v>2.1722973165091535</v>
      </c>
    </row>
    <row r="370" spans="1:45" x14ac:dyDescent="0.2">
      <c r="A370">
        <v>40</v>
      </c>
      <c r="B370" t="s">
        <v>199</v>
      </c>
      <c r="C370" s="19">
        <v>248759</v>
      </c>
      <c r="D370">
        <v>4.3080306411115901</v>
      </c>
      <c r="E370">
        <v>2.9283460427587</v>
      </c>
      <c r="F370">
        <v>-4.0451880209790296</v>
      </c>
      <c r="G370">
        <v>4.2217229627809498</v>
      </c>
      <c r="H370">
        <v>13.904128303269101</v>
      </c>
      <c r="I370">
        <v>2.5523884806416999</v>
      </c>
      <c r="J370">
        <v>3.1182735087611699</v>
      </c>
      <c r="K370">
        <v>3.1743602484642199</v>
      </c>
      <c r="L370">
        <v>-6.2987396771142503</v>
      </c>
      <c r="M370">
        <v>4.7510971646795896</v>
      </c>
      <c r="N370">
        <v>12.9982026685111</v>
      </c>
      <c r="O370">
        <v>2.5647234494476501</v>
      </c>
      <c r="P370">
        <v>5.9127400151320897</v>
      </c>
      <c r="Q370">
        <v>2.6263714558524596</v>
      </c>
      <c r="R370">
        <v>2.6227408503006311</v>
      </c>
      <c r="S370">
        <v>-2.6093107899435299</v>
      </c>
      <c r="T370">
        <v>3.3732217263146005</v>
      </c>
      <c r="U370">
        <v>3.3687755223097078</v>
      </c>
      <c r="V370">
        <v>15.801672336947799</v>
      </c>
      <c r="W370">
        <v>2.2063176596091001</v>
      </c>
      <c r="X370">
        <v>2.2166810897656006</v>
      </c>
      <c r="Y370" s="23">
        <f>AVERAGE(D357:D370)</f>
        <v>3.8028256344443512</v>
      </c>
      <c r="Z370" s="23" cm="1">
        <f t="array" ref="Z370">SQRT((_xlfn.STDEV.S(D357:D370)^2/COUNT(D357:D370)) + SUMPRODUCT(E357:E370^2)/COUNT(D357:D370))</f>
        <v>2.9582136639729102</v>
      </c>
      <c r="AA370" s="23">
        <f>AVERAGE(F357:F370)</f>
        <v>-5.4387062546163865</v>
      </c>
      <c r="AB370" s="23" cm="1">
        <f t="array" ref="AB370">SQRT((_xlfn.STDEV.S(F357:F370)^2/COUNT(F357:F370)) + SUMPRODUCT(G357:G370^2)/COUNT(F357:F370))</f>
        <v>4.6032365654157896</v>
      </c>
      <c r="AC370" s="23">
        <f>AVERAGE(H357:H370)</f>
        <v>14.221263242854706</v>
      </c>
      <c r="AD370" s="23" cm="1">
        <f t="array" ref="AD370">SQRT((_xlfn.STDEV.S(H357:H370)^2/COUNT(H357:H370)) + SUMPRODUCT(I357:I370^2)/COUNT(H357:H370))</f>
        <v>2.3978612376531117</v>
      </c>
      <c r="AE370" s="23">
        <f>AVERAGE(J357:J370)</f>
        <v>2.955054889708097</v>
      </c>
      <c r="AF370" s="23" cm="1">
        <f t="array" ref="AF370">SQRT((_xlfn.STDEV.S(J357:J370)^2/COUNT(J357:J370)) + SUMPRODUCT(K357:K370^2)/COUNT(J357:J370))</f>
        <v>3.180874267272686</v>
      </c>
      <c r="AG370" s="23">
        <f>AVERAGE(L357:L370)</f>
        <v>-6.9515637788226678</v>
      </c>
      <c r="AH370" s="23" cm="1">
        <f t="array" ref="AH370">SQRT((_xlfn.STDEV.S(L357:L370)^2/COUNT(L357:L370)) + SUMPRODUCT(M357:M370^2)/COUNT(L357:L370))</f>
        <v>4.7620182148724286</v>
      </c>
      <c r="AI370" s="23">
        <f>AVERAGE(N357:N370)</f>
        <v>13.171693166336693</v>
      </c>
      <c r="AJ370" s="23" cm="1">
        <f t="array" ref="AJ370">SQRT((_xlfn.STDEV.S(N357:N370)^2/COUNT(N357:N370)) + SUMPRODUCT(O357:O370^2)/COUNT(N357:N370))</f>
        <v>2.5733857462113834</v>
      </c>
      <c r="AK370" s="23">
        <f>AVERAGE(P357:P370)</f>
        <v>5.962144570423308</v>
      </c>
      <c r="AL370" s="23" cm="1">
        <f t="array" ref="AL370">SQRT((_xlfn.STDEV.S(P357:P370)^2/COUNT(P357:P370)) + SUMPRODUCT(Q357:Q370^2)/COUNT(P357:P370))</f>
        <v>2.4932380056622518</v>
      </c>
      <c r="AM370" s="23" cm="1">
        <f t="array" ref="AM370">SQRT((_xlfn.STDEV.S(P357:P370)^2/COUNT(P357:P370)) + SUMPRODUCT(R357:R370^2)/COUNT(P357:P370))</f>
        <v>2.4948799780705539</v>
      </c>
      <c r="AN370" s="23">
        <f>AVERAGE(S357:S370)</f>
        <v>-2.5262434815823291</v>
      </c>
      <c r="AO370" s="23" cm="1">
        <f t="array" ref="AO370">SQRT((_xlfn.STDEV.S(S357:S370)^2/COUNT(S357:S370)) + SUMPRODUCT(T357:T370^2)/COUNT(S357:S370))</f>
        <v>3.2053253048021073</v>
      </c>
      <c r="AP370" s="23" cm="1">
        <f t="array" ref="AP370">SQRT((_xlfn.STDEV.S(S357:S370)^2/COUNT(S357:S370)) + SUMPRODUCT(U357:U370^2)/COUNT(S357:S370))</f>
        <v>3.2049395137938173</v>
      </c>
      <c r="AQ370" s="23">
        <f>AVERAGE(V357:V370)</f>
        <v>15.746574285164893</v>
      </c>
      <c r="AR370" s="23" cm="1">
        <f t="array" ref="AR370">SQRT((_xlfn.STDEV.S(V357:V370)^2/COUNT(V357:V370)) + SUMPRODUCT(W357:W370^2)/COUNT(V357:V370))</f>
        <v>2.1758599969518904</v>
      </c>
      <c r="AS370" s="23" cm="1">
        <f t="array" ref="AS370">SQRT((_xlfn.STDEV.S(V357:V370)^2/COUNT(V357:V370)) + SUMPRODUCT(X357:X370^2)/COUNT(V357:V370))</f>
        <v>2.1753755224230789</v>
      </c>
    </row>
    <row r="371" spans="1:45" x14ac:dyDescent="0.2">
      <c r="A371">
        <v>41</v>
      </c>
      <c r="B371" t="s">
        <v>0</v>
      </c>
      <c r="C371" s="19">
        <v>19840.35714</v>
      </c>
      <c r="D371">
        <v>7.1509236328833303</v>
      </c>
      <c r="E371">
        <v>2.2887415525892201</v>
      </c>
      <c r="F371">
        <v>0.35665205633055502</v>
      </c>
      <c r="G371">
        <v>3.2182122313332302</v>
      </c>
      <c r="H371">
        <v>14.6437800189286</v>
      </c>
      <c r="I371">
        <v>2.1935744314906098</v>
      </c>
      <c r="J371">
        <v>5.4512921989536496</v>
      </c>
      <c r="K371">
        <v>2.7523248821827302</v>
      </c>
      <c r="L371">
        <v>-2.32529322768921</v>
      </c>
      <c r="M371">
        <v>4.0331005954921597</v>
      </c>
      <c r="N371">
        <v>14.23812307143</v>
      </c>
      <c r="O371">
        <v>2.3007027377253202</v>
      </c>
      <c r="P371">
        <v>5.3718935504215297</v>
      </c>
      <c r="Q371">
        <v>2.7827656531395499</v>
      </c>
      <c r="R371">
        <v>2.7576712319696606</v>
      </c>
      <c r="S371">
        <v>-3.9991434607401901</v>
      </c>
      <c r="T371">
        <v>4.05955255393381</v>
      </c>
      <c r="U371">
        <v>4.0428319716623164</v>
      </c>
      <c r="V371">
        <v>14.9812223070351</v>
      </c>
      <c r="W371">
        <v>2.0018993122044009</v>
      </c>
      <c r="X371">
        <v>1.9981006877955991</v>
      </c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</row>
    <row r="372" spans="1:45" x14ac:dyDescent="0.2">
      <c r="A372">
        <v>41</v>
      </c>
      <c r="B372" t="s">
        <v>0</v>
      </c>
      <c r="C372" s="19">
        <v>20984.21429</v>
      </c>
      <c r="D372">
        <v>7.1509236328833303</v>
      </c>
      <c r="E372">
        <v>2.2887415525892201</v>
      </c>
      <c r="F372">
        <v>0.35665205633055502</v>
      </c>
      <c r="G372">
        <v>3.2182122313332302</v>
      </c>
      <c r="H372">
        <v>14.6437800189286</v>
      </c>
      <c r="I372">
        <v>2.1935744314906098</v>
      </c>
      <c r="J372">
        <v>5.4512921989536496</v>
      </c>
      <c r="K372">
        <v>2.7523248821827302</v>
      </c>
      <c r="L372">
        <v>-2.32529322768921</v>
      </c>
      <c r="M372">
        <v>4.0331005954921597</v>
      </c>
      <c r="N372">
        <v>14.23812307143</v>
      </c>
      <c r="O372">
        <v>2.3007027377253202</v>
      </c>
      <c r="P372">
        <v>5.3718935504215297</v>
      </c>
      <c r="Q372">
        <v>2.7827656531395499</v>
      </c>
      <c r="R372">
        <v>2.7576712319696606</v>
      </c>
      <c r="S372">
        <v>-3.9991434607401901</v>
      </c>
      <c r="T372">
        <v>4.05955255393381</v>
      </c>
      <c r="U372">
        <v>4.0428319716623164</v>
      </c>
      <c r="V372">
        <v>14.9812223070351</v>
      </c>
      <c r="W372">
        <v>2.0018993122044009</v>
      </c>
      <c r="X372">
        <v>1.9981006877955991</v>
      </c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</row>
    <row r="373" spans="1:45" x14ac:dyDescent="0.2">
      <c r="A373">
        <v>41</v>
      </c>
      <c r="B373" t="s">
        <v>0</v>
      </c>
      <c r="C373" s="19">
        <v>21270.17857</v>
      </c>
      <c r="D373">
        <v>1.1634426354245599</v>
      </c>
      <c r="E373">
        <v>3.1820292736948299</v>
      </c>
      <c r="F373">
        <v>-11.309839782989499</v>
      </c>
      <c r="G373">
        <v>5.0165579407740797</v>
      </c>
      <c r="H373">
        <v>15.0067625545972</v>
      </c>
      <c r="I373">
        <v>2.2158012331602399</v>
      </c>
      <c r="J373">
        <v>2.0388486573951798</v>
      </c>
      <c r="K373">
        <v>3.2247283086012701</v>
      </c>
      <c r="L373">
        <v>-10.7645466017039</v>
      </c>
      <c r="M373">
        <v>4.9149011547294403</v>
      </c>
      <c r="N373">
        <v>14.9920303570991</v>
      </c>
      <c r="O373">
        <v>2.6423748612942601</v>
      </c>
      <c r="P373">
        <v>4.4415866730801499</v>
      </c>
      <c r="Q373">
        <v>2.86763803389782</v>
      </c>
      <c r="R373">
        <v>2.8850600213188997</v>
      </c>
      <c r="S373">
        <v>-7.3088327574392498</v>
      </c>
      <c r="T373">
        <v>4.2068304170585495</v>
      </c>
      <c r="U373">
        <v>4.2071423865231896</v>
      </c>
      <c r="V373">
        <v>16.166033335198399</v>
      </c>
      <c r="W373">
        <v>2.1164214978914</v>
      </c>
      <c r="X373">
        <v>2.1127563597573022</v>
      </c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</row>
    <row r="374" spans="1:45" x14ac:dyDescent="0.2">
      <c r="A374">
        <v>41</v>
      </c>
      <c r="B374" t="s">
        <v>0</v>
      </c>
      <c r="C374" s="19">
        <v>21842.10714</v>
      </c>
      <c r="D374">
        <v>3.7065342727511998</v>
      </c>
      <c r="E374">
        <v>2.6415311630806699</v>
      </c>
      <c r="F374">
        <v>-8.2482142615928904</v>
      </c>
      <c r="G374">
        <v>4.1125152558142499</v>
      </c>
      <c r="H374">
        <v>15.8789746883145</v>
      </c>
      <c r="I374">
        <v>2.2789306578241399</v>
      </c>
      <c r="J374">
        <v>3.2021022548453999</v>
      </c>
      <c r="K374">
        <v>2.9742428125349698</v>
      </c>
      <c r="L374">
        <v>-8.3395144259330198</v>
      </c>
      <c r="M374">
        <v>4.4469745905042997</v>
      </c>
      <c r="N374">
        <v>15.096585513115</v>
      </c>
      <c r="O374">
        <v>2.46089433963694</v>
      </c>
      <c r="P374">
        <v>5.1045130109876702</v>
      </c>
      <c r="Q374">
        <v>2.7438483830377303</v>
      </c>
      <c r="R374">
        <v>2.7306830155526098</v>
      </c>
      <c r="S374">
        <v>-4.8536868557067203</v>
      </c>
      <c r="T374">
        <v>4.1313512215365291</v>
      </c>
      <c r="U374">
        <v>4.1290501515352087</v>
      </c>
      <c r="V374">
        <v>15.333219095546699</v>
      </c>
      <c r="W374">
        <v>2.2264334025031989</v>
      </c>
      <c r="X374">
        <v>2.2229228190926023</v>
      </c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</row>
    <row r="375" spans="1:45" x14ac:dyDescent="0.2">
      <c r="A375">
        <v>41</v>
      </c>
      <c r="B375" t="s">
        <v>0</v>
      </c>
      <c r="C375" s="19">
        <v>22690</v>
      </c>
      <c r="D375">
        <v>7.1509236328833303</v>
      </c>
      <c r="E375">
        <v>2.2887415525892201</v>
      </c>
      <c r="F375">
        <v>0.35665205633055502</v>
      </c>
      <c r="G375">
        <v>3.2182122313332302</v>
      </c>
      <c r="H375">
        <v>14.6437800189286</v>
      </c>
      <c r="I375">
        <v>2.1935744314906098</v>
      </c>
      <c r="J375">
        <v>5.4512921989536496</v>
      </c>
      <c r="K375">
        <v>2.7523248821827302</v>
      </c>
      <c r="L375">
        <v>-2.32529322768921</v>
      </c>
      <c r="M375">
        <v>4.0331005954921597</v>
      </c>
      <c r="N375">
        <v>14.23812307143</v>
      </c>
      <c r="O375">
        <v>2.3007027377253202</v>
      </c>
      <c r="P375">
        <v>5.3718935504215297</v>
      </c>
      <c r="Q375">
        <v>2.7827656531395499</v>
      </c>
      <c r="R375">
        <v>2.7576712319696606</v>
      </c>
      <c r="S375">
        <v>-3.9991434607401901</v>
      </c>
      <c r="T375">
        <v>4.05955255393381</v>
      </c>
      <c r="U375">
        <v>4.0428319716623164</v>
      </c>
      <c r="V375">
        <v>14.9812223070351</v>
      </c>
      <c r="W375">
        <v>2.0018993122044009</v>
      </c>
      <c r="X375">
        <v>1.9981006877955991</v>
      </c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</row>
    <row r="376" spans="1:45" x14ac:dyDescent="0.2">
      <c r="A376">
        <v>41</v>
      </c>
      <c r="B376" t="s">
        <v>0</v>
      </c>
      <c r="C376" s="19">
        <v>22700</v>
      </c>
      <c r="D376">
        <v>8.0103485604455198</v>
      </c>
      <c r="E376">
        <v>3.1575747781939398</v>
      </c>
      <c r="F376">
        <v>-0.81590165473001597</v>
      </c>
      <c r="G376">
        <v>4.9572900251628402</v>
      </c>
      <c r="H376">
        <v>17.458890636360898</v>
      </c>
      <c r="I376">
        <v>2.1929443238172701</v>
      </c>
      <c r="J376">
        <v>7.0183122035053804</v>
      </c>
      <c r="K376">
        <v>2.85980344486345</v>
      </c>
      <c r="L376">
        <v>-2.4935528891762102</v>
      </c>
      <c r="M376">
        <v>4.2071880077521202</v>
      </c>
      <c r="N376">
        <v>17.159672739835301</v>
      </c>
      <c r="O376">
        <v>2.4076290402087301</v>
      </c>
      <c r="P376">
        <v>6.7615863153415496</v>
      </c>
      <c r="Q376">
        <v>2.8782582800015897</v>
      </c>
      <c r="R376">
        <v>2.8695627052289296</v>
      </c>
      <c r="S376">
        <v>-2.8715083414536902</v>
      </c>
      <c r="T376">
        <v>4.5319959132100003</v>
      </c>
      <c r="U376">
        <v>4.5639869784725704</v>
      </c>
      <c r="V376">
        <v>16.3654168925869</v>
      </c>
      <c r="W376">
        <v>2.3323873578668994</v>
      </c>
      <c r="X376">
        <v>2.3313036354146988</v>
      </c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</row>
    <row r="377" spans="1:45" x14ac:dyDescent="0.2">
      <c r="A377">
        <v>41</v>
      </c>
      <c r="B377" t="s">
        <v>0</v>
      </c>
      <c r="C377" s="19">
        <v>22830</v>
      </c>
      <c r="D377">
        <v>7.1509236328833303</v>
      </c>
      <c r="E377">
        <v>2.2887415525892201</v>
      </c>
      <c r="F377">
        <v>0.35665205633055502</v>
      </c>
      <c r="G377">
        <v>3.21821223133324</v>
      </c>
      <c r="H377">
        <v>14.6437800189286</v>
      </c>
      <c r="I377">
        <v>2.1935744314906098</v>
      </c>
      <c r="J377">
        <v>5.4512921989536496</v>
      </c>
      <c r="K377">
        <v>2.7523248821827302</v>
      </c>
      <c r="L377">
        <v>-2.32529322768921</v>
      </c>
      <c r="M377">
        <v>4.0331005954921597</v>
      </c>
      <c r="N377">
        <v>14.23812307143</v>
      </c>
      <c r="O377">
        <v>2.3007027377253202</v>
      </c>
      <c r="P377">
        <v>5.3718935504215297</v>
      </c>
      <c r="Q377">
        <v>2.7827656531395499</v>
      </c>
      <c r="R377">
        <v>2.7576712319696606</v>
      </c>
      <c r="S377">
        <v>-3.9991434607401901</v>
      </c>
      <c r="T377">
        <v>4.0595525539338206</v>
      </c>
      <c r="U377">
        <v>4.0428319716623164</v>
      </c>
      <c r="V377">
        <v>14.9812223070351</v>
      </c>
      <c r="W377">
        <v>2.0018993122044009</v>
      </c>
      <c r="X377">
        <v>1.9981006877956986</v>
      </c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</row>
    <row r="378" spans="1:45" x14ac:dyDescent="0.2">
      <c r="A378">
        <v>41</v>
      </c>
      <c r="B378" t="s">
        <v>0</v>
      </c>
      <c r="C378" s="19">
        <v>23220</v>
      </c>
      <c r="D378">
        <v>1.88542650174916</v>
      </c>
      <c r="E378">
        <v>2.6413277270611002</v>
      </c>
      <c r="F378">
        <v>-11.3212605549258</v>
      </c>
      <c r="G378">
        <v>3.9079642126544001</v>
      </c>
      <c r="H378">
        <v>14.399785831559701</v>
      </c>
      <c r="I378">
        <v>2.8400883435215198</v>
      </c>
      <c r="J378">
        <v>2.4943434951124202</v>
      </c>
      <c r="K378">
        <v>3.3773540966436801</v>
      </c>
      <c r="L378">
        <v>-9.6454749172515495</v>
      </c>
      <c r="M378">
        <v>5.1905170054384904</v>
      </c>
      <c r="N378">
        <v>14.7631034957735</v>
      </c>
      <c r="O378">
        <v>2.7509375646741501</v>
      </c>
      <c r="P378">
        <v>4.6684164736360296</v>
      </c>
      <c r="Q378">
        <v>2.7887905534150197</v>
      </c>
      <c r="R378">
        <v>2.8020084712172402</v>
      </c>
      <c r="S378">
        <v>-6.6134890285291004</v>
      </c>
      <c r="T378">
        <v>4.0229902090639005</v>
      </c>
      <c r="U378">
        <v>4.0213590793451104</v>
      </c>
      <c r="V378">
        <v>16.3069225976087</v>
      </c>
      <c r="W378">
        <v>2.2313983230501009</v>
      </c>
      <c r="X378">
        <v>2.2302763782520003</v>
      </c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</row>
    <row r="379" spans="1:45" x14ac:dyDescent="0.2">
      <c r="A379">
        <v>41</v>
      </c>
      <c r="B379" t="s">
        <v>0</v>
      </c>
      <c r="C379" s="19">
        <v>23369.090909999999</v>
      </c>
      <c r="D379">
        <v>4.82853885461678</v>
      </c>
      <c r="E379">
        <v>3.08449729928663</v>
      </c>
      <c r="F379">
        <v>-4.6284853115534101</v>
      </c>
      <c r="G379">
        <v>4.6918721140748403</v>
      </c>
      <c r="H379">
        <v>15.315006274337099</v>
      </c>
      <c r="I379">
        <v>2.4763210869296199</v>
      </c>
      <c r="J379">
        <v>-1.62482224347987</v>
      </c>
      <c r="K379">
        <v>3.2202203949529</v>
      </c>
      <c r="L379">
        <v>-13.2032061407065</v>
      </c>
      <c r="M379">
        <v>4.9912840882013496</v>
      </c>
      <c r="N379">
        <v>10.4795627481148</v>
      </c>
      <c r="O379">
        <v>2.5798733475364699</v>
      </c>
      <c r="P379">
        <v>4.0793892904728901</v>
      </c>
      <c r="Q379">
        <v>2.66562057815975</v>
      </c>
      <c r="R379">
        <v>2.6605753752530399</v>
      </c>
      <c r="S379">
        <v>-5.5308978459105296</v>
      </c>
      <c r="T379">
        <v>3.9208393727585298</v>
      </c>
      <c r="U379">
        <v>3.9142543987389096</v>
      </c>
      <c r="V379">
        <v>14.223502798357099</v>
      </c>
      <c r="W379">
        <v>2.1541470332582993</v>
      </c>
      <c r="X379">
        <v>2.1595127835078998</v>
      </c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</row>
    <row r="380" spans="1:45" x14ac:dyDescent="0.2">
      <c r="A380">
        <v>41</v>
      </c>
      <c r="B380" t="s">
        <v>0</v>
      </c>
      <c r="C380" s="19">
        <v>23398.181820000002</v>
      </c>
      <c r="D380">
        <v>4.5490849974840799</v>
      </c>
      <c r="E380">
        <v>2.98301041154562</v>
      </c>
      <c r="F380">
        <v>-5.0932347155334199</v>
      </c>
      <c r="G380">
        <v>4.4301614051362304</v>
      </c>
      <c r="H380">
        <v>14.784620363862601</v>
      </c>
      <c r="I380">
        <v>2.54705058093182</v>
      </c>
      <c r="J380">
        <v>2.5696276687096402</v>
      </c>
      <c r="K380">
        <v>3.1975762119220401</v>
      </c>
      <c r="L380">
        <v>-8.58626852927401</v>
      </c>
      <c r="M380">
        <v>4.7801831411168303</v>
      </c>
      <c r="N380">
        <v>14.0108490875683</v>
      </c>
      <c r="O380">
        <v>2.5392131423456599</v>
      </c>
      <c r="P380">
        <v>4.9455741681314498</v>
      </c>
      <c r="Q380">
        <v>2.5802264375673096</v>
      </c>
      <c r="R380">
        <v>2.5715551090929099</v>
      </c>
      <c r="S380">
        <v>-4.97667404769662</v>
      </c>
      <c r="T380">
        <v>3.7401684838869693</v>
      </c>
      <c r="U380">
        <v>3.7455051943353199</v>
      </c>
      <c r="V380">
        <v>15.066959973181699</v>
      </c>
      <c r="W380">
        <v>2.1595013439650987</v>
      </c>
      <c r="X380">
        <v>2.1538291978283013</v>
      </c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</row>
    <row r="381" spans="1:45" x14ac:dyDescent="0.2">
      <c r="A381">
        <v>41</v>
      </c>
      <c r="B381" t="s">
        <v>0</v>
      </c>
      <c r="C381" s="19">
        <v>23572.727269999999</v>
      </c>
      <c r="D381">
        <v>2.9760255145892498</v>
      </c>
      <c r="E381">
        <v>2.86687520405708</v>
      </c>
      <c r="F381">
        <v>-11.9870540597113</v>
      </c>
      <c r="G381">
        <v>4.2592154133127202</v>
      </c>
      <c r="H381">
        <v>18.500767911134002</v>
      </c>
      <c r="I381">
        <v>2.3138277852179101</v>
      </c>
      <c r="J381">
        <v>1.4069898733180399</v>
      </c>
      <c r="K381">
        <v>3.4058947664352699</v>
      </c>
      <c r="L381">
        <v>-12.6515120675736</v>
      </c>
      <c r="M381">
        <v>5.1441950118054196</v>
      </c>
      <c r="N381">
        <v>15.8544133648006</v>
      </c>
      <c r="O381">
        <v>2.8991490576235401</v>
      </c>
      <c r="P381">
        <v>3.3502610145723599</v>
      </c>
      <c r="Q381">
        <v>3.0522476965974521</v>
      </c>
      <c r="R381">
        <v>3.0518417265063098</v>
      </c>
      <c r="S381">
        <v>-8.7413769127471603</v>
      </c>
      <c r="T381">
        <v>4.7625102074642403</v>
      </c>
      <c r="U381">
        <v>4.7604448184358006</v>
      </c>
      <c r="V381">
        <v>15.5862765659343</v>
      </c>
      <c r="W381">
        <v>2.5616874664689995</v>
      </c>
      <c r="X381">
        <v>2.5481065498426982</v>
      </c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</row>
    <row r="382" spans="1:45" x14ac:dyDescent="0.2">
      <c r="A382">
        <v>41</v>
      </c>
      <c r="B382" t="s">
        <v>0</v>
      </c>
      <c r="C382" s="19">
        <v>23863.63636</v>
      </c>
      <c r="D382">
        <v>3.9031253787586002</v>
      </c>
      <c r="E382">
        <v>2.8901194532732499</v>
      </c>
      <c r="F382">
        <v>-6.3321142842928504</v>
      </c>
      <c r="G382">
        <v>4.5704245341679597</v>
      </c>
      <c r="H382">
        <v>13.965151714137001</v>
      </c>
      <c r="I382">
        <v>2.5565096348062002</v>
      </c>
      <c r="J382">
        <v>-2.2865893811607898</v>
      </c>
      <c r="K382">
        <v>3.2856527465226599</v>
      </c>
      <c r="L382">
        <v>-14.2930234320518</v>
      </c>
      <c r="M382">
        <v>5.1191144967492797</v>
      </c>
      <c r="N382">
        <v>10.213692184500299</v>
      </c>
      <c r="O382">
        <v>2.6237305574294201</v>
      </c>
      <c r="P382">
        <v>3.8480397107548598</v>
      </c>
      <c r="Q382">
        <v>2.6805319062196897</v>
      </c>
      <c r="R382">
        <v>2.6733296237013904</v>
      </c>
      <c r="S382">
        <v>-5.8687506746108404</v>
      </c>
      <c r="T382">
        <v>3.9633278118897888</v>
      </c>
      <c r="U382">
        <v>3.9572907252268603</v>
      </c>
      <c r="V382">
        <v>14.1081212512196</v>
      </c>
      <c r="W382">
        <v>2.1949019833578003</v>
      </c>
      <c r="X382">
        <v>2.1902937790802994</v>
      </c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</row>
    <row r="383" spans="1:45" x14ac:dyDescent="0.2">
      <c r="A383">
        <v>41</v>
      </c>
      <c r="B383" t="s">
        <v>0</v>
      </c>
      <c r="C383" s="19">
        <v>24009.090909999999</v>
      </c>
      <c r="D383">
        <v>0.87941183716508697</v>
      </c>
      <c r="E383">
        <v>2.83912772199103</v>
      </c>
      <c r="F383">
        <v>-10.7025754706877</v>
      </c>
      <c r="G383">
        <v>4.4882042821630304</v>
      </c>
      <c r="H383">
        <v>13.0279345473578</v>
      </c>
      <c r="I383">
        <v>2.1734321799915</v>
      </c>
      <c r="J383">
        <v>0.94924681819519396</v>
      </c>
      <c r="K383">
        <v>3.12793487593731</v>
      </c>
      <c r="L383">
        <v>-10.656025205393099</v>
      </c>
      <c r="M383">
        <v>4.7227217533588499</v>
      </c>
      <c r="N383">
        <v>12.975254765277599</v>
      </c>
      <c r="O383">
        <v>2.5928902951333099</v>
      </c>
      <c r="P383">
        <v>5.0622296686750996</v>
      </c>
      <c r="Q383">
        <v>2.5801496402520296</v>
      </c>
      <c r="R383">
        <v>2.5860610731130702</v>
      </c>
      <c r="S383">
        <v>-4.6888606934239903</v>
      </c>
      <c r="T383">
        <v>3.6572146624836801</v>
      </c>
      <c r="U383">
        <v>3.6523298885062503</v>
      </c>
      <c r="V383">
        <v>15.227875637646999</v>
      </c>
      <c r="W383">
        <v>2.1815027146206987</v>
      </c>
      <c r="X383">
        <v>2.1886288211156</v>
      </c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</row>
    <row r="384" spans="1:45" x14ac:dyDescent="0.2">
      <c r="A384">
        <v>41</v>
      </c>
      <c r="B384" t="s">
        <v>0</v>
      </c>
      <c r="C384" s="19">
        <v>24154.545450000001</v>
      </c>
      <c r="D384">
        <v>1.9787209115245501</v>
      </c>
      <c r="E384">
        <v>2.6677599723825698</v>
      </c>
      <c r="F384">
        <v>-10.639929132108101</v>
      </c>
      <c r="G384">
        <v>3.97415401993652</v>
      </c>
      <c r="H384">
        <v>14.942338504992501</v>
      </c>
      <c r="I384">
        <v>2.62028609299281</v>
      </c>
      <c r="J384">
        <v>-0.53158712233022898</v>
      </c>
      <c r="K384">
        <v>3.31713968085199</v>
      </c>
      <c r="L384">
        <v>-13.6666293284025</v>
      </c>
      <c r="M384">
        <v>5.0773306278973598</v>
      </c>
      <c r="N384">
        <v>13.050365410831301</v>
      </c>
      <c r="O384">
        <v>2.7326387095496201</v>
      </c>
      <c r="P384">
        <v>3.1677155080457702</v>
      </c>
      <c r="Q384">
        <v>2.8885518143197841</v>
      </c>
      <c r="R384">
        <v>2.8933759603696796</v>
      </c>
      <c r="S384">
        <v>-7.5772303008226496</v>
      </c>
      <c r="T384">
        <v>4.3766382907629504</v>
      </c>
      <c r="U384">
        <v>4.3833652441985294</v>
      </c>
      <c r="V384">
        <v>14.3394544898341</v>
      </c>
      <c r="W384">
        <v>2.3908976684239001</v>
      </c>
      <c r="X384">
        <v>2.374664344217198</v>
      </c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</row>
    <row r="385" spans="1:45" x14ac:dyDescent="0.2">
      <c r="A385">
        <v>41</v>
      </c>
      <c r="B385" t="s">
        <v>0</v>
      </c>
      <c r="C385" s="19">
        <v>24270.909090000001</v>
      </c>
      <c r="D385">
        <v>3.9785365457250399</v>
      </c>
      <c r="E385">
        <v>2.9600622359163</v>
      </c>
      <c r="F385">
        <v>-5.9150624430050698</v>
      </c>
      <c r="G385">
        <v>4.4920797746270402</v>
      </c>
      <c r="H385">
        <v>14.5680144708416</v>
      </c>
      <c r="I385">
        <v>2.5710052436657498</v>
      </c>
      <c r="J385">
        <v>1.5890259414613399</v>
      </c>
      <c r="K385">
        <v>3.07212489844783</v>
      </c>
      <c r="L385">
        <v>-9.5316354202026794</v>
      </c>
      <c r="M385">
        <v>4.6266359396878203</v>
      </c>
      <c r="N385">
        <v>13.2946184348967</v>
      </c>
      <c r="O385">
        <v>2.53108449672022</v>
      </c>
      <c r="P385">
        <v>4.4322498269389801</v>
      </c>
      <c r="Q385">
        <v>2.73994260377905</v>
      </c>
      <c r="R385">
        <v>2.7387751424589801</v>
      </c>
      <c r="S385">
        <v>-5.5725050651548704</v>
      </c>
      <c r="T385">
        <v>4.0811538507536289</v>
      </c>
      <c r="U385">
        <v>4.0769700990018007</v>
      </c>
      <c r="V385">
        <v>14.800577617846701</v>
      </c>
      <c r="W385">
        <v>2.2063619730334008</v>
      </c>
      <c r="X385">
        <v>2.2047962245191979</v>
      </c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</row>
    <row r="386" spans="1:45" x14ac:dyDescent="0.2">
      <c r="A386">
        <v>41</v>
      </c>
      <c r="B386" t="s">
        <v>0</v>
      </c>
      <c r="C386" s="19">
        <v>24445.454549999999</v>
      </c>
      <c r="D386">
        <v>3.3508190324734799</v>
      </c>
      <c r="E386">
        <v>2.9379634238776799</v>
      </c>
      <c r="F386">
        <v>-5.2996129544137096</v>
      </c>
      <c r="G386">
        <v>4.4719275399658303</v>
      </c>
      <c r="H386">
        <v>13.9210367755883</v>
      </c>
      <c r="I386">
        <v>2.6143674130270802</v>
      </c>
      <c r="J386">
        <v>0.98747253977730998</v>
      </c>
      <c r="K386">
        <v>3.1176405716139799</v>
      </c>
      <c r="L386">
        <v>-10.4607212738127</v>
      </c>
      <c r="M386">
        <v>4.7199163523483598</v>
      </c>
      <c r="N386">
        <v>12.9889045183587</v>
      </c>
      <c r="O386">
        <v>2.5600591033939799</v>
      </c>
      <c r="P386">
        <v>4.2080335774816104</v>
      </c>
      <c r="Q386">
        <v>2.7430902167592102</v>
      </c>
      <c r="R386">
        <v>2.7353059075607096</v>
      </c>
      <c r="S386">
        <v>-5.8229455558368102</v>
      </c>
      <c r="T386">
        <v>4.07790962709581</v>
      </c>
      <c r="U386">
        <v>4.0811416421639102</v>
      </c>
      <c r="V386">
        <v>14.648310969589099</v>
      </c>
      <c r="W386">
        <v>2.2296140953076993</v>
      </c>
      <c r="X386">
        <v>2.2258687805202992</v>
      </c>
      <c r="Y386" s="31">
        <f>AVERAGE(D371:D377)</f>
        <v>5.926288571450657</v>
      </c>
      <c r="Z386" s="31" cm="1">
        <f t="array" ref="Z386">SQRT((_xlfn.STDEV.S(D371:D377)^2/COUNT(D371:D377)) + SUMPRODUCT(E371:E377^2)/COUNT(D371:D377))</f>
        <v>2.7865066207014708</v>
      </c>
      <c r="AA386" s="31">
        <f>AVERAGE(F371:F377)</f>
        <v>-2.70676392485574</v>
      </c>
      <c r="AB386" s="31" cm="1">
        <f t="array" ref="AB386">SQRT((_xlfn.STDEV.S(F371:F377)^2/COUNT(F371:F377)) + SUMPRODUCT(G371:G377^2)/COUNT(F371:F377))</f>
        <v>4.3488354583313882</v>
      </c>
      <c r="AC386" s="31">
        <f>AVERAGE(H371:H377)</f>
        <v>15.274249707855287</v>
      </c>
      <c r="AD386" s="31" cm="1">
        <f t="array" ref="AD386">SQRT((_xlfn.STDEV.S(H371:H377)^2/COUNT(H371:H377)) + SUMPRODUCT(I371:I377^2)/COUNT(H371:H377))</f>
        <v>2.2453981818295379</v>
      </c>
      <c r="AE386" s="31">
        <f>AVERAGE(J371:J377)</f>
        <v>4.8663474159372226</v>
      </c>
      <c r="AF386" s="31" cm="1">
        <f t="array" ref="AF386">SQRT((_xlfn.STDEV.S(J371:J377)^2/COUNT(J371:J377)) + SUMPRODUCT(K371:K377^2)/COUNT(J371:J377))</f>
        <v>2.940326681284029</v>
      </c>
      <c r="AG386" s="31">
        <f>AVERAGE(L371:L377)</f>
        <v>-4.4141124039385673</v>
      </c>
      <c r="AH386" s="31" cm="1">
        <f t="array" ref="AH386">SQRT((_xlfn.STDEV.S(L371:L377)^2/COUNT(L371:L377)) + SUMPRODUCT(M371:M377^2)/COUNT(L371:L377))</f>
        <v>4.4642847779977153</v>
      </c>
      <c r="AI386" s="31">
        <f>AVERAGE(N371:N377)</f>
        <v>14.885825842252771</v>
      </c>
      <c r="AJ386" s="31" cm="1">
        <f t="array" ref="AJ386">SQRT((_xlfn.STDEV.S(N371:N377)^2/COUNT(N371:N377)) + SUMPRODUCT(O371:O377^2)/COUNT(N371:N377))</f>
        <v>2.4248254187924867</v>
      </c>
      <c r="AK386" s="31">
        <f>AVERAGE(P371:P377)</f>
        <v>5.3993228858707836</v>
      </c>
      <c r="AL386" s="31" cm="1">
        <f t="array" ref="AL386">SQRT((_xlfn.STDEV.S(P371:P377)^2/COUNT(P371:P377)) + SUMPRODUCT(Q371:Q377^2)/COUNT(P371:P377))</f>
        <v>2.8154857078284565</v>
      </c>
      <c r="AM386" s="31" cm="1">
        <f t="array" ref="AM386">SQRT((_xlfn.STDEV.S(P371:P377)^2/COUNT(P371:P377)) + SUMPRODUCT(R371:R377^2)/COUNT(P371:P377))</f>
        <v>2.8007843487798376</v>
      </c>
      <c r="AN386" s="31">
        <f>AVERAGE(S371:S377)</f>
        <v>-4.4329431139372026</v>
      </c>
      <c r="AO386" s="31" cm="1">
        <f t="array" ref="AO386">SQRT((_xlfn.STDEV.S(S371:S377)^2/COUNT(S371:S377)) + SUMPRODUCT(T371:T377^2)/COUNT(S371:S377))</f>
        <v>4.1946241455560163</v>
      </c>
      <c r="AP386" s="31" cm="1">
        <f t="array" ref="AP386">SQRT((_xlfn.STDEV.S(S371:S377)^2/COUNT(S371:S377)) + SUMPRODUCT(U371:U377^2)/COUNT(S371:S377))</f>
        <v>4.1900699454144181</v>
      </c>
      <c r="AQ386" s="31">
        <f>AVERAGE(V371:V377)</f>
        <v>15.398508364496056</v>
      </c>
      <c r="AR386" s="31" cm="1">
        <f t="array" ref="AR386">SQRT((_xlfn.STDEV.S(V371:V377)^2/COUNT(V371:V377)) + SUMPRODUCT(W371:W377^2)/COUNT(V371:V377))</f>
        <v>2.1138143089416728</v>
      </c>
      <c r="AS386" s="31" cm="1">
        <f t="array" ref="AS386">SQRT((_xlfn.STDEV.S(V371:V377)^2/COUNT(V371:V377)) + SUMPRODUCT(X371:X377^2)/COUNT(V371:V377))</f>
        <v>2.1105356136178401</v>
      </c>
    </row>
    <row r="387" spans="1:45" x14ac:dyDescent="0.2">
      <c r="A387">
        <v>41</v>
      </c>
      <c r="B387" t="s">
        <v>0</v>
      </c>
      <c r="C387" s="19">
        <v>24853.54839</v>
      </c>
      <c r="D387">
        <v>2.7666667802816298</v>
      </c>
      <c r="E387">
        <v>2.6257828497895099</v>
      </c>
      <c r="F387">
        <v>-12.0726816900661</v>
      </c>
      <c r="G387">
        <v>4.1187158768446501</v>
      </c>
      <c r="H387">
        <v>15.8662896414054</v>
      </c>
      <c r="I387">
        <v>2.0091828782649301</v>
      </c>
      <c r="J387">
        <v>3.7406864125862</v>
      </c>
      <c r="K387">
        <v>3.1589352858095499</v>
      </c>
      <c r="L387">
        <v>-8.6614972561124493</v>
      </c>
      <c r="M387">
        <v>4.8106677890693703</v>
      </c>
      <c r="N387">
        <v>15.978339650395</v>
      </c>
      <c r="O387">
        <v>2.6014956431393301</v>
      </c>
      <c r="P387">
        <v>6.2785567817090602</v>
      </c>
      <c r="Q387">
        <v>2.45874741906196</v>
      </c>
      <c r="R387">
        <v>2.4609582622407995</v>
      </c>
      <c r="S387">
        <v>-4.9246639926367104</v>
      </c>
      <c r="T387">
        <v>3.6261587670266797</v>
      </c>
      <c r="U387">
        <v>3.6136554221382604</v>
      </c>
      <c r="V387">
        <v>17.077059429000698</v>
      </c>
      <c r="W387">
        <v>1.9616249980004987</v>
      </c>
      <c r="X387">
        <v>1.9589956375378001</v>
      </c>
      <c r="Y387" s="23">
        <f>AVERAGE(D371:D387)</f>
        <v>4.269433903207192</v>
      </c>
      <c r="Z387" s="23" cm="1">
        <f t="array" ref="Z387">SQRT((_xlfn.STDEV.S(D371:D387)^2/COUNT(D371:D387)) + SUMPRODUCT(E371:E387^2)/COUNT(D371:D387))</f>
        <v>2.8155507001036821</v>
      </c>
      <c r="AA387" s="23">
        <f>AVERAGE(F371:F387)</f>
        <v>-6.0552563582522145</v>
      </c>
      <c r="AB387" s="23" cm="1">
        <f t="array" ref="AB387">SQRT((_xlfn.STDEV.S(F371:F387)^2/COUNT(F371:F387)) + SUMPRODUCT(G371:G387^2)/COUNT(F371:F387))</f>
        <v>4.340013497805904</v>
      </c>
      <c r="AC387" s="23">
        <f>AVERAGE(H371:H387)</f>
        <v>15.071217293541354</v>
      </c>
      <c r="AD387" s="23" cm="1">
        <f t="array" ref="AD387">SQRT((_xlfn.STDEV.S(H371:H387)^2/COUNT(H371:H387)) + SUMPRODUCT(I371:I387^2)/COUNT(H371:H387))</f>
        <v>2.3948201559847679</v>
      </c>
      <c r="AE387" s="23">
        <f>AVERAGE(J371:J387)</f>
        <v>2.5505191713970476</v>
      </c>
      <c r="AF387" s="23" cm="1">
        <f t="array" ref="AF387">SQRT((_xlfn.STDEV.S(J371:J387)^2/COUNT(J371:J387)) + SUMPRODUCT(K371:K387^2)/COUNT(J371:J387))</f>
        <v>3.1541378854721915</v>
      </c>
      <c r="AG387" s="23">
        <f>AVERAGE(L371:L387)</f>
        <v>-8.3679282587265202</v>
      </c>
      <c r="AH387" s="23" cm="1">
        <f t="array" ref="AH387">SQRT((_xlfn.STDEV.S(L371:L387)^2/COUNT(L371:L387)) + SUMPRODUCT(M371:M387^2)/COUNT(L371:L387))</f>
        <v>4.7772431430497733</v>
      </c>
      <c r="AI387" s="23">
        <f>AVERAGE(N371:N387)</f>
        <v>13.98881673860507</v>
      </c>
      <c r="AJ387" s="23" cm="1">
        <f t="array" ref="AJ387">SQRT((_xlfn.STDEV.S(N371:N387)^2/COUNT(N371:N387)) + SUMPRODUCT(O371:O387^2)/COUNT(N371:N387))</f>
        <v>2.5786962656737442</v>
      </c>
      <c r="AK387" s="23">
        <f>AVERAGE(P371:P387)</f>
        <v>4.81386624832433</v>
      </c>
      <c r="AL387" s="23" cm="1">
        <f t="array" ref="AL387">SQRT((_xlfn.STDEV.S(P371:P387)^2/COUNT(P371:P387)) + SUMPRODUCT(Q371:Q387^2)/COUNT(P371:P387))</f>
        <v>2.7656314677686096</v>
      </c>
      <c r="AM387" s="23" cm="1">
        <f t="array" ref="AM387">SQRT((_xlfn.STDEV.S(P371:P387)^2/COUNT(P371:P387)) + SUMPRODUCT(R371:R387^2)/COUNT(P371:P387))</f>
        <v>2.7592817915296859</v>
      </c>
      <c r="AN387" s="23">
        <f>AVERAGE(S371:S387)</f>
        <v>-5.3734115244076293</v>
      </c>
      <c r="AO387" s="23" cm="1">
        <f t="array" ref="AO387">SQRT((_xlfn.STDEV.S(S371:S387)^2/COUNT(S371:S387)) + SUMPRODUCT(T371:T387^2)/COUNT(S371:S387))</f>
        <v>4.1047401816731153</v>
      </c>
      <c r="AP387" s="23" cm="1">
        <f t="array" ref="AP387">SQRT((_xlfn.STDEV.S(S371:S387)^2/COUNT(S371:S387)) + SUMPRODUCT(U371:U387^2)/COUNT(S371:S387))</f>
        <v>4.1016248659629522</v>
      </c>
      <c r="AQ387" s="23">
        <f>AVERAGE(V371:V387)</f>
        <v>15.245565875393611</v>
      </c>
      <c r="AR387" s="23" cm="1">
        <f t="array" ref="AR387">SQRT((_xlfn.STDEV.S(V371:V387)^2/COUNT(V371:V387)) + SUMPRODUCT(W371:W387^2)/COUNT(V371:V387))</f>
        <v>2.1882402368848703</v>
      </c>
      <c r="AS387" s="23" cm="1">
        <f t="array" ref="AS387">SQRT((_xlfn.STDEV.S(V371:V387)^2/COUNT(V371:V387)) + SUMPRODUCT(X371:X387^2)/COUNT(V371:V387))</f>
        <v>2.1845677656533176</v>
      </c>
    </row>
    <row r="388" spans="1:45" x14ac:dyDescent="0.2">
      <c r="A388">
        <v>42</v>
      </c>
      <c r="B388" t="s">
        <v>38</v>
      </c>
      <c r="C388" s="19">
        <v>25145.48387</v>
      </c>
      <c r="D388">
        <v>5.88149904770113</v>
      </c>
      <c r="E388">
        <v>2.7119056900597101</v>
      </c>
      <c r="F388">
        <v>-2.6761023062353799</v>
      </c>
      <c r="G388">
        <v>3.9856451578394601</v>
      </c>
      <c r="H388">
        <v>15.0071649458156</v>
      </c>
      <c r="I388">
        <v>2.4557548891195902</v>
      </c>
      <c r="J388">
        <v>5.9475308919301098</v>
      </c>
      <c r="K388">
        <v>3.0103047731106898</v>
      </c>
      <c r="L388">
        <v>-3.39090595331706</v>
      </c>
      <c r="M388">
        <v>4.4153146887838099</v>
      </c>
      <c r="N388">
        <v>15.634413004198001</v>
      </c>
      <c r="O388">
        <v>2.4651348756128799</v>
      </c>
      <c r="P388">
        <v>5.5387526774447204</v>
      </c>
      <c r="Q388">
        <v>2.4588701640352904</v>
      </c>
      <c r="R388">
        <v>2.4539405868556496</v>
      </c>
      <c r="S388">
        <v>-2.8049154906721001</v>
      </c>
      <c r="T388">
        <v>3.1945691670357195</v>
      </c>
      <c r="U388">
        <v>3.1907309149405232</v>
      </c>
      <c r="V388">
        <v>14.803726694157501</v>
      </c>
      <c r="W388">
        <v>2.1622815336735997</v>
      </c>
      <c r="X388">
        <v>2.1688038847612994</v>
      </c>
      <c r="Y388" s="23">
        <f t="shared" ref="Y388:AP388" si="16">D388</f>
        <v>5.88149904770113</v>
      </c>
      <c r="Z388" s="23">
        <f t="shared" si="16"/>
        <v>2.7119056900597101</v>
      </c>
      <c r="AA388" s="23">
        <f t="shared" si="16"/>
        <v>-2.6761023062353799</v>
      </c>
      <c r="AB388" s="23">
        <f t="shared" si="16"/>
        <v>3.9856451578394601</v>
      </c>
      <c r="AC388" s="23">
        <f t="shared" si="16"/>
        <v>15.0071649458156</v>
      </c>
      <c r="AD388" s="23">
        <f t="shared" si="16"/>
        <v>2.4557548891195902</v>
      </c>
      <c r="AE388" s="23">
        <f t="shared" si="16"/>
        <v>5.9475308919301098</v>
      </c>
      <c r="AF388" s="23">
        <f t="shared" si="16"/>
        <v>3.0103047731106898</v>
      </c>
      <c r="AG388" s="23">
        <f t="shared" si="16"/>
        <v>-3.39090595331706</v>
      </c>
      <c r="AH388" s="23">
        <f t="shared" si="16"/>
        <v>4.4153146887838099</v>
      </c>
      <c r="AI388" s="23">
        <f t="shared" si="16"/>
        <v>15.634413004198001</v>
      </c>
      <c r="AJ388" s="23">
        <f t="shared" si="16"/>
        <v>2.4651348756128799</v>
      </c>
      <c r="AK388" s="23">
        <f t="shared" si="16"/>
        <v>5.5387526774447204</v>
      </c>
      <c r="AL388" s="23">
        <f t="shared" si="16"/>
        <v>2.4588701640352904</v>
      </c>
      <c r="AM388" s="23">
        <f t="shared" si="16"/>
        <v>2.4539405868556496</v>
      </c>
      <c r="AN388" s="23">
        <f t="shared" si="16"/>
        <v>-2.8049154906721001</v>
      </c>
      <c r="AO388" s="23">
        <f t="shared" si="16"/>
        <v>3.1945691670357195</v>
      </c>
      <c r="AP388" s="23">
        <f t="shared" si="16"/>
        <v>3.1907309149405232</v>
      </c>
      <c r="AQ388" s="23">
        <f t="shared" ref="AQ388" si="17">V388</f>
        <v>14.803726694157501</v>
      </c>
      <c r="AR388" s="23">
        <f>W388</f>
        <v>2.1622815336735997</v>
      </c>
      <c r="AS388" s="23">
        <f>X388</f>
        <v>2.1688038847612994</v>
      </c>
    </row>
    <row r="389" spans="1:45" x14ac:dyDescent="0.2">
      <c r="A389">
        <v>43</v>
      </c>
      <c r="B389" t="s">
        <v>39</v>
      </c>
      <c r="C389" s="19">
        <v>21200</v>
      </c>
      <c r="D389">
        <v>3.1849123815471301</v>
      </c>
      <c r="E389">
        <v>2.7747282812688998</v>
      </c>
      <c r="F389">
        <v>-7.2864678365381899</v>
      </c>
      <c r="G389">
        <v>3.9742986369083599</v>
      </c>
      <c r="H389">
        <v>14.136131206421799</v>
      </c>
      <c r="I389">
        <v>2.6063344632119301</v>
      </c>
      <c r="J389">
        <v>4.3443586693474998</v>
      </c>
      <c r="K389">
        <v>3.1672871201215602</v>
      </c>
      <c r="L389">
        <v>-5.0725082818622802</v>
      </c>
      <c r="M389">
        <v>4.6336495244854099</v>
      </c>
      <c r="N389">
        <v>14.387228521730099</v>
      </c>
      <c r="O389">
        <v>2.5912639207491002</v>
      </c>
      <c r="P389">
        <v>5.8018991266395696</v>
      </c>
      <c r="Q389">
        <v>2.3654085840709795</v>
      </c>
      <c r="R389">
        <v>2.3686827014366196</v>
      </c>
      <c r="S389">
        <v>-2.2288589515533399</v>
      </c>
      <c r="T389">
        <v>3.1035720443500203</v>
      </c>
      <c r="U389">
        <v>3.1031520947465561</v>
      </c>
      <c r="V389">
        <v>14.926896504099201</v>
      </c>
      <c r="W389">
        <v>2.1154579300825009</v>
      </c>
      <c r="X389">
        <v>2.1155421138583996</v>
      </c>
    </row>
    <row r="390" spans="1:45" x14ac:dyDescent="0.2">
      <c r="A390">
        <v>43</v>
      </c>
      <c r="B390" t="s">
        <v>39</v>
      </c>
      <c r="C390" s="19">
        <v>21912</v>
      </c>
      <c r="D390">
        <v>3.2419283047827201</v>
      </c>
      <c r="E390">
        <v>2.7729065830503998</v>
      </c>
      <c r="F390">
        <v>-7.6958181841107001</v>
      </c>
      <c r="G390">
        <v>4.0502039402824899</v>
      </c>
      <c r="H390">
        <v>14.256303617349401</v>
      </c>
      <c r="I390">
        <v>2.47534156399702</v>
      </c>
      <c r="J390">
        <v>4.6174045660831498</v>
      </c>
      <c r="K390">
        <v>3.1870729626749501</v>
      </c>
      <c r="L390">
        <v>-4.5173600879575799</v>
      </c>
      <c r="M390">
        <v>4.6498369744567398</v>
      </c>
      <c r="N390">
        <v>14.409045086837599</v>
      </c>
      <c r="O390">
        <v>2.61101057848769</v>
      </c>
      <c r="P390">
        <v>5.9292533414494502</v>
      </c>
      <c r="Q390">
        <v>2.3554219659995304</v>
      </c>
      <c r="R390">
        <v>2.3454914753842795</v>
      </c>
      <c r="S390">
        <v>-2.0679361081506702</v>
      </c>
      <c r="T390">
        <v>3.0440355247448894</v>
      </c>
      <c r="U390">
        <v>3.053991603587515</v>
      </c>
      <c r="V390">
        <v>15.0008358889849</v>
      </c>
      <c r="W390">
        <v>2.1094818887036997</v>
      </c>
      <c r="X390">
        <v>2.1157167005961011</v>
      </c>
    </row>
    <row r="391" spans="1:45" x14ac:dyDescent="0.2">
      <c r="A391">
        <v>43</v>
      </c>
      <c r="B391" t="s">
        <v>39</v>
      </c>
      <c r="C391" s="19">
        <v>22846</v>
      </c>
      <c r="D391">
        <v>3.3496801038659201</v>
      </c>
      <c r="E391">
        <v>2.77512541728216</v>
      </c>
      <c r="F391">
        <v>-8.0272274049559602</v>
      </c>
      <c r="G391">
        <v>3.9778465793056901</v>
      </c>
      <c r="H391">
        <v>14.5939520766899</v>
      </c>
      <c r="I391">
        <v>2.4929458853948101</v>
      </c>
      <c r="J391">
        <v>4.2633682503615802</v>
      </c>
      <c r="K391">
        <v>3.17627418848739</v>
      </c>
      <c r="L391">
        <v>-5.3558150732497998</v>
      </c>
      <c r="M391">
        <v>4.6550816858748201</v>
      </c>
      <c r="N391">
        <v>14.5121959578172</v>
      </c>
      <c r="O391">
        <v>2.6021938615070801</v>
      </c>
      <c r="P391">
        <v>5.6692901117380003</v>
      </c>
      <c r="Q391">
        <v>2.4247633220013203</v>
      </c>
      <c r="R391">
        <v>2.4401148257047502</v>
      </c>
      <c r="S391">
        <v>-2.57516366881263</v>
      </c>
      <c r="T391">
        <v>3.2277516399424195</v>
      </c>
      <c r="U391">
        <v>3.2221713180738192</v>
      </c>
      <c r="V391">
        <v>14.997003518516999</v>
      </c>
      <c r="W391">
        <v>2.1297883130908986</v>
      </c>
      <c r="X391">
        <v>2.1290143506699</v>
      </c>
      <c r="Y391" s="31">
        <f>AVERAGE(D389:D391)</f>
        <v>3.2588402633985898</v>
      </c>
      <c r="Z391" s="31" cm="1">
        <f t="array" ref="Z391">SQRT((_xlfn.STDEV.S(D389:D391)^2/COUNT(D389:D391)) + SUMPRODUCT(E389:E391^2)/COUNT(D389:D391))</f>
        <v>2.7746741938577753</v>
      </c>
      <c r="AA391" s="31">
        <f>AVERAGE(F389:F391)</f>
        <v>-7.6698378085349503</v>
      </c>
      <c r="AB391" s="31" cm="1">
        <f t="array" ref="AB391">SQRT((_xlfn.STDEV.S(F389:F391)^2/COUNT(F389:F391)) + SUMPRODUCT(G389:G391^2)/COUNT(F389:F391))</f>
        <v>4.0066674615026532</v>
      </c>
      <c r="AC391" s="31">
        <f>AVERAGE(H389:H391)</f>
        <v>14.328795633487033</v>
      </c>
      <c r="AD391" s="31" cm="1">
        <f t="array" ref="AD391">SQRT((_xlfn.STDEV.S(H389:H391)^2/COUNT(H389:H391)) + SUMPRODUCT(I389:I391^2)/COUNT(H389:H391))</f>
        <v>2.5292565236119211</v>
      </c>
      <c r="AE391" s="31">
        <f>AVERAGE(J389:J391)</f>
        <v>4.4083771619307432</v>
      </c>
      <c r="AF391" s="31" cm="1">
        <f t="array" ref="AF391">SQRT((_xlfn.STDEV.S(J389:J391)^2/COUNT(J389:J391)) + SUMPRODUCT(K389:K391^2)/COUNT(J389:J391))</f>
        <v>3.1786930592572022</v>
      </c>
      <c r="AG391" s="31">
        <f>AVERAGE(L389:L391)</f>
        <v>-4.9818944810232209</v>
      </c>
      <c r="AH391" s="31" cm="1">
        <f t="array" ref="AH391">SQRT((_xlfn.STDEV.S(L389:L391)^2/COUNT(L389:L391)) + SUMPRODUCT(M389:M391^2)/COUNT(L389:L391))</f>
        <v>4.6527191742472223</v>
      </c>
      <c r="AI391" s="31">
        <f>AVERAGE(N389:N391)</f>
        <v>14.4361565221283</v>
      </c>
      <c r="AJ391" s="31" cm="1">
        <f t="array" ref="AJ391">SQRT((_xlfn.STDEV.S(N389:N391)^2/COUNT(N389:N391)) + SUMPRODUCT(O389:O391^2)/COUNT(N389:N391))</f>
        <v>2.6017874194662753</v>
      </c>
      <c r="AK391" s="31">
        <f>AVERAGE(P389:P391)</f>
        <v>5.800147526609007</v>
      </c>
      <c r="AL391" s="31" cm="1">
        <f t="array" ref="AL391">SQRT((_xlfn.STDEV.S(P389:P391)^2/COUNT(P389:P391)) + SUMPRODUCT(Q389:Q391^2)/COUNT(P389:P391))</f>
        <v>2.3832432451395689</v>
      </c>
      <c r="AM391" s="31" cm="1">
        <f t="array" ref="AM391">SQRT((_xlfn.STDEV.S(P389:P391)^2/COUNT(P389:P391)) + SUMPRODUCT(R389:R391^2)/COUNT(P389:P391))</f>
        <v>2.3862834342052377</v>
      </c>
      <c r="AN391" s="31">
        <f>AVERAGE(S389:S391)</f>
        <v>-2.2906529095055466</v>
      </c>
      <c r="AO391" s="31" cm="1">
        <f t="array" ref="AO391">SQRT((_xlfn.STDEV.S(S389:S391)^2/COUNT(S389:S391)) + SUMPRODUCT(T389:T391^2)/COUNT(S389:S391))</f>
        <v>3.1296366231579325</v>
      </c>
      <c r="AP391" s="31" cm="1">
        <f t="array" ref="AP391">SQRT((_xlfn.STDEV.S(S389:S391)^2/COUNT(S389:S391)) + SUMPRODUCT(U389:U391^2)/COUNT(S389:S391))</f>
        <v>3.1308140294197115</v>
      </c>
      <c r="AQ391" s="31">
        <f>AVERAGE(V389:V391)</f>
        <v>14.974911970533698</v>
      </c>
      <c r="AR391" s="31" cm="1">
        <f t="array" ref="AR391">SQRT((_xlfn.STDEV.S(V389:V391)^2/COUNT(V389:V391)) + SUMPRODUCT(W389:W391^2)/COUNT(V389:V391))</f>
        <v>2.1183961808268212</v>
      </c>
      <c r="AS391" s="31" cm="1">
        <f t="array" ref="AS391">SQRT((_xlfn.STDEV.S(V389:V391)^2/COUNT(V389:V391)) + SUMPRODUCT(X389:X391^2)/COUNT(V389:V391))</f>
        <v>2.1202366600277305</v>
      </c>
    </row>
    <row r="392" spans="1:45" x14ac:dyDescent="0.2">
      <c r="A392">
        <v>43</v>
      </c>
      <c r="B392" t="s">
        <v>39</v>
      </c>
      <c r="C392" s="19">
        <v>25437.41935</v>
      </c>
      <c r="D392">
        <v>2.5159385551725202</v>
      </c>
      <c r="E392">
        <v>2.5208782594591699</v>
      </c>
      <c r="F392">
        <v>-8.0925109501197898</v>
      </c>
      <c r="G392">
        <v>3.75949591735837</v>
      </c>
      <c r="H392">
        <v>13.7529621696501</v>
      </c>
      <c r="I392">
        <v>2.4332668057554199</v>
      </c>
      <c r="J392">
        <v>3.9864194411553702</v>
      </c>
      <c r="K392">
        <v>3.2000694507810099</v>
      </c>
      <c r="L392">
        <v>-5.7074418506536997</v>
      </c>
      <c r="M392">
        <v>4.7019371637188296</v>
      </c>
      <c r="N392">
        <v>14.287801320423601</v>
      </c>
      <c r="O392">
        <v>2.6176394837120598</v>
      </c>
      <c r="P392">
        <v>5.5160592542984404</v>
      </c>
      <c r="Q392">
        <v>2.4336924129830502</v>
      </c>
      <c r="R392">
        <v>2.44166888769296</v>
      </c>
      <c r="S392">
        <v>-2.7307062703551299</v>
      </c>
      <c r="T392">
        <v>3.2558661236724404</v>
      </c>
      <c r="U392">
        <v>3.2559154410508757</v>
      </c>
      <c r="V392">
        <v>14.8351803208213</v>
      </c>
      <c r="W392">
        <v>2.1109410349396001</v>
      </c>
      <c r="X392">
        <v>2.1071159235782009</v>
      </c>
      <c r="Y392" s="23">
        <f>AVERAGE(D389:D392)</f>
        <v>3.0731148363420724</v>
      </c>
      <c r="Z392" s="23" cm="1">
        <f t="array" ref="Z392">SQRT((_xlfn.STDEV.S(D389:D392)^2/COUNT(D389:D392)) + SUMPRODUCT(E389:E392^2)/COUNT(D389:D392))</f>
        <v>2.7196929841330522</v>
      </c>
      <c r="AA392" s="23">
        <f>AVERAGE(F389:F392)</f>
        <v>-7.7755060939311598</v>
      </c>
      <c r="AB392" s="23" cm="1">
        <f t="array" ref="AB392">SQRT((_xlfn.STDEV.S(F389:F392)^2/COUNT(F389:F392)) + SUMPRODUCT(G389:G392^2)/COUNT(F389:F392))</f>
        <v>3.9462871579969083</v>
      </c>
      <c r="AC392" s="23">
        <f>AVERAGE(H389:H392)</f>
        <v>14.184837267527801</v>
      </c>
      <c r="AD392" s="23" cm="1">
        <f t="array" ref="AD392">SQRT((_xlfn.STDEV.S(H389:H392)^2/COUNT(H389:H392)) + SUMPRODUCT(I389:I392^2)/COUNT(H389:H392))</f>
        <v>2.508800442625494</v>
      </c>
      <c r="AE392" s="23">
        <f>AVERAGE(J389:J392)</f>
        <v>4.3028877317368996</v>
      </c>
      <c r="AF392" s="23" cm="1">
        <f t="array" ref="AF392">SQRT((_xlfn.STDEV.S(J389:J392)^2/COUNT(J389:J392)) + SUMPRODUCT(K389:K392^2)/COUNT(J389:J392))</f>
        <v>3.1853475293002358</v>
      </c>
      <c r="AG392" s="23">
        <f>AVERAGE(L389:L392)</f>
        <v>-5.1632813234308408</v>
      </c>
      <c r="AH392" s="23" cm="1">
        <f t="array" ref="AH392">SQRT((_xlfn.STDEV.S(L389:L392)^2/COUNT(L389:L392)) + SUMPRODUCT(M389:M392^2)/COUNT(L389:L392))</f>
        <v>4.6669735474150933</v>
      </c>
      <c r="AI392" s="23">
        <f>AVERAGE(N389:N392)</f>
        <v>14.399067721702124</v>
      </c>
      <c r="AJ392" s="23" cm="1">
        <f t="array" ref="AJ392">SQRT((_xlfn.STDEV.S(N389:N392)^2/COUNT(N389:N392)) + SUMPRODUCT(O389:O392^2)/COUNT(N389:N392))</f>
        <v>2.6059521747792953</v>
      </c>
      <c r="AK392" s="23">
        <f>AVERAGE(P389:P392)</f>
        <v>5.7291254585313656</v>
      </c>
      <c r="AL392" s="23" cm="1">
        <f t="array" ref="AL392">SQRT((_xlfn.STDEV.S(P389:P392)^2/COUNT(P389:P392)) + SUMPRODUCT(Q389:Q392^2)/COUNT(P389:P392))</f>
        <v>2.396713785949681</v>
      </c>
      <c r="AM392" s="23" cm="1">
        <f t="array" ref="AM392">SQRT((_xlfn.STDEV.S(P389:P392)^2/COUNT(P389:P392)) + SUMPRODUCT(R389:R392^2)/COUNT(P389:P392))</f>
        <v>2.4010069175107769</v>
      </c>
      <c r="AN392" s="23">
        <f>AVERAGE(S389:S392)</f>
        <v>-2.4006662497179425</v>
      </c>
      <c r="AO392" s="23" cm="1">
        <f t="array" ref="AO392">SQRT((_xlfn.STDEV.S(S389:S392)^2/COUNT(S389:S392)) + SUMPRODUCT(T389:T392^2)/COUNT(S389:S392))</f>
        <v>3.1626949555683366</v>
      </c>
      <c r="AP392" s="23" cm="1">
        <f t="array" ref="AP392">SQRT((_xlfn.STDEV.S(S389:S392)^2/COUNT(S389:S392)) + SUMPRODUCT(U389:U392^2)/COUNT(S389:S392))</f>
        <v>3.1635815128310285</v>
      </c>
      <c r="AQ392" s="23">
        <f>AVERAGE(V389:V392)</f>
        <v>14.9399790581056</v>
      </c>
      <c r="AR392" s="23" cm="1">
        <f t="array" ref="AR392">SQRT((_xlfn.STDEV.S(V389:V392)^2/COUNT(V389:V392)) + SUMPRODUCT(W389:W392^2)/COUNT(V389:V392))</f>
        <v>2.1167890086238819</v>
      </c>
      <c r="AS392" s="23" cm="1">
        <f t="array" ref="AS392">SQRT((_xlfn.STDEV.S(V389:V392)^2/COUNT(V389:V392)) + SUMPRODUCT(X389:X392^2)/COUNT(V389:V392))</f>
        <v>2.1172182006869358</v>
      </c>
    </row>
    <row r="393" spans="1:45" x14ac:dyDescent="0.2">
      <c r="A393">
        <v>44</v>
      </c>
      <c r="B393" t="s">
        <v>40</v>
      </c>
      <c r="C393" s="19">
        <v>19273</v>
      </c>
      <c r="D393">
        <v>4.0502514155896199</v>
      </c>
      <c r="E393">
        <v>2.471965172994</v>
      </c>
      <c r="F393">
        <v>-9.1709578506824503</v>
      </c>
      <c r="G393">
        <v>3.79532589122894</v>
      </c>
      <c r="H393">
        <v>16.951754687561799</v>
      </c>
      <c r="I393">
        <v>2.1455666607188899</v>
      </c>
      <c r="J393">
        <v>4.8965365539853298</v>
      </c>
      <c r="K393">
        <v>3.0613044623676098</v>
      </c>
      <c r="L393">
        <v>-5.1411081585842604</v>
      </c>
      <c r="M393">
        <v>4.6160070868908196</v>
      </c>
      <c r="N393">
        <v>14.8997590722115</v>
      </c>
      <c r="O393">
        <v>2.50487436163501</v>
      </c>
      <c r="P393">
        <v>6.2774217302947601</v>
      </c>
      <c r="Q393">
        <v>2.24734815232123</v>
      </c>
      <c r="R393">
        <v>2.2468064419039599</v>
      </c>
      <c r="S393">
        <v>-2.1103658788836399</v>
      </c>
      <c r="T393">
        <v>2.9481855962196399</v>
      </c>
      <c r="U393">
        <v>2.9514583201930038</v>
      </c>
      <c r="V393">
        <v>15.8856416972683</v>
      </c>
      <c r="W393">
        <v>2.0195917613548993</v>
      </c>
      <c r="X393">
        <v>2.0122570249564991</v>
      </c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</row>
    <row r="394" spans="1:45" x14ac:dyDescent="0.2">
      <c r="A394">
        <v>44</v>
      </c>
      <c r="B394" t="s">
        <v>40</v>
      </c>
      <c r="C394" s="19">
        <v>20478</v>
      </c>
      <c r="D394">
        <v>4.0573797306844899</v>
      </c>
      <c r="E394">
        <v>2.43550345949054</v>
      </c>
      <c r="F394">
        <v>-9.1238803101764496</v>
      </c>
      <c r="G394">
        <v>3.7895985544446802</v>
      </c>
      <c r="H394">
        <v>16.922729081590401</v>
      </c>
      <c r="I394">
        <v>2.1207248228317401</v>
      </c>
      <c r="J394">
        <v>5.0278065703028902</v>
      </c>
      <c r="K394">
        <v>3.0545217085894101</v>
      </c>
      <c r="L394">
        <v>-4.8738992231865996</v>
      </c>
      <c r="M394">
        <v>4.6019745772101999</v>
      </c>
      <c r="N394">
        <v>14.9119916298901</v>
      </c>
      <c r="O394">
        <v>2.4983454371830098</v>
      </c>
      <c r="P394">
        <v>6.3896964366095403</v>
      </c>
      <c r="Q394">
        <v>2.1935710704607008</v>
      </c>
      <c r="R394">
        <v>2.1894312506491396</v>
      </c>
      <c r="S394">
        <v>-1.76177490373732</v>
      </c>
      <c r="T394">
        <v>2.85797461599295</v>
      </c>
      <c r="U394">
        <v>2.8568954986924497</v>
      </c>
      <c r="V394">
        <v>15.793678415735499</v>
      </c>
      <c r="W394">
        <v>1.9914000999081001</v>
      </c>
      <c r="X394">
        <v>1.9972058683338005</v>
      </c>
      <c r="Y394" s="31">
        <f>AVERAGE(D393:D394)</f>
        <v>4.0538155731370544</v>
      </c>
      <c r="Z394" s="31" cm="1">
        <f t="array" ref="Z394">SQRT((_xlfn.STDEV.S(D393:D394)^2/COUNT(D393:D394)) + SUMPRODUCT(E393:E394^2)/COUNT(D393:D394))</f>
        <v>2.4538046299699259</v>
      </c>
      <c r="AA394" s="31">
        <f>AVERAGE(F393:F394)</f>
        <v>-9.1474190804294508</v>
      </c>
      <c r="AB394" s="31" cm="1">
        <f t="array" ref="AB394">SQRT((_xlfn.STDEV.S(F393:F394)^2/COUNT(F393:F394)) + SUMPRODUCT(G393:G394^2)/COUNT(F393:F394))</f>
        <v>3.7925363526202358</v>
      </c>
      <c r="AC394" s="31">
        <f>AVERAGE(H393:H394)</f>
        <v>16.9372418845761</v>
      </c>
      <c r="AD394" s="31" cm="1">
        <f t="array" ref="AD394">SQRT((_xlfn.STDEV.S(H393:H394)^2/COUNT(H393:H394)) + SUMPRODUCT(I393:I394^2)/COUNT(H393:H394))</f>
        <v>2.1332312711780839</v>
      </c>
      <c r="AE394" s="31">
        <f>AVERAGE(J393:J394)</f>
        <v>4.9621715621441105</v>
      </c>
      <c r="AF394" s="31" cm="1">
        <f t="array" ref="AF394">SQRT((_xlfn.STDEV.S(J393:J394)^2/COUNT(J393:J394)) + SUMPRODUCT(K393:K394^2)/COUNT(J393:J394))</f>
        <v>3.0586192790332549</v>
      </c>
      <c r="AG394" s="31">
        <f>AVERAGE(L393:L394)</f>
        <v>-5.0075036908854305</v>
      </c>
      <c r="AH394" s="31" cm="1">
        <f t="array" ref="AH394">SQRT((_xlfn.STDEV.S(L393:L394)^2/COUNT(L393:L394)) + SUMPRODUCT(M393:M394^2)/COUNT(L393:L394))</f>
        <v>4.610932212855305</v>
      </c>
      <c r="AI394" s="31">
        <f>AVERAGE(N393:N394)</f>
        <v>14.905875351050799</v>
      </c>
      <c r="AJ394" s="31" cm="1">
        <f t="array" ref="AJ394">SQRT((_xlfn.STDEV.S(N393:N394)^2/COUNT(N393:N394)) + SUMPRODUCT(O393:O394^2)/COUNT(N393:N394))</f>
        <v>2.5016195063201798</v>
      </c>
      <c r="AK394" s="31">
        <f>AVERAGE(P393:P394)</f>
        <v>6.3335590834521502</v>
      </c>
      <c r="AL394" s="31" cm="1">
        <f t="array" ref="AL394">SQRT((_xlfn.STDEV.S(P393:P394)^2/COUNT(P393:P394)) + SUMPRODUCT(Q393:Q394^2)/COUNT(P393:P394))</f>
        <v>2.22133187116905</v>
      </c>
      <c r="AM394" s="31" cm="1">
        <f t="array" ref="AM394">SQRT((_xlfn.STDEV.S(P393:P394)^2/COUNT(P393:P394)) + SUMPRODUCT(R393:R394^2)/COUNT(P393:P394))</f>
        <v>2.2190145553307241</v>
      </c>
      <c r="AN394" s="31">
        <f>AVERAGE(S393:S394)</f>
        <v>-1.93607039131048</v>
      </c>
      <c r="AO394" s="31" cm="1">
        <f t="array" ref="AO394">SQRT((_xlfn.STDEV.S(S393:S394)^2/COUNT(S393:S394)) + SUMPRODUCT(T393:T394^2)/COUNT(S393:S394))</f>
        <v>2.9086573405433764</v>
      </c>
      <c r="AP394" s="31" cm="1">
        <f t="array" ref="AP394">SQRT((_xlfn.STDEV.S(S393:S394)^2/COUNT(S393:S394)) + SUMPRODUCT(U393:U394^2)/COUNT(S393:S394))</f>
        <v>2.9097865849802815</v>
      </c>
      <c r="AQ394" s="31">
        <f>AVERAGE(V393:V394)</f>
        <v>15.839660056501899</v>
      </c>
      <c r="AR394" s="31" cm="1">
        <f t="array" ref="AR394">1.96 / SQRT(SUM(1/W393:W394^2))</f>
        <v>2.7792695951549402</v>
      </c>
      <c r="AS394" s="31" cm="1">
        <f t="array" ref="AS394">1.96 / SQRT(SUM(1/X393:X394^2))</f>
        <v>2.7783573037850564</v>
      </c>
    </row>
    <row r="396" spans="1:45" x14ac:dyDescent="0.2"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  <c r="AP396" s="37"/>
      <c r="AQ396" s="37"/>
    </row>
    <row r="397" spans="1:45" x14ac:dyDescent="0.2">
      <c r="I397"/>
      <c r="O397"/>
    </row>
    <row r="398" spans="1:45" x14ac:dyDescent="0.2">
      <c r="I398"/>
      <c r="O398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  <c r="AP398" s="37"/>
      <c r="AQ398" s="37"/>
    </row>
    <row r="399" spans="1:45" x14ac:dyDescent="0.2">
      <c r="I399"/>
      <c r="O399"/>
    </row>
    <row r="400" spans="1:45" x14ac:dyDescent="0.2">
      <c r="I400"/>
      <c r="O400"/>
    </row>
    <row r="401" spans="9:15" x14ac:dyDescent="0.2">
      <c r="I401"/>
      <c r="O401"/>
    </row>
    <row r="402" spans="9:15" x14ac:dyDescent="0.2">
      <c r="I402"/>
      <c r="O402"/>
    </row>
    <row r="403" spans="9:15" x14ac:dyDescent="0.2">
      <c r="I403"/>
      <c r="O403"/>
    </row>
    <row r="404" spans="9:15" x14ac:dyDescent="0.2">
      <c r="I404"/>
      <c r="O404"/>
    </row>
    <row r="405" spans="9:15" x14ac:dyDescent="0.2">
      <c r="I405"/>
      <c r="O405"/>
    </row>
    <row r="406" spans="9:15" x14ac:dyDescent="0.2">
      <c r="I406"/>
      <c r="O406"/>
    </row>
    <row r="407" spans="9:15" x14ac:dyDescent="0.2">
      <c r="I407"/>
      <c r="O407"/>
    </row>
    <row r="408" spans="9:15" x14ac:dyDescent="0.2">
      <c r="I408"/>
      <c r="O408"/>
    </row>
    <row r="409" spans="9:15" x14ac:dyDescent="0.2">
      <c r="I409"/>
      <c r="O409"/>
    </row>
    <row r="410" spans="9:15" x14ac:dyDescent="0.2">
      <c r="I410"/>
      <c r="O410"/>
    </row>
    <row r="411" spans="9:15" x14ac:dyDescent="0.2">
      <c r="I411"/>
      <c r="O411"/>
    </row>
    <row r="412" spans="9:15" x14ac:dyDescent="0.2">
      <c r="I412"/>
      <c r="O412"/>
    </row>
    <row r="413" spans="9:15" x14ac:dyDescent="0.2">
      <c r="I413"/>
      <c r="O413"/>
    </row>
    <row r="414" spans="9:15" x14ac:dyDescent="0.2">
      <c r="I414"/>
      <c r="O414"/>
    </row>
    <row r="415" spans="9:15" x14ac:dyDescent="0.2">
      <c r="I415"/>
      <c r="O415"/>
    </row>
    <row r="416" spans="9:15" x14ac:dyDescent="0.2">
      <c r="I416"/>
      <c r="O416"/>
    </row>
    <row r="417" spans="9:15" x14ac:dyDescent="0.2">
      <c r="I417"/>
      <c r="O417"/>
    </row>
    <row r="418" spans="9:15" x14ac:dyDescent="0.2">
      <c r="I418"/>
      <c r="O418"/>
    </row>
    <row r="419" spans="9:15" x14ac:dyDescent="0.2">
      <c r="I419"/>
      <c r="O419"/>
    </row>
    <row r="420" spans="9:15" x14ac:dyDescent="0.2">
      <c r="I420"/>
      <c r="O420"/>
    </row>
    <row r="421" spans="9:15" x14ac:dyDescent="0.2">
      <c r="I421"/>
      <c r="O421"/>
    </row>
    <row r="422" spans="9:15" x14ac:dyDescent="0.2">
      <c r="I422"/>
      <c r="O422"/>
    </row>
    <row r="423" spans="9:15" x14ac:dyDescent="0.2">
      <c r="I423"/>
      <c r="O423"/>
    </row>
    <row r="424" spans="9:15" x14ac:dyDescent="0.2">
      <c r="I424"/>
      <c r="O424"/>
    </row>
    <row r="425" spans="9:15" x14ac:dyDescent="0.2">
      <c r="I425"/>
      <c r="O425"/>
    </row>
    <row r="426" spans="9:15" x14ac:dyDescent="0.2">
      <c r="I426"/>
      <c r="O426"/>
    </row>
    <row r="427" spans="9:15" x14ac:dyDescent="0.2">
      <c r="I427"/>
      <c r="O427"/>
    </row>
    <row r="428" spans="9:15" x14ac:dyDescent="0.2">
      <c r="I428"/>
      <c r="O428"/>
    </row>
    <row r="429" spans="9:15" x14ac:dyDescent="0.2">
      <c r="I429"/>
      <c r="O429"/>
    </row>
    <row r="430" spans="9:15" x14ac:dyDescent="0.2">
      <c r="I430"/>
      <c r="O430"/>
    </row>
    <row r="431" spans="9:15" x14ac:dyDescent="0.2">
      <c r="I431"/>
      <c r="O431"/>
    </row>
    <row r="432" spans="9:15" x14ac:dyDescent="0.2">
      <c r="I432"/>
      <c r="O432"/>
    </row>
    <row r="433" spans="9:15" x14ac:dyDescent="0.2">
      <c r="I433"/>
      <c r="O433"/>
    </row>
    <row r="434" spans="9:15" x14ac:dyDescent="0.2">
      <c r="I434"/>
      <c r="O434"/>
    </row>
    <row r="435" spans="9:15" x14ac:dyDescent="0.2">
      <c r="I435"/>
      <c r="O435"/>
    </row>
    <row r="436" spans="9:15" x14ac:dyDescent="0.2">
      <c r="I436"/>
      <c r="O436"/>
    </row>
    <row r="437" spans="9:15" x14ac:dyDescent="0.2">
      <c r="I437"/>
      <c r="O437"/>
    </row>
    <row r="438" spans="9:15" x14ac:dyDescent="0.2">
      <c r="I438"/>
      <c r="O438"/>
    </row>
    <row r="439" spans="9:15" x14ac:dyDescent="0.2">
      <c r="I439"/>
      <c r="O439"/>
    </row>
    <row r="440" spans="9:15" x14ac:dyDescent="0.2">
      <c r="I440"/>
      <c r="O440"/>
    </row>
    <row r="441" spans="9:15" x14ac:dyDescent="0.2">
      <c r="I441"/>
      <c r="O441"/>
    </row>
    <row r="442" spans="9:15" x14ac:dyDescent="0.2">
      <c r="I442"/>
      <c r="O442"/>
    </row>
    <row r="443" spans="9:15" x14ac:dyDescent="0.2">
      <c r="I443"/>
      <c r="O443"/>
    </row>
    <row r="444" spans="9:15" x14ac:dyDescent="0.2">
      <c r="I444"/>
      <c r="O444"/>
    </row>
    <row r="445" spans="9:15" x14ac:dyDescent="0.2">
      <c r="I445"/>
      <c r="O445"/>
    </row>
    <row r="446" spans="9:15" x14ac:dyDescent="0.2">
      <c r="I446"/>
      <c r="O446"/>
    </row>
    <row r="447" spans="9:15" x14ac:dyDescent="0.2">
      <c r="I447"/>
      <c r="O447"/>
    </row>
    <row r="448" spans="9:15" x14ac:dyDescent="0.2">
      <c r="I448"/>
      <c r="O448"/>
    </row>
    <row r="449" spans="9:15" x14ac:dyDescent="0.2">
      <c r="I449"/>
      <c r="O449"/>
    </row>
    <row r="450" spans="9:15" x14ac:dyDescent="0.2">
      <c r="I450"/>
      <c r="O450"/>
    </row>
    <row r="451" spans="9:15" x14ac:dyDescent="0.2">
      <c r="I451"/>
      <c r="O451"/>
    </row>
    <row r="452" spans="9:15" x14ac:dyDescent="0.2">
      <c r="I452"/>
      <c r="O452"/>
    </row>
    <row r="453" spans="9:15" x14ac:dyDescent="0.2">
      <c r="I453"/>
      <c r="O453"/>
    </row>
    <row r="454" spans="9:15" x14ac:dyDescent="0.2">
      <c r="I454"/>
      <c r="O454"/>
    </row>
    <row r="455" spans="9:15" x14ac:dyDescent="0.2">
      <c r="I455"/>
      <c r="O455"/>
    </row>
    <row r="456" spans="9:15" x14ac:dyDescent="0.2">
      <c r="I456"/>
      <c r="O456"/>
    </row>
    <row r="457" spans="9:15" x14ac:dyDescent="0.2">
      <c r="I457"/>
      <c r="O457"/>
    </row>
    <row r="458" spans="9:15" x14ac:dyDescent="0.2">
      <c r="I458"/>
      <c r="O458"/>
    </row>
    <row r="459" spans="9:15" x14ac:dyDescent="0.2">
      <c r="I459"/>
      <c r="O459"/>
    </row>
    <row r="460" spans="9:15" x14ac:dyDescent="0.2">
      <c r="I460"/>
      <c r="O460"/>
    </row>
    <row r="461" spans="9:15" x14ac:dyDescent="0.2">
      <c r="I461"/>
      <c r="O461"/>
    </row>
    <row r="462" spans="9:15" x14ac:dyDescent="0.2">
      <c r="I462"/>
      <c r="O462"/>
    </row>
    <row r="463" spans="9:15" x14ac:dyDescent="0.2">
      <c r="I463"/>
      <c r="O463"/>
    </row>
    <row r="464" spans="9:15" x14ac:dyDescent="0.2">
      <c r="I464"/>
      <c r="O464"/>
    </row>
    <row r="465" spans="9:15" x14ac:dyDescent="0.2">
      <c r="I465"/>
      <c r="O465"/>
    </row>
    <row r="466" spans="9:15" x14ac:dyDescent="0.2">
      <c r="I466"/>
      <c r="O466"/>
    </row>
    <row r="467" spans="9:15" x14ac:dyDescent="0.2">
      <c r="I467"/>
      <c r="O467"/>
    </row>
    <row r="468" spans="9:15" x14ac:dyDescent="0.2">
      <c r="I468"/>
      <c r="O468"/>
    </row>
    <row r="469" spans="9:15" x14ac:dyDescent="0.2">
      <c r="I469"/>
      <c r="O469"/>
    </row>
    <row r="470" spans="9:15" x14ac:dyDescent="0.2">
      <c r="I470"/>
      <c r="O470"/>
    </row>
    <row r="471" spans="9:15" x14ac:dyDescent="0.2">
      <c r="I471"/>
      <c r="O471"/>
    </row>
    <row r="472" spans="9:15" x14ac:dyDescent="0.2">
      <c r="I472"/>
      <c r="O472"/>
    </row>
    <row r="473" spans="9:15" x14ac:dyDescent="0.2">
      <c r="I473"/>
      <c r="O473"/>
    </row>
    <row r="474" spans="9:15" x14ac:dyDescent="0.2">
      <c r="I474"/>
      <c r="O474"/>
    </row>
    <row r="475" spans="9:15" x14ac:dyDescent="0.2">
      <c r="I475"/>
      <c r="O475"/>
    </row>
    <row r="476" spans="9:15" x14ac:dyDescent="0.2">
      <c r="I476"/>
      <c r="O476"/>
    </row>
    <row r="477" spans="9:15" x14ac:dyDescent="0.2">
      <c r="I477"/>
      <c r="O477"/>
    </row>
    <row r="478" spans="9:15" x14ac:dyDescent="0.2">
      <c r="I478"/>
      <c r="O478"/>
    </row>
    <row r="479" spans="9:15" x14ac:dyDescent="0.2">
      <c r="I479"/>
      <c r="O479"/>
    </row>
    <row r="480" spans="9:15" x14ac:dyDescent="0.2">
      <c r="I480"/>
      <c r="O480"/>
    </row>
    <row r="481" spans="9:15" x14ac:dyDescent="0.2">
      <c r="I481"/>
      <c r="O481"/>
    </row>
    <row r="482" spans="9:15" x14ac:dyDescent="0.2">
      <c r="I482"/>
      <c r="O482"/>
    </row>
    <row r="483" spans="9:15" x14ac:dyDescent="0.2">
      <c r="I483"/>
      <c r="O483"/>
    </row>
    <row r="484" spans="9:15" x14ac:dyDescent="0.2">
      <c r="I484"/>
      <c r="O484"/>
    </row>
    <row r="485" spans="9:15" x14ac:dyDescent="0.2">
      <c r="I485"/>
      <c r="O485"/>
    </row>
    <row r="486" spans="9:15" x14ac:dyDescent="0.2">
      <c r="I486"/>
      <c r="O486"/>
    </row>
    <row r="487" spans="9:15" x14ac:dyDescent="0.2">
      <c r="I487"/>
      <c r="O487"/>
    </row>
    <row r="488" spans="9:15" x14ac:dyDescent="0.2">
      <c r="I488"/>
      <c r="O488"/>
    </row>
    <row r="489" spans="9:15" x14ac:dyDescent="0.2">
      <c r="I489"/>
      <c r="O489"/>
    </row>
    <row r="490" spans="9:15" x14ac:dyDescent="0.2">
      <c r="I490"/>
      <c r="O490"/>
    </row>
    <row r="491" spans="9:15" x14ac:dyDescent="0.2">
      <c r="I491"/>
      <c r="O491"/>
    </row>
    <row r="492" spans="9:15" x14ac:dyDescent="0.2">
      <c r="I492"/>
      <c r="O492"/>
    </row>
    <row r="493" spans="9:15" x14ac:dyDescent="0.2">
      <c r="I493"/>
      <c r="O493"/>
    </row>
    <row r="494" spans="9:15" x14ac:dyDescent="0.2">
      <c r="I494"/>
      <c r="O494"/>
    </row>
    <row r="495" spans="9:15" x14ac:dyDescent="0.2">
      <c r="I495"/>
      <c r="O495"/>
    </row>
    <row r="496" spans="9:15" x14ac:dyDescent="0.2">
      <c r="I496"/>
      <c r="O496"/>
    </row>
    <row r="497" spans="9:15" x14ac:dyDescent="0.2">
      <c r="I497"/>
      <c r="O497"/>
    </row>
    <row r="498" spans="9:15" x14ac:dyDescent="0.2">
      <c r="I498"/>
      <c r="O498"/>
    </row>
    <row r="499" spans="9:15" x14ac:dyDescent="0.2">
      <c r="I499"/>
      <c r="O499"/>
    </row>
    <row r="500" spans="9:15" x14ac:dyDescent="0.2">
      <c r="I500"/>
      <c r="O500"/>
    </row>
    <row r="501" spans="9:15" x14ac:dyDescent="0.2">
      <c r="I501"/>
      <c r="O501"/>
    </row>
    <row r="502" spans="9:15" x14ac:dyDescent="0.2">
      <c r="I502"/>
      <c r="O502"/>
    </row>
    <row r="503" spans="9:15" x14ac:dyDescent="0.2">
      <c r="I503"/>
      <c r="O503"/>
    </row>
    <row r="504" spans="9:15" x14ac:dyDescent="0.2">
      <c r="I504"/>
      <c r="O504"/>
    </row>
    <row r="505" spans="9:15" x14ac:dyDescent="0.2">
      <c r="I505"/>
      <c r="O505"/>
    </row>
    <row r="506" spans="9:15" x14ac:dyDescent="0.2">
      <c r="I506"/>
      <c r="O506"/>
    </row>
    <row r="507" spans="9:15" x14ac:dyDescent="0.2">
      <c r="I507"/>
      <c r="O507"/>
    </row>
    <row r="508" spans="9:15" x14ac:dyDescent="0.2">
      <c r="I508"/>
      <c r="O508"/>
    </row>
    <row r="509" spans="9:15" x14ac:dyDescent="0.2">
      <c r="I509"/>
      <c r="O509"/>
    </row>
    <row r="510" spans="9:15" x14ac:dyDescent="0.2">
      <c r="I510"/>
      <c r="O510"/>
    </row>
    <row r="511" spans="9:15" x14ac:dyDescent="0.2">
      <c r="I511"/>
      <c r="O511"/>
    </row>
    <row r="512" spans="9:15" x14ac:dyDescent="0.2">
      <c r="I512"/>
      <c r="O512"/>
    </row>
    <row r="513" spans="9:15" x14ac:dyDescent="0.2">
      <c r="I513"/>
      <c r="O513"/>
    </row>
    <row r="514" spans="9:15" x14ac:dyDescent="0.2">
      <c r="I514"/>
      <c r="O514"/>
    </row>
    <row r="515" spans="9:15" x14ac:dyDescent="0.2">
      <c r="I515"/>
      <c r="O515"/>
    </row>
    <row r="516" spans="9:15" x14ac:dyDescent="0.2">
      <c r="I516"/>
      <c r="O516"/>
    </row>
    <row r="517" spans="9:15" x14ac:dyDescent="0.2">
      <c r="I517"/>
      <c r="O517"/>
    </row>
    <row r="518" spans="9:15" x14ac:dyDescent="0.2">
      <c r="I518"/>
      <c r="O518"/>
    </row>
    <row r="519" spans="9:15" x14ac:dyDescent="0.2">
      <c r="I519"/>
      <c r="O519"/>
    </row>
    <row r="520" spans="9:15" x14ac:dyDescent="0.2">
      <c r="I520"/>
      <c r="O520"/>
    </row>
    <row r="521" spans="9:15" x14ac:dyDescent="0.2">
      <c r="I521"/>
      <c r="O521"/>
    </row>
    <row r="522" spans="9:15" x14ac:dyDescent="0.2">
      <c r="I522"/>
      <c r="O522"/>
    </row>
    <row r="523" spans="9:15" x14ac:dyDescent="0.2">
      <c r="I523"/>
      <c r="O523"/>
    </row>
    <row r="524" spans="9:15" x14ac:dyDescent="0.2">
      <c r="I524"/>
      <c r="O524"/>
    </row>
    <row r="525" spans="9:15" x14ac:dyDescent="0.2">
      <c r="I525"/>
      <c r="O525"/>
    </row>
    <row r="526" spans="9:15" x14ac:dyDescent="0.2">
      <c r="I526"/>
      <c r="O526"/>
    </row>
    <row r="527" spans="9:15" x14ac:dyDescent="0.2">
      <c r="I527"/>
      <c r="O527"/>
    </row>
    <row r="528" spans="9:15" x14ac:dyDescent="0.2">
      <c r="I528"/>
      <c r="O528"/>
    </row>
    <row r="529" spans="9:15" x14ac:dyDescent="0.2">
      <c r="I529"/>
      <c r="O529"/>
    </row>
    <row r="530" spans="9:15" x14ac:dyDescent="0.2">
      <c r="I530"/>
      <c r="O530"/>
    </row>
    <row r="531" spans="9:15" x14ac:dyDescent="0.2">
      <c r="I531"/>
      <c r="O531"/>
    </row>
    <row r="532" spans="9:15" x14ac:dyDescent="0.2">
      <c r="I532"/>
      <c r="O532"/>
    </row>
    <row r="533" spans="9:15" x14ac:dyDescent="0.2">
      <c r="I533"/>
      <c r="O533"/>
    </row>
    <row r="534" spans="9:15" x14ac:dyDescent="0.2">
      <c r="I534"/>
      <c r="O534"/>
    </row>
    <row r="535" spans="9:15" x14ac:dyDescent="0.2">
      <c r="I535"/>
      <c r="O535"/>
    </row>
    <row r="536" spans="9:15" x14ac:dyDescent="0.2">
      <c r="I536"/>
      <c r="O536"/>
    </row>
    <row r="537" spans="9:15" x14ac:dyDescent="0.2">
      <c r="I537"/>
      <c r="O537"/>
    </row>
    <row r="538" spans="9:15" x14ac:dyDescent="0.2">
      <c r="I538"/>
      <c r="O538"/>
    </row>
    <row r="539" spans="9:15" x14ac:dyDescent="0.2">
      <c r="I539"/>
      <c r="O539"/>
    </row>
    <row r="540" spans="9:15" x14ac:dyDescent="0.2">
      <c r="I540"/>
      <c r="O540"/>
    </row>
    <row r="541" spans="9:15" x14ac:dyDescent="0.2">
      <c r="I541"/>
      <c r="O541"/>
    </row>
    <row r="542" spans="9:15" x14ac:dyDescent="0.2">
      <c r="I542"/>
      <c r="O542"/>
    </row>
    <row r="543" spans="9:15" x14ac:dyDescent="0.2">
      <c r="I543"/>
      <c r="O543"/>
    </row>
    <row r="544" spans="9:15" x14ac:dyDescent="0.2">
      <c r="I544"/>
      <c r="O544"/>
    </row>
    <row r="545" spans="9:15" x14ac:dyDescent="0.2">
      <c r="I545"/>
      <c r="O545"/>
    </row>
    <row r="546" spans="9:15" x14ac:dyDescent="0.2">
      <c r="I546"/>
      <c r="O546"/>
    </row>
    <row r="547" spans="9:15" x14ac:dyDescent="0.2">
      <c r="I547"/>
      <c r="O547"/>
    </row>
    <row r="548" spans="9:15" x14ac:dyDescent="0.2">
      <c r="I548"/>
      <c r="O548"/>
    </row>
    <row r="549" spans="9:15" x14ac:dyDescent="0.2">
      <c r="I549"/>
      <c r="O549"/>
    </row>
    <row r="550" spans="9:15" x14ac:dyDescent="0.2">
      <c r="I550"/>
      <c r="O550"/>
    </row>
    <row r="551" spans="9:15" x14ac:dyDescent="0.2">
      <c r="I551"/>
      <c r="O551"/>
    </row>
    <row r="552" spans="9:15" x14ac:dyDescent="0.2">
      <c r="I552"/>
      <c r="O552"/>
    </row>
    <row r="553" spans="9:15" x14ac:dyDescent="0.2">
      <c r="I553"/>
      <c r="O553"/>
    </row>
    <row r="554" spans="9:15" x14ac:dyDescent="0.2">
      <c r="I554"/>
      <c r="O554"/>
    </row>
    <row r="555" spans="9:15" x14ac:dyDescent="0.2">
      <c r="I555"/>
      <c r="O555"/>
    </row>
    <row r="556" spans="9:15" x14ac:dyDescent="0.2">
      <c r="I556"/>
      <c r="O556"/>
    </row>
    <row r="557" spans="9:15" x14ac:dyDescent="0.2">
      <c r="I557"/>
      <c r="O557"/>
    </row>
    <row r="558" spans="9:15" x14ac:dyDescent="0.2">
      <c r="I558"/>
      <c r="O558"/>
    </row>
    <row r="559" spans="9:15" x14ac:dyDescent="0.2">
      <c r="I559"/>
      <c r="O559"/>
    </row>
    <row r="560" spans="9:15" x14ac:dyDescent="0.2">
      <c r="I560"/>
      <c r="O560"/>
    </row>
    <row r="561" spans="9:15" x14ac:dyDescent="0.2">
      <c r="I561"/>
      <c r="O561"/>
    </row>
    <row r="562" spans="9:15" x14ac:dyDescent="0.2">
      <c r="I562"/>
      <c r="O562"/>
    </row>
    <row r="563" spans="9:15" x14ac:dyDescent="0.2">
      <c r="I563"/>
      <c r="O563"/>
    </row>
    <row r="564" spans="9:15" x14ac:dyDescent="0.2">
      <c r="I564"/>
      <c r="O564"/>
    </row>
    <row r="565" spans="9:15" x14ac:dyDescent="0.2">
      <c r="I565"/>
      <c r="O565"/>
    </row>
    <row r="566" spans="9:15" x14ac:dyDescent="0.2">
      <c r="I566"/>
      <c r="O566"/>
    </row>
    <row r="567" spans="9:15" x14ac:dyDescent="0.2">
      <c r="I567"/>
      <c r="O567"/>
    </row>
    <row r="568" spans="9:15" x14ac:dyDescent="0.2">
      <c r="I568"/>
      <c r="O568"/>
    </row>
    <row r="569" spans="9:15" x14ac:dyDescent="0.2">
      <c r="I569"/>
      <c r="O569"/>
    </row>
    <row r="570" spans="9:15" x14ac:dyDescent="0.2">
      <c r="I570"/>
      <c r="O570"/>
    </row>
    <row r="571" spans="9:15" x14ac:dyDescent="0.2">
      <c r="I571"/>
      <c r="O571"/>
    </row>
    <row r="572" spans="9:15" x14ac:dyDescent="0.2">
      <c r="I572"/>
      <c r="O572"/>
    </row>
    <row r="573" spans="9:15" x14ac:dyDescent="0.2">
      <c r="I573"/>
      <c r="O573"/>
    </row>
    <row r="574" spans="9:15" x14ac:dyDescent="0.2">
      <c r="I574"/>
      <c r="O574"/>
    </row>
    <row r="575" spans="9:15" x14ac:dyDescent="0.2">
      <c r="I575"/>
      <c r="O575"/>
    </row>
    <row r="576" spans="9:15" x14ac:dyDescent="0.2">
      <c r="I576"/>
      <c r="O576"/>
    </row>
    <row r="577" spans="9:15" x14ac:dyDescent="0.2">
      <c r="I577"/>
      <c r="O577"/>
    </row>
    <row r="578" spans="9:15" x14ac:dyDescent="0.2">
      <c r="I578"/>
      <c r="O578"/>
    </row>
    <row r="579" spans="9:15" x14ac:dyDescent="0.2">
      <c r="I579"/>
      <c r="O579"/>
    </row>
    <row r="580" spans="9:15" x14ac:dyDescent="0.2">
      <c r="I580"/>
      <c r="O580"/>
    </row>
    <row r="581" spans="9:15" x14ac:dyDescent="0.2">
      <c r="I581"/>
      <c r="O581"/>
    </row>
    <row r="582" spans="9:15" x14ac:dyDescent="0.2">
      <c r="I582"/>
      <c r="O582"/>
    </row>
    <row r="583" spans="9:15" x14ac:dyDescent="0.2">
      <c r="I583"/>
      <c r="O583"/>
    </row>
    <row r="584" spans="9:15" x14ac:dyDescent="0.2">
      <c r="I584"/>
      <c r="O584"/>
    </row>
    <row r="585" spans="9:15" x14ac:dyDescent="0.2">
      <c r="I585"/>
      <c r="O585"/>
    </row>
    <row r="586" spans="9:15" x14ac:dyDescent="0.2">
      <c r="I586"/>
      <c r="O586"/>
    </row>
    <row r="587" spans="9:15" x14ac:dyDescent="0.2">
      <c r="I587"/>
      <c r="O587"/>
    </row>
    <row r="588" spans="9:15" x14ac:dyDescent="0.2">
      <c r="I588"/>
      <c r="O588"/>
    </row>
    <row r="589" spans="9:15" x14ac:dyDescent="0.2">
      <c r="I589"/>
      <c r="O589"/>
    </row>
    <row r="590" spans="9:15" x14ac:dyDescent="0.2">
      <c r="I590"/>
      <c r="O590"/>
    </row>
    <row r="591" spans="9:15" x14ac:dyDescent="0.2">
      <c r="I591"/>
      <c r="O591"/>
    </row>
    <row r="592" spans="9:15" x14ac:dyDescent="0.2">
      <c r="I592"/>
      <c r="O592"/>
    </row>
    <row r="593" spans="9:15" x14ac:dyDescent="0.2">
      <c r="I593"/>
      <c r="O593"/>
    </row>
    <row r="594" spans="9:15" x14ac:dyDescent="0.2">
      <c r="I594"/>
      <c r="O594"/>
    </row>
    <row r="595" spans="9:15" x14ac:dyDescent="0.2">
      <c r="I595"/>
      <c r="O595"/>
    </row>
    <row r="596" spans="9:15" x14ac:dyDescent="0.2">
      <c r="I596"/>
      <c r="O596"/>
    </row>
    <row r="597" spans="9:15" x14ac:dyDescent="0.2">
      <c r="I597"/>
      <c r="O597"/>
    </row>
    <row r="598" spans="9:15" x14ac:dyDescent="0.2">
      <c r="I598"/>
      <c r="O598"/>
    </row>
    <row r="599" spans="9:15" x14ac:dyDescent="0.2">
      <c r="I599"/>
      <c r="O599"/>
    </row>
    <row r="600" spans="9:15" x14ac:dyDescent="0.2">
      <c r="I600"/>
      <c r="O600"/>
    </row>
    <row r="601" spans="9:15" x14ac:dyDescent="0.2">
      <c r="I601"/>
      <c r="O601"/>
    </row>
    <row r="602" spans="9:15" x14ac:dyDescent="0.2">
      <c r="I602"/>
      <c r="O602"/>
    </row>
    <row r="603" spans="9:15" x14ac:dyDescent="0.2">
      <c r="I603"/>
      <c r="O603"/>
    </row>
    <row r="604" spans="9:15" x14ac:dyDescent="0.2">
      <c r="I604"/>
      <c r="O604"/>
    </row>
    <row r="605" spans="9:15" x14ac:dyDescent="0.2">
      <c r="I605"/>
      <c r="O605"/>
    </row>
    <row r="606" spans="9:15" x14ac:dyDescent="0.2">
      <c r="I606"/>
      <c r="O606"/>
    </row>
    <row r="607" spans="9:15" x14ac:dyDescent="0.2">
      <c r="I607"/>
      <c r="O607"/>
    </row>
    <row r="608" spans="9:15" x14ac:dyDescent="0.2">
      <c r="I608"/>
      <c r="O608"/>
    </row>
    <row r="609" spans="9:15" x14ac:dyDescent="0.2">
      <c r="I609"/>
      <c r="O609"/>
    </row>
    <row r="610" spans="9:15" x14ac:dyDescent="0.2">
      <c r="I610"/>
      <c r="O610"/>
    </row>
    <row r="611" spans="9:15" x14ac:dyDescent="0.2">
      <c r="I611"/>
      <c r="O611"/>
    </row>
    <row r="612" spans="9:15" x14ac:dyDescent="0.2">
      <c r="I612"/>
      <c r="O612"/>
    </row>
    <row r="613" spans="9:15" x14ac:dyDescent="0.2">
      <c r="I613"/>
      <c r="O613"/>
    </row>
    <row r="614" spans="9:15" x14ac:dyDescent="0.2">
      <c r="I614"/>
      <c r="O614"/>
    </row>
    <row r="615" spans="9:15" x14ac:dyDescent="0.2">
      <c r="I615"/>
      <c r="O615"/>
    </row>
    <row r="616" spans="9:15" x14ac:dyDescent="0.2">
      <c r="I616"/>
      <c r="O616"/>
    </row>
    <row r="617" spans="9:15" x14ac:dyDescent="0.2">
      <c r="I617"/>
      <c r="O617"/>
    </row>
    <row r="618" spans="9:15" x14ac:dyDescent="0.2">
      <c r="I618"/>
      <c r="O618"/>
    </row>
    <row r="619" spans="9:15" x14ac:dyDescent="0.2">
      <c r="I619"/>
      <c r="O619"/>
    </row>
    <row r="620" spans="9:15" x14ac:dyDescent="0.2">
      <c r="I620"/>
      <c r="O620"/>
    </row>
    <row r="621" spans="9:15" x14ac:dyDescent="0.2">
      <c r="I621"/>
      <c r="O621"/>
    </row>
    <row r="622" spans="9:15" x14ac:dyDescent="0.2">
      <c r="I622"/>
      <c r="O622"/>
    </row>
    <row r="623" spans="9:15" x14ac:dyDescent="0.2">
      <c r="I623"/>
      <c r="O623"/>
    </row>
    <row r="624" spans="9:15" x14ac:dyDescent="0.2">
      <c r="I624"/>
      <c r="O624"/>
    </row>
    <row r="625" spans="9:15" x14ac:dyDescent="0.2">
      <c r="I625"/>
      <c r="O625"/>
    </row>
    <row r="626" spans="9:15" x14ac:dyDescent="0.2">
      <c r="I626"/>
      <c r="O626"/>
    </row>
    <row r="627" spans="9:15" x14ac:dyDescent="0.2">
      <c r="I627"/>
      <c r="O627"/>
    </row>
    <row r="628" spans="9:15" x14ac:dyDescent="0.2">
      <c r="I628"/>
      <c r="O628"/>
    </row>
    <row r="629" spans="9:15" x14ac:dyDescent="0.2">
      <c r="I629"/>
      <c r="O629"/>
    </row>
    <row r="630" spans="9:15" x14ac:dyDescent="0.2">
      <c r="I630"/>
      <c r="O630"/>
    </row>
    <row r="631" spans="9:15" x14ac:dyDescent="0.2">
      <c r="I631"/>
      <c r="O631"/>
    </row>
    <row r="632" spans="9:15" x14ac:dyDescent="0.2">
      <c r="I632"/>
      <c r="O632"/>
    </row>
    <row r="633" spans="9:15" x14ac:dyDescent="0.2">
      <c r="I633"/>
      <c r="O633"/>
    </row>
    <row r="634" spans="9:15" x14ac:dyDescent="0.2">
      <c r="I634"/>
      <c r="O634"/>
    </row>
    <row r="635" spans="9:15" x14ac:dyDescent="0.2">
      <c r="I635"/>
      <c r="O635"/>
    </row>
    <row r="636" spans="9:15" x14ac:dyDescent="0.2">
      <c r="I636"/>
      <c r="O636"/>
    </row>
    <row r="637" spans="9:15" x14ac:dyDescent="0.2">
      <c r="I637"/>
      <c r="O637"/>
    </row>
    <row r="638" spans="9:15" x14ac:dyDescent="0.2">
      <c r="I638"/>
      <c r="O638"/>
    </row>
    <row r="639" spans="9:15" x14ac:dyDescent="0.2">
      <c r="I639"/>
      <c r="O639"/>
    </row>
    <row r="640" spans="9:15" x14ac:dyDescent="0.2">
      <c r="I640"/>
      <c r="O640"/>
    </row>
    <row r="641" spans="9:15" x14ac:dyDescent="0.2">
      <c r="I641"/>
      <c r="O641"/>
    </row>
    <row r="642" spans="9:15" x14ac:dyDescent="0.2">
      <c r="I642"/>
      <c r="O642"/>
    </row>
    <row r="643" spans="9:15" x14ac:dyDescent="0.2">
      <c r="I643"/>
      <c r="O643"/>
    </row>
    <row r="644" spans="9:15" x14ac:dyDescent="0.2">
      <c r="I644"/>
      <c r="O644"/>
    </row>
    <row r="645" spans="9:15" x14ac:dyDescent="0.2">
      <c r="I645"/>
      <c r="O645"/>
    </row>
    <row r="646" spans="9:15" x14ac:dyDescent="0.2">
      <c r="I646"/>
      <c r="O646"/>
    </row>
    <row r="647" spans="9:15" x14ac:dyDescent="0.2">
      <c r="I647"/>
      <c r="O647"/>
    </row>
    <row r="648" spans="9:15" x14ac:dyDescent="0.2">
      <c r="I648"/>
      <c r="O648"/>
    </row>
    <row r="649" spans="9:15" x14ac:dyDescent="0.2">
      <c r="I649"/>
      <c r="O649"/>
    </row>
    <row r="650" spans="9:15" x14ac:dyDescent="0.2">
      <c r="I650"/>
      <c r="O650"/>
    </row>
    <row r="651" spans="9:15" x14ac:dyDescent="0.2">
      <c r="I651"/>
      <c r="O651"/>
    </row>
    <row r="652" spans="9:15" x14ac:dyDescent="0.2">
      <c r="I652"/>
      <c r="O652"/>
    </row>
    <row r="653" spans="9:15" x14ac:dyDescent="0.2">
      <c r="I653"/>
      <c r="O653"/>
    </row>
    <row r="654" spans="9:15" x14ac:dyDescent="0.2">
      <c r="I654"/>
      <c r="O654"/>
    </row>
    <row r="655" spans="9:15" x14ac:dyDescent="0.2">
      <c r="I655"/>
      <c r="O655"/>
    </row>
    <row r="656" spans="9:15" x14ac:dyDescent="0.2">
      <c r="I656"/>
      <c r="O656"/>
    </row>
    <row r="657" spans="9:15" x14ac:dyDescent="0.2">
      <c r="I657"/>
      <c r="O657"/>
    </row>
    <row r="658" spans="9:15" x14ac:dyDescent="0.2">
      <c r="I658"/>
      <c r="O658"/>
    </row>
    <row r="659" spans="9:15" x14ac:dyDescent="0.2">
      <c r="I659"/>
      <c r="O659"/>
    </row>
    <row r="660" spans="9:15" x14ac:dyDescent="0.2">
      <c r="I660"/>
      <c r="O660"/>
    </row>
    <row r="661" spans="9:15" x14ac:dyDescent="0.2">
      <c r="I661"/>
      <c r="O661"/>
    </row>
    <row r="662" spans="9:15" x14ac:dyDescent="0.2">
      <c r="I662"/>
      <c r="O662"/>
    </row>
    <row r="663" spans="9:15" x14ac:dyDescent="0.2">
      <c r="I663"/>
      <c r="O663"/>
    </row>
    <row r="664" spans="9:15" x14ac:dyDescent="0.2">
      <c r="I664"/>
      <c r="O664"/>
    </row>
    <row r="665" spans="9:15" x14ac:dyDescent="0.2">
      <c r="I665"/>
      <c r="O665"/>
    </row>
    <row r="666" spans="9:15" x14ac:dyDescent="0.2">
      <c r="I666"/>
      <c r="O666"/>
    </row>
    <row r="667" spans="9:15" x14ac:dyDescent="0.2">
      <c r="I667"/>
      <c r="O667"/>
    </row>
    <row r="668" spans="9:15" x14ac:dyDescent="0.2">
      <c r="I668"/>
      <c r="O668"/>
    </row>
    <row r="669" spans="9:15" x14ac:dyDescent="0.2">
      <c r="I669"/>
      <c r="O669"/>
    </row>
    <row r="670" spans="9:15" x14ac:dyDescent="0.2">
      <c r="I670"/>
      <c r="O670"/>
    </row>
    <row r="671" spans="9:15" x14ac:dyDescent="0.2">
      <c r="I671"/>
      <c r="O671"/>
    </row>
    <row r="672" spans="9:15" x14ac:dyDescent="0.2">
      <c r="I672"/>
      <c r="O672"/>
    </row>
    <row r="673" spans="9:15" x14ac:dyDescent="0.2">
      <c r="I673"/>
      <c r="O673"/>
    </row>
    <row r="674" spans="9:15" x14ac:dyDescent="0.2">
      <c r="I674"/>
      <c r="O674"/>
    </row>
    <row r="675" spans="9:15" x14ac:dyDescent="0.2">
      <c r="I675"/>
      <c r="O675"/>
    </row>
    <row r="676" spans="9:15" x14ac:dyDescent="0.2">
      <c r="I676"/>
      <c r="O676"/>
    </row>
    <row r="677" spans="9:15" x14ac:dyDescent="0.2">
      <c r="I677"/>
      <c r="O677"/>
    </row>
    <row r="678" spans="9:15" x14ac:dyDescent="0.2">
      <c r="I678"/>
      <c r="O678"/>
    </row>
    <row r="679" spans="9:15" x14ac:dyDescent="0.2">
      <c r="I679"/>
      <c r="O679"/>
    </row>
    <row r="680" spans="9:15" x14ac:dyDescent="0.2">
      <c r="I680"/>
      <c r="O680"/>
    </row>
    <row r="681" spans="9:15" x14ac:dyDescent="0.2">
      <c r="I681"/>
      <c r="O681"/>
    </row>
    <row r="682" spans="9:15" x14ac:dyDescent="0.2">
      <c r="I682"/>
      <c r="O682"/>
    </row>
    <row r="683" spans="9:15" x14ac:dyDescent="0.2">
      <c r="I683"/>
      <c r="O683"/>
    </row>
    <row r="684" spans="9:15" x14ac:dyDescent="0.2">
      <c r="I684"/>
      <c r="O684"/>
    </row>
    <row r="685" spans="9:15" x14ac:dyDescent="0.2">
      <c r="I685"/>
      <c r="O685"/>
    </row>
    <row r="686" spans="9:15" x14ac:dyDescent="0.2">
      <c r="I686"/>
      <c r="O686"/>
    </row>
    <row r="687" spans="9:15" x14ac:dyDescent="0.2">
      <c r="I687"/>
      <c r="O687"/>
    </row>
    <row r="688" spans="9:15" x14ac:dyDescent="0.2">
      <c r="I688"/>
      <c r="O688"/>
    </row>
    <row r="689" spans="9:15" x14ac:dyDescent="0.2">
      <c r="I689"/>
      <c r="O689"/>
    </row>
    <row r="690" spans="9:15" x14ac:dyDescent="0.2">
      <c r="I690"/>
      <c r="O690"/>
    </row>
    <row r="691" spans="9:15" x14ac:dyDescent="0.2">
      <c r="I691"/>
      <c r="O691"/>
    </row>
    <row r="692" spans="9:15" x14ac:dyDescent="0.2">
      <c r="I692"/>
      <c r="O692"/>
    </row>
    <row r="693" spans="9:15" x14ac:dyDescent="0.2">
      <c r="I693"/>
      <c r="O693"/>
    </row>
    <row r="694" spans="9:15" x14ac:dyDescent="0.2">
      <c r="I694"/>
      <c r="O694"/>
    </row>
    <row r="695" spans="9:15" x14ac:dyDescent="0.2">
      <c r="I695"/>
      <c r="O695"/>
    </row>
    <row r="696" spans="9:15" x14ac:dyDescent="0.2">
      <c r="I696"/>
      <c r="O696"/>
    </row>
    <row r="697" spans="9:15" x14ac:dyDescent="0.2">
      <c r="I697"/>
      <c r="O697"/>
    </row>
    <row r="698" spans="9:15" x14ac:dyDescent="0.2">
      <c r="I698"/>
      <c r="O698"/>
    </row>
    <row r="699" spans="9:15" x14ac:dyDescent="0.2">
      <c r="I699"/>
      <c r="O699"/>
    </row>
    <row r="700" spans="9:15" x14ac:dyDescent="0.2">
      <c r="I700"/>
      <c r="O700"/>
    </row>
    <row r="701" spans="9:15" x14ac:dyDescent="0.2">
      <c r="I701"/>
      <c r="O701"/>
    </row>
    <row r="702" spans="9:15" x14ac:dyDescent="0.2">
      <c r="I702"/>
      <c r="O702"/>
    </row>
    <row r="703" spans="9:15" x14ac:dyDescent="0.2">
      <c r="I703"/>
      <c r="O703"/>
    </row>
    <row r="704" spans="9:15" x14ac:dyDescent="0.2">
      <c r="I704"/>
      <c r="O704"/>
    </row>
    <row r="705" spans="9:15" x14ac:dyDescent="0.2">
      <c r="I705"/>
      <c r="O705"/>
    </row>
    <row r="706" spans="9:15" x14ac:dyDescent="0.2">
      <c r="I706"/>
      <c r="O706"/>
    </row>
    <row r="707" spans="9:15" x14ac:dyDescent="0.2">
      <c r="I707"/>
      <c r="O707"/>
    </row>
    <row r="708" spans="9:15" x14ac:dyDescent="0.2">
      <c r="I708"/>
      <c r="O708"/>
    </row>
    <row r="709" spans="9:15" x14ac:dyDescent="0.2">
      <c r="I709"/>
      <c r="O709"/>
    </row>
    <row r="710" spans="9:15" x14ac:dyDescent="0.2">
      <c r="I710"/>
      <c r="O710"/>
    </row>
    <row r="711" spans="9:15" x14ac:dyDescent="0.2">
      <c r="I711"/>
      <c r="O711"/>
    </row>
    <row r="712" spans="9:15" x14ac:dyDescent="0.2">
      <c r="I712"/>
      <c r="O712"/>
    </row>
    <row r="713" spans="9:15" x14ac:dyDescent="0.2">
      <c r="I713"/>
      <c r="O713"/>
    </row>
    <row r="714" spans="9:15" x14ac:dyDescent="0.2">
      <c r="I714"/>
      <c r="O714"/>
    </row>
    <row r="715" spans="9:15" x14ac:dyDescent="0.2">
      <c r="I715"/>
      <c r="O715"/>
    </row>
    <row r="716" spans="9:15" x14ac:dyDescent="0.2">
      <c r="I716"/>
      <c r="O716"/>
    </row>
    <row r="717" spans="9:15" x14ac:dyDescent="0.2">
      <c r="I717"/>
      <c r="O717"/>
    </row>
    <row r="718" spans="9:15" x14ac:dyDescent="0.2">
      <c r="I718"/>
      <c r="O718"/>
    </row>
    <row r="719" spans="9:15" x14ac:dyDescent="0.2">
      <c r="I719"/>
      <c r="O719"/>
    </row>
    <row r="720" spans="9:15" x14ac:dyDescent="0.2">
      <c r="I720"/>
      <c r="O720"/>
    </row>
    <row r="721" spans="9:15" x14ac:dyDescent="0.2">
      <c r="I721"/>
      <c r="O721"/>
    </row>
    <row r="722" spans="9:15" x14ac:dyDescent="0.2">
      <c r="I722"/>
      <c r="O722"/>
    </row>
    <row r="723" spans="9:15" x14ac:dyDescent="0.2">
      <c r="I723"/>
      <c r="O723"/>
    </row>
    <row r="724" spans="9:15" x14ac:dyDescent="0.2">
      <c r="I724"/>
      <c r="O724"/>
    </row>
    <row r="725" spans="9:15" x14ac:dyDescent="0.2">
      <c r="I725"/>
      <c r="O725"/>
    </row>
    <row r="726" spans="9:15" x14ac:dyDescent="0.2">
      <c r="I726"/>
      <c r="O726"/>
    </row>
    <row r="727" spans="9:15" x14ac:dyDescent="0.2">
      <c r="I727"/>
      <c r="O727"/>
    </row>
    <row r="728" spans="9:15" x14ac:dyDescent="0.2">
      <c r="I728"/>
      <c r="O728"/>
    </row>
    <row r="729" spans="9:15" x14ac:dyDescent="0.2">
      <c r="I729"/>
      <c r="O729"/>
    </row>
    <row r="730" spans="9:15" x14ac:dyDescent="0.2">
      <c r="I730"/>
      <c r="O730"/>
    </row>
    <row r="731" spans="9:15" x14ac:dyDescent="0.2">
      <c r="I731"/>
      <c r="O731"/>
    </row>
    <row r="732" spans="9:15" x14ac:dyDescent="0.2">
      <c r="I732"/>
      <c r="O732"/>
    </row>
    <row r="733" spans="9:15" x14ac:dyDescent="0.2">
      <c r="I733"/>
      <c r="O733"/>
    </row>
    <row r="734" spans="9:15" x14ac:dyDescent="0.2">
      <c r="I734"/>
      <c r="O734"/>
    </row>
    <row r="735" spans="9:15" x14ac:dyDescent="0.2">
      <c r="I735"/>
      <c r="O735"/>
    </row>
    <row r="736" spans="9:15" x14ac:dyDescent="0.2">
      <c r="I736"/>
      <c r="O736"/>
    </row>
    <row r="737" spans="9:15" x14ac:dyDescent="0.2">
      <c r="I737"/>
      <c r="O737"/>
    </row>
    <row r="738" spans="9:15" x14ac:dyDescent="0.2">
      <c r="I738"/>
      <c r="O738"/>
    </row>
    <row r="739" spans="9:15" x14ac:dyDescent="0.2">
      <c r="I739"/>
      <c r="O739"/>
    </row>
    <row r="740" spans="9:15" x14ac:dyDescent="0.2">
      <c r="I740"/>
      <c r="O740"/>
    </row>
    <row r="741" spans="9:15" x14ac:dyDescent="0.2">
      <c r="I741"/>
      <c r="O741"/>
    </row>
    <row r="742" spans="9:15" x14ac:dyDescent="0.2">
      <c r="I742"/>
      <c r="O742"/>
    </row>
    <row r="743" spans="9:15" x14ac:dyDescent="0.2">
      <c r="I743"/>
      <c r="O743"/>
    </row>
    <row r="744" spans="9:15" x14ac:dyDescent="0.2">
      <c r="I744"/>
      <c r="O744"/>
    </row>
    <row r="745" spans="9:15" x14ac:dyDescent="0.2">
      <c r="I745"/>
      <c r="O745"/>
    </row>
    <row r="746" spans="9:15" x14ac:dyDescent="0.2">
      <c r="I746"/>
      <c r="O746"/>
    </row>
    <row r="747" spans="9:15" x14ac:dyDescent="0.2">
      <c r="I747"/>
      <c r="O747"/>
    </row>
    <row r="748" spans="9:15" x14ac:dyDescent="0.2">
      <c r="I748"/>
      <c r="O748"/>
    </row>
    <row r="749" spans="9:15" x14ac:dyDescent="0.2">
      <c r="I749"/>
      <c r="O749"/>
    </row>
    <row r="750" spans="9:15" x14ac:dyDescent="0.2">
      <c r="I750"/>
      <c r="O750"/>
    </row>
    <row r="751" spans="9:15" x14ac:dyDescent="0.2">
      <c r="I751"/>
      <c r="O751"/>
    </row>
    <row r="752" spans="9:15" x14ac:dyDescent="0.2">
      <c r="I752"/>
      <c r="O752"/>
    </row>
    <row r="753" spans="9:15" x14ac:dyDescent="0.2">
      <c r="I753"/>
      <c r="O753"/>
    </row>
    <row r="754" spans="9:15" x14ac:dyDescent="0.2">
      <c r="I754"/>
      <c r="O754"/>
    </row>
    <row r="755" spans="9:15" x14ac:dyDescent="0.2">
      <c r="I755"/>
      <c r="O755"/>
    </row>
    <row r="756" spans="9:15" x14ac:dyDescent="0.2">
      <c r="I756"/>
      <c r="O756"/>
    </row>
    <row r="757" spans="9:15" x14ac:dyDescent="0.2">
      <c r="I757"/>
      <c r="O757"/>
    </row>
    <row r="758" spans="9:15" x14ac:dyDescent="0.2">
      <c r="I758"/>
      <c r="O758"/>
    </row>
    <row r="759" spans="9:15" x14ac:dyDescent="0.2">
      <c r="I759"/>
      <c r="O759"/>
    </row>
    <row r="760" spans="9:15" x14ac:dyDescent="0.2">
      <c r="I760"/>
      <c r="O760"/>
    </row>
    <row r="761" spans="9:15" x14ac:dyDescent="0.2">
      <c r="I761"/>
      <c r="O761"/>
    </row>
    <row r="762" spans="9:15" x14ac:dyDescent="0.2">
      <c r="I762"/>
      <c r="O762"/>
    </row>
    <row r="763" spans="9:15" x14ac:dyDescent="0.2">
      <c r="I763"/>
      <c r="O763"/>
    </row>
    <row r="764" spans="9:15" x14ac:dyDescent="0.2">
      <c r="I764"/>
      <c r="O764"/>
    </row>
    <row r="765" spans="9:15" x14ac:dyDescent="0.2">
      <c r="I765"/>
      <c r="O765"/>
    </row>
    <row r="766" spans="9:15" x14ac:dyDescent="0.2">
      <c r="I766"/>
      <c r="O766"/>
    </row>
    <row r="767" spans="9:15" x14ac:dyDescent="0.2">
      <c r="I767"/>
      <c r="O767"/>
    </row>
    <row r="768" spans="9:15" x14ac:dyDescent="0.2">
      <c r="I768"/>
      <c r="O768"/>
    </row>
    <row r="769" spans="9:15" x14ac:dyDescent="0.2">
      <c r="I769"/>
      <c r="O769"/>
    </row>
    <row r="770" spans="9:15" x14ac:dyDescent="0.2">
      <c r="I770"/>
      <c r="O770"/>
    </row>
    <row r="771" spans="9:15" x14ac:dyDescent="0.2">
      <c r="I771"/>
      <c r="O771"/>
    </row>
    <row r="772" spans="9:15" x14ac:dyDescent="0.2">
      <c r="I772"/>
      <c r="O772"/>
    </row>
    <row r="773" spans="9:15" x14ac:dyDescent="0.2">
      <c r="I773"/>
      <c r="O773"/>
    </row>
    <row r="774" spans="9:15" x14ac:dyDescent="0.2">
      <c r="I774"/>
      <c r="O774"/>
    </row>
    <row r="775" spans="9:15" x14ac:dyDescent="0.2">
      <c r="I775"/>
      <c r="O775"/>
    </row>
    <row r="776" spans="9:15" x14ac:dyDescent="0.2">
      <c r="I776"/>
      <c r="O776"/>
    </row>
    <row r="777" spans="9:15" x14ac:dyDescent="0.2">
      <c r="I777"/>
      <c r="O777"/>
    </row>
    <row r="778" spans="9:15" x14ac:dyDescent="0.2">
      <c r="I778"/>
      <c r="O778"/>
    </row>
    <row r="779" spans="9:15" x14ac:dyDescent="0.2">
      <c r="I779"/>
      <c r="O779"/>
    </row>
    <row r="780" spans="9:15" x14ac:dyDescent="0.2">
      <c r="I780"/>
      <c r="O780"/>
    </row>
    <row r="781" spans="9:15" x14ac:dyDescent="0.2">
      <c r="I781"/>
      <c r="O781"/>
    </row>
    <row r="782" spans="9:15" x14ac:dyDescent="0.2">
      <c r="I782"/>
      <c r="O782"/>
    </row>
    <row r="783" spans="9:15" x14ac:dyDescent="0.2">
      <c r="I783"/>
      <c r="O783"/>
    </row>
    <row r="784" spans="9:15" x14ac:dyDescent="0.2">
      <c r="I784"/>
      <c r="O784"/>
    </row>
    <row r="785" spans="9:15" x14ac:dyDescent="0.2">
      <c r="I785"/>
      <c r="O785"/>
    </row>
    <row r="786" spans="9:15" x14ac:dyDescent="0.2">
      <c r="I786"/>
      <c r="O786"/>
    </row>
    <row r="787" spans="9:15" x14ac:dyDescent="0.2">
      <c r="I787"/>
      <c r="O787"/>
    </row>
    <row r="788" spans="9:15" x14ac:dyDescent="0.2">
      <c r="I788"/>
      <c r="O788"/>
    </row>
    <row r="789" spans="9:15" x14ac:dyDescent="0.2">
      <c r="I789"/>
    </row>
  </sheetData>
  <sortState xmlns:xlrd2="http://schemas.microsoft.com/office/spreadsheetml/2017/richdata2" ref="A3:X394">
    <sortCondition ref="A3:A394"/>
    <sortCondition ref="C3:C394"/>
  </sortState>
  <mergeCells count="4">
    <mergeCell ref="D1:I1"/>
    <mergeCell ref="J1:O1"/>
    <mergeCell ref="P1:X1"/>
    <mergeCell ref="Y2:AS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68FF-27FD-3941-983D-049F9E597BC9}">
  <dimension ref="A1:BK91"/>
  <sheetViews>
    <sheetView topLeftCell="AE2" zoomScale="90" workbookViewId="0">
      <pane xSplit="2820" ySplit="680" activePane="topRight"/>
      <selection activeCell="BC23" sqref="BC23"/>
      <selection pane="topRight" activeCell="A2" sqref="A1:A1048576"/>
      <selection pane="bottomLeft" activeCell="AE37" sqref="A37:XFD37"/>
      <selection pane="bottomRight" activeCell="BG43" sqref="BG43"/>
    </sheetView>
  </sheetViews>
  <sheetFormatPr baseColWidth="10" defaultRowHeight="16" x14ac:dyDescent="0.2"/>
  <cols>
    <col min="1" max="1" width="27.5" customWidth="1"/>
    <col min="4" max="7" width="11" bestFit="1" customWidth="1"/>
    <col min="8" max="8" width="11.33203125" bestFit="1" customWidth="1"/>
    <col min="9" max="13" width="11" bestFit="1" customWidth="1"/>
    <col min="14" max="14" width="11.33203125" bestFit="1" customWidth="1"/>
    <col min="15" max="22" width="11" bestFit="1" customWidth="1"/>
    <col min="23" max="23" width="11.33203125" bestFit="1" customWidth="1"/>
    <col min="24" max="24" width="11" bestFit="1" customWidth="1"/>
    <col min="25" max="25" width="17" style="55" bestFit="1" customWidth="1"/>
    <col min="26" max="26" width="18.6640625" style="55" bestFit="1" customWidth="1"/>
    <col min="27" max="27" width="18" style="55" customWidth="1"/>
    <col min="28" max="28" width="17.33203125" style="55" customWidth="1"/>
    <col min="29" max="29" width="12.33203125" style="57" customWidth="1"/>
    <col min="30" max="30" width="12.1640625" style="56" bestFit="1" customWidth="1"/>
    <col min="31" max="32" width="11" style="56" bestFit="1" customWidth="1"/>
    <col min="33" max="33" width="11.33203125" bestFit="1" customWidth="1"/>
    <col min="34" max="34" width="11" bestFit="1" customWidth="1"/>
    <col min="35" max="38" width="11" style="56" bestFit="1" customWidth="1"/>
    <col min="39" max="39" width="11.33203125" bestFit="1" customWidth="1"/>
    <col min="40" max="40" width="11" bestFit="1" customWidth="1"/>
    <col min="41" max="41" width="10.83203125" style="56" customWidth="1"/>
    <col min="42" max="46" width="11" style="56" bestFit="1" customWidth="1"/>
    <col min="47" max="47" width="11" bestFit="1" customWidth="1"/>
    <col min="48" max="48" width="11.33203125" bestFit="1" customWidth="1"/>
    <col min="49" max="49" width="10.5" customWidth="1"/>
    <col min="50" max="50" width="13.1640625" customWidth="1"/>
    <col min="51" max="51" width="8.33203125" customWidth="1"/>
    <col min="52" max="52" width="9.5" customWidth="1"/>
    <col min="53" max="53" width="16.5" customWidth="1"/>
    <col min="56" max="56" width="15.5" customWidth="1"/>
    <col min="59" max="59" width="21.1640625" customWidth="1"/>
    <col min="61" max="61" width="24.1640625" customWidth="1"/>
    <col min="62" max="62" width="26.33203125" customWidth="1"/>
    <col min="63" max="63" width="25.5" customWidth="1"/>
  </cols>
  <sheetData>
    <row r="1" spans="1:63" s="33" customFormat="1" x14ac:dyDescent="0.2">
      <c r="B1"/>
      <c r="C1"/>
      <c r="D1" s="81" t="s">
        <v>281</v>
      </c>
      <c r="E1" s="81"/>
      <c r="F1" s="81"/>
      <c r="G1" s="81"/>
      <c r="H1" s="81"/>
      <c r="I1" s="81"/>
      <c r="J1" s="81" t="s">
        <v>282</v>
      </c>
      <c r="K1" s="81"/>
      <c r="L1" s="81"/>
      <c r="M1" s="81"/>
      <c r="N1" s="81"/>
      <c r="O1" s="81"/>
      <c r="P1" s="81" t="s">
        <v>283</v>
      </c>
      <c r="Q1" s="81"/>
      <c r="R1" s="81"/>
      <c r="S1" s="81"/>
      <c r="T1" s="81"/>
      <c r="U1" s="81"/>
      <c r="V1" s="81"/>
      <c r="W1" s="81"/>
      <c r="X1" s="81"/>
      <c r="Y1" s="89" t="s">
        <v>298</v>
      </c>
      <c r="Z1" s="89"/>
      <c r="AA1" s="89"/>
      <c r="AB1" s="89"/>
      <c r="AC1" s="81" t="s">
        <v>299</v>
      </c>
      <c r="AD1" s="81"/>
      <c r="AE1" s="81"/>
      <c r="AF1" s="81"/>
      <c r="AG1" s="81"/>
      <c r="AH1" s="81"/>
      <c r="AI1" s="81" t="s">
        <v>300</v>
      </c>
      <c r="AJ1" s="81"/>
      <c r="AK1" s="81"/>
      <c r="AL1" s="81"/>
      <c r="AM1" s="81"/>
      <c r="AN1" s="81"/>
      <c r="AO1" s="81" t="s">
        <v>301</v>
      </c>
      <c r="AP1" s="81"/>
      <c r="AQ1" s="81"/>
      <c r="AR1" s="81"/>
      <c r="AS1" s="81"/>
      <c r="AT1" s="81"/>
      <c r="AU1" s="81"/>
      <c r="AV1" s="81"/>
      <c r="AW1" s="81"/>
      <c r="AX1" s="86" t="s">
        <v>304</v>
      </c>
      <c r="AY1" s="86"/>
      <c r="AZ1" s="86"/>
      <c r="BA1" s="86"/>
      <c r="BB1" s="86"/>
      <c r="BC1" s="86"/>
      <c r="BD1" s="86"/>
      <c r="BE1" s="86"/>
      <c r="BF1" s="86"/>
      <c r="BI1" s="87" t="s">
        <v>359</v>
      </c>
      <c r="BJ1" s="88"/>
      <c r="BK1" s="88"/>
    </row>
    <row r="2" spans="1:63" s="6" customFormat="1" x14ac:dyDescent="0.2">
      <c r="A2" s="69" t="s">
        <v>1</v>
      </c>
      <c r="B2" s="62" t="s">
        <v>228</v>
      </c>
      <c r="C2" s="62" t="s">
        <v>229</v>
      </c>
      <c r="D2" s="6" t="s">
        <v>279</v>
      </c>
      <c r="E2" s="6" t="s">
        <v>280</v>
      </c>
      <c r="F2" s="6" t="s">
        <v>287</v>
      </c>
      <c r="G2" s="6" t="s">
        <v>288</v>
      </c>
      <c r="H2" s="6" t="s">
        <v>290</v>
      </c>
      <c r="I2" s="6" t="s">
        <v>291</v>
      </c>
      <c r="J2" s="6" t="s">
        <v>279</v>
      </c>
      <c r="K2" s="6" t="s">
        <v>280</v>
      </c>
      <c r="L2" s="6" t="s">
        <v>287</v>
      </c>
      <c r="M2" s="6" t="s">
        <v>288</v>
      </c>
      <c r="N2" s="6" t="s">
        <v>290</v>
      </c>
      <c r="O2" s="6" t="s">
        <v>291</v>
      </c>
      <c r="P2" s="6" t="s">
        <v>279</v>
      </c>
      <c r="Q2" s="6" t="s">
        <v>280</v>
      </c>
      <c r="R2" s="6" t="s">
        <v>280</v>
      </c>
      <c r="S2" s="6" t="s">
        <v>287</v>
      </c>
      <c r="T2" s="6" t="s">
        <v>288</v>
      </c>
      <c r="U2" s="6" t="s">
        <v>288</v>
      </c>
      <c r="V2" s="6" t="s">
        <v>290</v>
      </c>
      <c r="W2" s="6" t="s">
        <v>291</v>
      </c>
      <c r="X2" s="6" t="s">
        <v>291</v>
      </c>
      <c r="Y2" s="66" t="s">
        <v>230</v>
      </c>
      <c r="Z2" s="66" t="s">
        <v>231</v>
      </c>
      <c r="AA2" s="66" t="s">
        <v>329</v>
      </c>
      <c r="AB2" s="66" t="s">
        <v>330</v>
      </c>
      <c r="AC2" s="70" t="s">
        <v>279</v>
      </c>
      <c r="AD2" s="70" t="s">
        <v>280</v>
      </c>
      <c r="AE2" s="70" t="s">
        <v>287</v>
      </c>
      <c r="AF2" s="70" t="s">
        <v>288</v>
      </c>
      <c r="AG2" s="70" t="s">
        <v>290</v>
      </c>
      <c r="AH2" s="70" t="s">
        <v>291</v>
      </c>
      <c r="AI2" s="6" t="s">
        <v>279</v>
      </c>
      <c r="AJ2" s="6" t="s">
        <v>280</v>
      </c>
      <c r="AK2" s="6" t="s">
        <v>287</v>
      </c>
      <c r="AL2" s="6" t="s">
        <v>288</v>
      </c>
      <c r="AM2" s="6" t="s">
        <v>290</v>
      </c>
      <c r="AN2" s="6" t="s">
        <v>291</v>
      </c>
      <c r="AO2" s="70" t="s">
        <v>279</v>
      </c>
      <c r="AP2" s="70" t="s">
        <v>280</v>
      </c>
      <c r="AQ2" s="70" t="s">
        <v>280</v>
      </c>
      <c r="AR2" s="70" t="s">
        <v>287</v>
      </c>
      <c r="AS2" s="70" t="s">
        <v>288</v>
      </c>
      <c r="AT2" s="70" t="s">
        <v>288</v>
      </c>
      <c r="AU2" s="70" t="s">
        <v>290</v>
      </c>
      <c r="AV2" s="70" t="s">
        <v>291</v>
      </c>
      <c r="AW2" s="70" t="s">
        <v>291</v>
      </c>
      <c r="AX2" s="62" t="s">
        <v>279</v>
      </c>
      <c r="AY2" s="62"/>
      <c r="AZ2" s="62"/>
      <c r="BA2" s="62" t="s">
        <v>314</v>
      </c>
      <c r="BB2" s="62"/>
      <c r="BC2" s="62"/>
      <c r="BD2" s="62" t="s">
        <v>313</v>
      </c>
      <c r="BE2" s="62"/>
      <c r="BF2" s="62"/>
      <c r="BG2" s="62" t="s">
        <v>359</v>
      </c>
      <c r="BI2" s="62" t="s">
        <v>360</v>
      </c>
      <c r="BJ2" s="62" t="s">
        <v>362</v>
      </c>
      <c r="BK2" s="62" t="s">
        <v>361</v>
      </c>
    </row>
    <row r="3" spans="1:63" s="6" customFormat="1" x14ac:dyDescent="0.2">
      <c r="A3" s="5" t="s">
        <v>2</v>
      </c>
      <c r="B3" s="20">
        <v>39.049999999999997</v>
      </c>
      <c r="C3" s="20">
        <v>22.27</v>
      </c>
      <c r="D3" s="6">
        <v>7.318632404824136</v>
      </c>
      <c r="E3" s="6">
        <v>3.5059690615120682</v>
      </c>
      <c r="F3" s="6">
        <v>-5.3916817653741544</v>
      </c>
      <c r="G3" s="6">
        <v>5.2067222851911561</v>
      </c>
      <c r="H3" s="6">
        <v>19.112134630705761</v>
      </c>
      <c r="I3" s="6">
        <v>2.8893252254342587</v>
      </c>
      <c r="J3" s="6">
        <v>7.9826259894914555</v>
      </c>
      <c r="K3" s="6">
        <v>3.2835451930802519</v>
      </c>
      <c r="L3" s="6">
        <v>-3.6555728936177401</v>
      </c>
      <c r="M3" s="6">
        <v>4.7173682888014818</v>
      </c>
      <c r="N3" s="6">
        <v>19.909333731491301</v>
      </c>
      <c r="O3" s="6">
        <v>2.760827645068332</v>
      </c>
      <c r="P3" s="6">
        <v>9.0274473790845189</v>
      </c>
      <c r="Q3" s="6">
        <v>2.2699939608785513</v>
      </c>
      <c r="R3" s="6">
        <v>2.2732411412770568</v>
      </c>
      <c r="S3" s="6">
        <v>-1.1125797993665381</v>
      </c>
      <c r="T3" s="6">
        <v>3.020489000419937</v>
      </c>
      <c r="U3" s="6">
        <v>3.0266282264882154</v>
      </c>
      <c r="V3" s="6">
        <v>19.404925770492156</v>
      </c>
      <c r="W3" s="6">
        <v>2.0112580486681768</v>
      </c>
      <c r="X3" s="6">
        <v>2.0094235570398755</v>
      </c>
      <c r="Y3" s="71">
        <v>15</v>
      </c>
      <c r="Z3" s="71">
        <v>690.59725940227395</v>
      </c>
      <c r="AA3" s="71">
        <v>2.9541416168212802</v>
      </c>
      <c r="AB3" s="71">
        <v>23.555850982666001</v>
      </c>
      <c r="AC3" s="65">
        <f t="shared" ref="AC3:AC45" si="0">D3-Y3</f>
        <v>-7.681367595175864</v>
      </c>
      <c r="AD3" s="65">
        <f t="shared" ref="AD3:AD45" si="1">E3</f>
        <v>3.5059690615120682</v>
      </c>
      <c r="AE3" s="65">
        <f t="shared" ref="AE3:AE45" si="2">F3-AA3</f>
        <v>-8.3458233821954337</v>
      </c>
      <c r="AF3" s="65">
        <f t="shared" ref="AF3:AF45" si="3">G3</f>
        <v>5.2067222851911561</v>
      </c>
      <c r="AG3" s="65">
        <f t="shared" ref="AG3:AG45" si="4">H3-AB3</f>
        <v>-4.4437163519602407</v>
      </c>
      <c r="AH3" s="65">
        <f t="shared" ref="AH3:AH45" si="5">I3</f>
        <v>2.8893252254342587</v>
      </c>
      <c r="AI3" s="20">
        <f t="shared" ref="AI3:AI45" si="6">J3-Y3</f>
        <v>-7.0173740105085445</v>
      </c>
      <c r="AJ3" s="20">
        <f t="shared" ref="AJ3:AJ45" si="7">K3</f>
        <v>3.2835451930802519</v>
      </c>
      <c r="AK3" s="20">
        <f t="shared" ref="AK3:AK45" si="8">L3-AA3</f>
        <v>-6.6097145104390203</v>
      </c>
      <c r="AL3" s="20">
        <f t="shared" ref="AL3:AL45" si="9">M3</f>
        <v>4.7173682888014818</v>
      </c>
      <c r="AM3" s="20">
        <f t="shared" ref="AM3:AM45" si="10">N3-AB3</f>
        <v>-3.6465172511746999</v>
      </c>
      <c r="AN3" s="20">
        <f t="shared" ref="AN3:AN45" si="11">O3</f>
        <v>2.760827645068332</v>
      </c>
      <c r="AO3" s="65">
        <f t="shared" ref="AO3:AO45" si="12">P3-Y3</f>
        <v>-5.9725526209154811</v>
      </c>
      <c r="AP3" s="65">
        <f>Q3</f>
        <v>2.2699939608785513</v>
      </c>
      <c r="AQ3" s="65">
        <f>R3</f>
        <v>2.2732411412770568</v>
      </c>
      <c r="AR3" s="65">
        <f t="shared" ref="AR3:AR45" si="13">S3-AA3</f>
        <v>-4.0667214161878178</v>
      </c>
      <c r="AS3" s="65">
        <f>T3</f>
        <v>3.020489000419937</v>
      </c>
      <c r="AT3" s="65">
        <f>U3</f>
        <v>3.0266282264882154</v>
      </c>
      <c r="AU3" s="65">
        <f t="shared" ref="AU3:AU45" si="14">V3-AB3</f>
        <v>-4.1509252121738456</v>
      </c>
      <c r="AV3" s="65">
        <f>W3</f>
        <v>2.0112580486681768</v>
      </c>
      <c r="AW3" s="65">
        <f>X3</f>
        <v>2.0094235570398755</v>
      </c>
      <c r="AX3" s="71">
        <f t="shared" ref="AX3:AX45" si="15">AVERAGE(AC3,AI3,AO3)</f>
        <v>-6.8904314088666299</v>
      </c>
      <c r="AY3" s="20">
        <f>SQRT(VARP(AC3,AI3,AO3)+(E3^2+K3^2+(Q3)^2)/3)</f>
        <v>3.1469856806157117</v>
      </c>
      <c r="AZ3" s="20">
        <f>SQRT(VARP(AC3,AI3,AO3)+(E3^2+K3^2+(R3)^2)/3)</f>
        <v>3.1477668976577942</v>
      </c>
      <c r="BA3" s="71">
        <f>AVERAGE(AE3,AK3,AR3)</f>
        <v>-6.3407531029407567</v>
      </c>
      <c r="BB3" s="20">
        <f t="shared" ref="BB3:BB45" si="16">SQRT(VARP(AE3,AK3,AR3)+(G3^2+M3^2+T3^2)/3)</f>
        <v>4.7522184820980939</v>
      </c>
      <c r="BC3" s="20">
        <f t="shared" ref="BC3:BC45" si="17">SQRT(VARP(AE3,AK3,AR3)+(G3^2+M3^2+U3^2)/3)</f>
        <v>4.7535203139182904</v>
      </c>
      <c r="BD3" s="71">
        <f t="shared" ref="BD3:BD45" si="18">AVERAGE(AG3,AM3,AU3)</f>
        <v>-4.0803862717695951</v>
      </c>
      <c r="BE3" s="20">
        <f>SQRT(VARP(AG3,AM3,AU3)+(AH3^2+AN3^2+AV3^2)/3)</f>
        <v>2.6038916579326332</v>
      </c>
      <c r="BF3" s="20">
        <f>SQRT(VARP(AG3,AM3,AU3)+(AH3^2+AN3^2+AW3^2)/3)</f>
        <v>2.6034195072383639</v>
      </c>
      <c r="BG3" s="20">
        <f>BD3-BA3</f>
        <v>2.2603668311711616</v>
      </c>
      <c r="BH3" s="20"/>
      <c r="BI3" s="20">
        <f>AG3-AE3</f>
        <v>3.902107030235193</v>
      </c>
      <c r="BJ3" s="20">
        <f>AM3-AK3</f>
        <v>2.9631972592643203</v>
      </c>
      <c r="BK3" s="20">
        <f>BD3-BA3</f>
        <v>2.2603668311711616</v>
      </c>
    </row>
    <row r="4" spans="1:63" s="6" customFormat="1" x14ac:dyDescent="0.2">
      <c r="A4" s="5" t="s">
        <v>3</v>
      </c>
      <c r="B4" s="20">
        <v>39.058</v>
      </c>
      <c r="C4" s="20">
        <v>-0.32100000000000001</v>
      </c>
      <c r="D4" s="6">
        <v>11.1325598699067</v>
      </c>
      <c r="E4" s="6">
        <v>3.1221448554776701</v>
      </c>
      <c r="F4" s="6">
        <v>8.5663704970380103E-2</v>
      </c>
      <c r="G4" s="6">
        <v>4.5786267093112496</v>
      </c>
      <c r="H4" s="6">
        <v>20.815639262467599</v>
      </c>
      <c r="I4" s="6">
        <v>2.7652963526350001</v>
      </c>
      <c r="J4" s="6">
        <v>9.8040541893421196</v>
      </c>
      <c r="K4" s="6">
        <v>3.7784002044353602</v>
      </c>
      <c r="L4" s="6">
        <v>-0.14680783719004301</v>
      </c>
      <c r="M4" s="6">
        <v>5.5576861360653798</v>
      </c>
      <c r="N4" s="6">
        <v>21.065616398903099</v>
      </c>
      <c r="O4" s="6">
        <v>2.9033484772696601</v>
      </c>
      <c r="P4" s="6">
        <v>9.4103061861516704</v>
      </c>
      <c r="Q4" s="6">
        <v>3.60383918364953</v>
      </c>
      <c r="R4" s="6">
        <v>3.6269573145788296</v>
      </c>
      <c r="S4" s="6">
        <v>-1.5861187519288</v>
      </c>
      <c r="T4" s="6">
        <v>5.2121357882425903</v>
      </c>
      <c r="U4" s="6">
        <v>5.4064283037129499</v>
      </c>
      <c r="V4" s="6">
        <v>20.5558537691001</v>
      </c>
      <c r="W4" s="6">
        <v>2.6058947652467985</v>
      </c>
      <c r="X4" s="6">
        <v>2.6046269129139006</v>
      </c>
      <c r="Y4" s="71">
        <v>17.399999999999999</v>
      </c>
      <c r="Z4" s="71">
        <v>542.21233069896584</v>
      </c>
      <c r="AA4" s="71">
        <v>9.1784296035766602</v>
      </c>
      <c r="AB4" s="71">
        <v>23.110712051391001</v>
      </c>
      <c r="AC4" s="65">
        <f t="shared" si="0"/>
        <v>-6.2674401300932985</v>
      </c>
      <c r="AD4" s="65">
        <f t="shared" si="1"/>
        <v>3.1221448554776701</v>
      </c>
      <c r="AE4" s="65">
        <f t="shared" si="2"/>
        <v>-9.0927658986062809</v>
      </c>
      <c r="AF4" s="65">
        <f t="shared" si="3"/>
        <v>4.5786267093112496</v>
      </c>
      <c r="AG4" s="65">
        <f t="shared" si="4"/>
        <v>-2.2950727889234024</v>
      </c>
      <c r="AH4" s="65">
        <f t="shared" si="5"/>
        <v>2.7652963526350001</v>
      </c>
      <c r="AI4" s="20">
        <f t="shared" si="6"/>
        <v>-7.595945810657879</v>
      </c>
      <c r="AJ4" s="20">
        <f t="shared" si="7"/>
        <v>3.7784002044353602</v>
      </c>
      <c r="AK4" s="20">
        <f t="shared" si="8"/>
        <v>-9.3252374407667027</v>
      </c>
      <c r="AL4" s="20">
        <f t="shared" si="9"/>
        <v>5.5576861360653798</v>
      </c>
      <c r="AM4" s="20">
        <f t="shared" si="10"/>
        <v>-2.0450956524879018</v>
      </c>
      <c r="AN4" s="20">
        <f t="shared" si="11"/>
        <v>2.9033484772696601</v>
      </c>
      <c r="AO4" s="65">
        <f t="shared" si="12"/>
        <v>-7.9896938138483282</v>
      </c>
      <c r="AP4" s="65">
        <f t="shared" ref="AP4:AP45" si="19">Q4</f>
        <v>3.60383918364953</v>
      </c>
      <c r="AQ4" s="65">
        <f t="shared" ref="AQ4:AQ45" si="20">R4</f>
        <v>3.6269573145788296</v>
      </c>
      <c r="AR4" s="65">
        <f t="shared" si="13"/>
        <v>-10.764548355505461</v>
      </c>
      <c r="AS4" s="65">
        <f t="shared" ref="AS4:AS45" si="21">T4</f>
        <v>5.2121357882425903</v>
      </c>
      <c r="AT4" s="65">
        <f t="shared" ref="AT4:AT45" si="22">U4</f>
        <v>5.4064283037129499</v>
      </c>
      <c r="AU4" s="65">
        <f t="shared" si="14"/>
        <v>-2.5548582822909012</v>
      </c>
      <c r="AV4" s="65">
        <f t="shared" ref="AV4:AV45" si="23">W4</f>
        <v>2.6058947652467985</v>
      </c>
      <c r="AW4" s="65">
        <f t="shared" ref="AW4:AW45" si="24">X4</f>
        <v>2.6046269129139006</v>
      </c>
      <c r="AX4" s="71">
        <f t="shared" si="15"/>
        <v>-7.2843599181998355</v>
      </c>
      <c r="AY4" s="20">
        <f t="shared" ref="AY4:AY45" si="25">SQRT(VARP(AC4,AI4,AO4)+(E4^2+K4^2+(Q4)^2)/3)</f>
        <v>3.5888930973789468</v>
      </c>
      <c r="AZ4" s="20">
        <f t="shared" ref="AZ4:AZ45" si="26">SQRT(VARP(AC4,AI4,AO4)+(E4^2+K4^2+(R4)^2)/3)</f>
        <v>3.5966476749612228</v>
      </c>
      <c r="BA4" s="71">
        <f t="shared" ref="BA4:BA45" si="27">AVERAGE(AE4,AK4,AR4)</f>
        <v>-9.7275172316261482</v>
      </c>
      <c r="BB4" s="20">
        <f t="shared" si="16"/>
        <v>5.1851785260846999</v>
      </c>
      <c r="BC4" s="20">
        <f t="shared" si="17"/>
        <v>5.2510740669637919</v>
      </c>
      <c r="BD4" s="71">
        <f t="shared" si="18"/>
        <v>-2.2983422412340686</v>
      </c>
      <c r="BE4" s="20">
        <f t="shared" ref="BE4:BE44" si="28">SQRT(VARP(AG4,AM4,AU4)+(AH4^2+AN4^2+AV4^2)/3)</f>
        <v>2.7686897520458187</v>
      </c>
      <c r="BF4" s="20">
        <f t="shared" ref="BF4:BF45" si="29">SQRT(VARP(AG4,AM4,AU4)+(AH4^2+AN4^2+AW4^2)/3)</f>
        <v>2.7682920521015202</v>
      </c>
      <c r="BG4" s="20">
        <f t="shared" ref="BG4:BG45" si="30">BD4-BA4</f>
        <v>7.4291749903920792</v>
      </c>
      <c r="BH4" s="20"/>
      <c r="BI4" s="20">
        <f t="shared" ref="BI4:BI45" si="31">AG4-AE4</f>
        <v>6.7976931096828785</v>
      </c>
      <c r="BJ4" s="20">
        <f t="shared" ref="BJ4:BJ45" si="32">AM4-AK4</f>
        <v>7.2801417882788009</v>
      </c>
      <c r="BK4" s="20">
        <f t="shared" ref="BK4:BK45" si="33">BD4-BA4</f>
        <v>7.4291749903920792</v>
      </c>
    </row>
    <row r="5" spans="1:63" s="6" customFormat="1" x14ac:dyDescent="0.2">
      <c r="A5" s="11" t="s">
        <v>200</v>
      </c>
      <c r="B5" s="17">
        <v>39.1</v>
      </c>
      <c r="C5" s="17">
        <v>-0.68333299999999997</v>
      </c>
      <c r="D5" s="6">
        <v>8.1453760963027833</v>
      </c>
      <c r="E5" s="6">
        <v>3.5136687444286574</v>
      </c>
      <c r="F5" s="6">
        <v>-2.5928054304965173</v>
      </c>
      <c r="G5" s="6">
        <v>5.3627303067485954</v>
      </c>
      <c r="H5" s="6">
        <v>19.694156520173156</v>
      </c>
      <c r="I5" s="6">
        <v>2.6443058139390128</v>
      </c>
      <c r="J5" s="6">
        <v>6.2034228741527695</v>
      </c>
      <c r="K5" s="6">
        <v>3.0177685016435309</v>
      </c>
      <c r="L5" s="6">
        <v>-5.2766686410827743</v>
      </c>
      <c r="M5" s="6">
        <v>4.310989081352715</v>
      </c>
      <c r="N5" s="6">
        <v>18.262369590976984</v>
      </c>
      <c r="O5" s="6">
        <v>2.6062792151357761</v>
      </c>
      <c r="P5" s="6">
        <v>7.2349016450181241</v>
      </c>
      <c r="Q5" s="6">
        <v>2.5034580485957489</v>
      </c>
      <c r="R5" s="6">
        <v>2.5036178012661625</v>
      </c>
      <c r="S5" s="6">
        <v>-3.4250205462009484</v>
      </c>
      <c r="T5" s="6">
        <v>3.3904979024275059</v>
      </c>
      <c r="U5" s="6">
        <v>3.4008494231561111</v>
      </c>
      <c r="V5" s="6">
        <v>18.013735539035544</v>
      </c>
      <c r="W5" s="6">
        <v>2.0417633440727125</v>
      </c>
      <c r="X5" s="6">
        <v>2.0390817186218211</v>
      </c>
      <c r="Y5" s="71">
        <v>16.7</v>
      </c>
      <c r="Z5" s="71">
        <v>546.8834021687494</v>
      </c>
      <c r="AA5" s="71">
        <v>7.2925672531127903</v>
      </c>
      <c r="AB5" s="71">
        <v>24.768114089965799</v>
      </c>
      <c r="AC5" s="65">
        <f t="shared" si="0"/>
        <v>-8.554623903697216</v>
      </c>
      <c r="AD5" s="65">
        <f t="shared" si="1"/>
        <v>3.5136687444286574</v>
      </c>
      <c r="AE5" s="65">
        <f t="shared" si="2"/>
        <v>-9.8853726836093081</v>
      </c>
      <c r="AF5" s="65">
        <f t="shared" si="3"/>
        <v>5.3627303067485954</v>
      </c>
      <c r="AG5" s="65">
        <f t="shared" si="4"/>
        <v>-5.0739575697926433</v>
      </c>
      <c r="AH5" s="65">
        <f t="shared" si="5"/>
        <v>2.6443058139390128</v>
      </c>
      <c r="AI5" s="20">
        <f t="shared" si="6"/>
        <v>-10.49657712584723</v>
      </c>
      <c r="AJ5" s="20">
        <f t="shared" si="7"/>
        <v>3.0177685016435309</v>
      </c>
      <c r="AK5" s="20">
        <f t="shared" si="8"/>
        <v>-12.569235894195565</v>
      </c>
      <c r="AL5" s="20">
        <f t="shared" si="9"/>
        <v>4.310989081352715</v>
      </c>
      <c r="AM5" s="20">
        <f t="shared" si="10"/>
        <v>-6.5057444989888147</v>
      </c>
      <c r="AN5" s="20">
        <f t="shared" si="11"/>
        <v>2.6062792151357761</v>
      </c>
      <c r="AO5" s="65">
        <f t="shared" si="12"/>
        <v>-9.4650983549818761</v>
      </c>
      <c r="AP5" s="65">
        <f t="shared" si="19"/>
        <v>2.5034580485957489</v>
      </c>
      <c r="AQ5" s="65">
        <f t="shared" si="20"/>
        <v>2.5036178012661625</v>
      </c>
      <c r="AR5" s="65">
        <f t="shared" si="13"/>
        <v>-10.717587799313739</v>
      </c>
      <c r="AS5" s="65">
        <f t="shared" si="21"/>
        <v>3.3904979024275059</v>
      </c>
      <c r="AT5" s="65">
        <f t="shared" si="22"/>
        <v>3.4008494231561111</v>
      </c>
      <c r="AU5" s="65">
        <f t="shared" si="14"/>
        <v>-6.7543785509302552</v>
      </c>
      <c r="AV5" s="65">
        <f t="shared" si="23"/>
        <v>2.0417633440727125</v>
      </c>
      <c r="AW5" s="65">
        <f t="shared" si="24"/>
        <v>2.0390817186218211</v>
      </c>
      <c r="AX5" s="71">
        <f t="shared" si="15"/>
        <v>-9.5054331281754401</v>
      </c>
      <c r="AY5" s="20">
        <f t="shared" si="25"/>
        <v>3.1415563274470513</v>
      </c>
      <c r="AZ5" s="20">
        <f t="shared" si="26"/>
        <v>3.141598763331912</v>
      </c>
      <c r="BA5" s="71">
        <f t="shared" si="27"/>
        <v>-11.05739879237287</v>
      </c>
      <c r="BB5" s="20">
        <f t="shared" si="16"/>
        <v>4.5685062242087593</v>
      </c>
      <c r="BC5" s="20">
        <f t="shared" si="17"/>
        <v>4.5710701932377003</v>
      </c>
      <c r="BD5" s="71">
        <f t="shared" si="18"/>
        <v>-6.1113602065705708</v>
      </c>
      <c r="BE5" s="20">
        <f t="shared" si="28"/>
        <v>2.5559771732263523</v>
      </c>
      <c r="BF5" s="20">
        <f t="shared" si="29"/>
        <v>2.5552634979704965</v>
      </c>
      <c r="BG5" s="20">
        <f t="shared" si="30"/>
        <v>4.9460385858022997</v>
      </c>
      <c r="BH5" s="20"/>
      <c r="BI5" s="20">
        <f t="shared" si="31"/>
        <v>4.8114151138166648</v>
      </c>
      <c r="BJ5" s="20">
        <f t="shared" si="32"/>
        <v>6.06349139520675</v>
      </c>
      <c r="BK5" s="20">
        <f t="shared" si="33"/>
        <v>4.9460385858022997</v>
      </c>
    </row>
    <row r="6" spans="1:63" s="6" customFormat="1" x14ac:dyDescent="0.2">
      <c r="A6" s="11" t="s">
        <v>4</v>
      </c>
      <c r="B6" s="17">
        <v>39.1</v>
      </c>
      <c r="C6" s="17">
        <v>26.3</v>
      </c>
      <c r="D6" s="6">
        <v>3.9270321181812702</v>
      </c>
      <c r="E6" s="6">
        <v>3.2836000247078299</v>
      </c>
      <c r="F6" s="6">
        <v>-8.1344776199886599</v>
      </c>
      <c r="G6" s="6">
        <v>4.7231892702414697</v>
      </c>
      <c r="H6" s="6">
        <v>14.5121350375035</v>
      </c>
      <c r="I6" s="6">
        <v>2.90456350708636</v>
      </c>
      <c r="J6" s="6">
        <v>5.3036902738498597</v>
      </c>
      <c r="K6" s="6">
        <v>3.2817219901905701</v>
      </c>
      <c r="L6" s="6">
        <v>-6.2316584747477801</v>
      </c>
      <c r="M6" s="6">
        <v>4.6733276457718098</v>
      </c>
      <c r="N6" s="6">
        <v>17.430143933232699</v>
      </c>
      <c r="O6" s="6">
        <v>2.7942142751848298</v>
      </c>
      <c r="P6" s="6">
        <v>7.0097873894334199</v>
      </c>
      <c r="Q6" s="6">
        <v>2.7176546319261297</v>
      </c>
      <c r="R6" s="6">
        <v>2.72627888181065</v>
      </c>
      <c r="S6" s="6">
        <v>-3.06026462882321</v>
      </c>
      <c r="T6" s="6">
        <v>3.5149053825728003</v>
      </c>
      <c r="U6" s="6">
        <v>3.516392613248525</v>
      </c>
      <c r="V6" s="6">
        <v>17.258709356423601</v>
      </c>
      <c r="W6" s="6">
        <v>2.2704450264677014</v>
      </c>
      <c r="X6" s="6">
        <v>2.2687752757917004</v>
      </c>
      <c r="Y6" s="71">
        <v>15.6</v>
      </c>
      <c r="Z6" s="71">
        <v>724.09789659082776</v>
      </c>
      <c r="AA6" s="71">
        <v>8.5533361434936506</v>
      </c>
      <c r="AB6" s="71">
        <v>25.425407409667901</v>
      </c>
      <c r="AC6" s="65">
        <f t="shared" si="0"/>
        <v>-11.67296788181873</v>
      </c>
      <c r="AD6" s="65">
        <f t="shared" si="1"/>
        <v>3.2836000247078299</v>
      </c>
      <c r="AE6" s="65">
        <f t="shared" si="2"/>
        <v>-16.68781376348231</v>
      </c>
      <c r="AF6" s="65">
        <f t="shared" si="3"/>
        <v>4.7231892702414697</v>
      </c>
      <c r="AG6" s="65">
        <f t="shared" si="4"/>
        <v>-10.913272372164402</v>
      </c>
      <c r="AH6" s="65">
        <f t="shared" si="5"/>
        <v>2.90456350708636</v>
      </c>
      <c r="AI6" s="20">
        <f t="shared" si="6"/>
        <v>-10.29630972615014</v>
      </c>
      <c r="AJ6" s="20">
        <f t="shared" si="7"/>
        <v>3.2817219901905701</v>
      </c>
      <c r="AK6" s="20">
        <f t="shared" si="8"/>
        <v>-14.784994618241431</v>
      </c>
      <c r="AL6" s="20">
        <f t="shared" si="9"/>
        <v>4.6733276457718098</v>
      </c>
      <c r="AM6" s="20">
        <f t="shared" si="10"/>
        <v>-7.995263476435202</v>
      </c>
      <c r="AN6" s="20">
        <f t="shared" si="11"/>
        <v>2.7942142751848298</v>
      </c>
      <c r="AO6" s="65">
        <f t="shared" si="12"/>
        <v>-8.5902126105665797</v>
      </c>
      <c r="AP6" s="65">
        <f t="shared" si="19"/>
        <v>2.7176546319261297</v>
      </c>
      <c r="AQ6" s="65">
        <f t="shared" si="20"/>
        <v>2.72627888181065</v>
      </c>
      <c r="AR6" s="65">
        <f t="shared" si="13"/>
        <v>-11.613600772316861</v>
      </c>
      <c r="AS6" s="65">
        <f t="shared" si="21"/>
        <v>3.5149053825728003</v>
      </c>
      <c r="AT6" s="65">
        <f t="shared" si="22"/>
        <v>3.516392613248525</v>
      </c>
      <c r="AU6" s="65">
        <f t="shared" si="14"/>
        <v>-8.1666980532442999</v>
      </c>
      <c r="AV6" s="65">
        <f t="shared" si="23"/>
        <v>2.2704450264677014</v>
      </c>
      <c r="AW6" s="65">
        <f t="shared" si="24"/>
        <v>2.2687752757917004</v>
      </c>
      <c r="AX6" s="71">
        <f t="shared" si="15"/>
        <v>-10.186496739511817</v>
      </c>
      <c r="AY6" s="20">
        <f t="shared" si="25"/>
        <v>3.3519722259618647</v>
      </c>
      <c r="AZ6" s="20">
        <f t="shared" si="26"/>
        <v>3.354305852375242</v>
      </c>
      <c r="BA6" s="71">
        <f t="shared" si="27"/>
        <v>-14.3621363846802</v>
      </c>
      <c r="BB6" s="20">
        <f t="shared" si="16"/>
        <v>4.8181981550537589</v>
      </c>
      <c r="BC6" s="20">
        <f t="shared" si="17"/>
        <v>4.8185598659820856</v>
      </c>
      <c r="BD6" s="71">
        <f t="shared" si="18"/>
        <v>-9.0250779672813017</v>
      </c>
      <c r="BE6" s="20">
        <f t="shared" si="28"/>
        <v>2.9867292742824341</v>
      </c>
      <c r="BF6" s="20">
        <f t="shared" si="29"/>
        <v>2.9863062974963355</v>
      </c>
      <c r="BG6" s="20">
        <f t="shared" si="30"/>
        <v>5.3370584173988984</v>
      </c>
      <c r="BH6" s="20"/>
      <c r="BI6" s="20">
        <f t="shared" si="31"/>
        <v>5.7745413913179089</v>
      </c>
      <c r="BJ6" s="20">
        <f t="shared" si="32"/>
        <v>6.7897311418062287</v>
      </c>
      <c r="BK6" s="20">
        <f t="shared" si="33"/>
        <v>5.3370584173988984</v>
      </c>
    </row>
    <row r="7" spans="1:63" s="6" customFormat="1" x14ac:dyDescent="0.2">
      <c r="A7" s="5" t="s">
        <v>5</v>
      </c>
      <c r="B7" s="20">
        <v>39.75</v>
      </c>
      <c r="C7" s="20">
        <v>20.85</v>
      </c>
      <c r="D7" s="6">
        <v>8.4263523523458783</v>
      </c>
      <c r="E7" s="6">
        <v>3.4153118107991505</v>
      </c>
      <c r="F7" s="6">
        <v>-1.4590895672741933</v>
      </c>
      <c r="G7" s="6">
        <v>4.7326279862340357</v>
      </c>
      <c r="H7" s="6">
        <v>18.706873818639536</v>
      </c>
      <c r="I7" s="6">
        <v>3.0676930824181543</v>
      </c>
      <c r="J7" s="6">
        <v>7.5729615178650151</v>
      </c>
      <c r="K7" s="6">
        <v>3.346332651353884</v>
      </c>
      <c r="L7" s="6">
        <v>-3.1488380364702944</v>
      </c>
      <c r="M7" s="6">
        <v>4.7914972313866162</v>
      </c>
      <c r="N7" s="6">
        <v>18.822090004516582</v>
      </c>
      <c r="O7" s="6">
        <v>2.819611502179411</v>
      </c>
      <c r="P7" s="6">
        <v>9.1178041794093563</v>
      </c>
      <c r="Q7" s="6">
        <v>2.2922844622922476</v>
      </c>
      <c r="R7" s="6">
        <v>2.2908740076697169</v>
      </c>
      <c r="S7" s="6">
        <v>-0.38556448168897994</v>
      </c>
      <c r="T7" s="6">
        <v>2.8934631811709499</v>
      </c>
      <c r="U7" s="6">
        <v>2.8962845210209807</v>
      </c>
      <c r="V7" s="6">
        <v>18.921015650369391</v>
      </c>
      <c r="W7" s="6">
        <v>2.058125890279213</v>
      </c>
      <c r="X7" s="6">
        <v>2.0568706177606098</v>
      </c>
      <c r="Y7" s="71">
        <v>14.2</v>
      </c>
      <c r="Z7" s="71">
        <v>1100.1338493824001</v>
      </c>
      <c r="AA7" s="71">
        <v>1.09658598899841</v>
      </c>
      <c r="AB7" s="71">
        <v>21.469526290893501</v>
      </c>
      <c r="AC7" s="65">
        <f t="shared" si="0"/>
        <v>-5.773647647654121</v>
      </c>
      <c r="AD7" s="65">
        <f t="shared" si="1"/>
        <v>3.4153118107991505</v>
      </c>
      <c r="AE7" s="65">
        <f t="shared" si="2"/>
        <v>-2.555675556272603</v>
      </c>
      <c r="AF7" s="65">
        <f t="shared" si="3"/>
        <v>4.7326279862340357</v>
      </c>
      <c r="AG7" s="65">
        <f t="shared" si="4"/>
        <v>-2.7626524722539649</v>
      </c>
      <c r="AH7" s="65">
        <f t="shared" si="5"/>
        <v>3.0676930824181543</v>
      </c>
      <c r="AI7" s="20">
        <f t="shared" si="6"/>
        <v>-6.6270384821349841</v>
      </c>
      <c r="AJ7" s="20">
        <f t="shared" si="7"/>
        <v>3.346332651353884</v>
      </c>
      <c r="AK7" s="20">
        <f t="shared" si="8"/>
        <v>-4.2454240254687043</v>
      </c>
      <c r="AL7" s="20">
        <f t="shared" si="9"/>
        <v>4.7914972313866162</v>
      </c>
      <c r="AM7" s="20">
        <f t="shared" si="10"/>
        <v>-2.6474362863769194</v>
      </c>
      <c r="AN7" s="20">
        <f t="shared" si="11"/>
        <v>2.819611502179411</v>
      </c>
      <c r="AO7" s="65">
        <f t="shared" si="12"/>
        <v>-5.082195820590643</v>
      </c>
      <c r="AP7" s="65">
        <f t="shared" si="19"/>
        <v>2.2922844622922476</v>
      </c>
      <c r="AQ7" s="65">
        <f t="shared" si="20"/>
        <v>2.2908740076697169</v>
      </c>
      <c r="AR7" s="65">
        <f t="shared" si="13"/>
        <v>-1.4821504706873898</v>
      </c>
      <c r="AS7" s="65">
        <f t="shared" si="21"/>
        <v>2.8934631811709499</v>
      </c>
      <c r="AT7" s="65">
        <f t="shared" si="22"/>
        <v>2.8962845210209807</v>
      </c>
      <c r="AU7" s="65">
        <f t="shared" si="14"/>
        <v>-2.5485106405241105</v>
      </c>
      <c r="AV7" s="65">
        <f t="shared" si="23"/>
        <v>2.058125890279213</v>
      </c>
      <c r="AW7" s="65">
        <f t="shared" si="24"/>
        <v>2.0568706177606098</v>
      </c>
      <c r="AX7" s="71">
        <f t="shared" si="15"/>
        <v>-5.82762731679325</v>
      </c>
      <c r="AY7" s="20">
        <f t="shared" si="25"/>
        <v>3.1259401341064308</v>
      </c>
      <c r="AZ7" s="20">
        <f t="shared" si="26"/>
        <v>3.1255954541496163</v>
      </c>
      <c r="BA7" s="71">
        <f t="shared" si="27"/>
        <v>-2.7610833508095656</v>
      </c>
      <c r="BB7" s="20">
        <f t="shared" si="16"/>
        <v>4.3821407047098511</v>
      </c>
      <c r="BC7" s="20">
        <f t="shared" si="17"/>
        <v>4.3827619265153892</v>
      </c>
      <c r="BD7" s="71">
        <f t="shared" si="18"/>
        <v>-2.6528664663849981</v>
      </c>
      <c r="BE7" s="20">
        <f t="shared" si="28"/>
        <v>2.6845114169811808</v>
      </c>
      <c r="BF7" s="20">
        <f t="shared" si="29"/>
        <v>2.6841907037116561</v>
      </c>
      <c r="BG7" s="20">
        <f t="shared" si="30"/>
        <v>0.10821688442456745</v>
      </c>
      <c r="BH7" s="20"/>
      <c r="BI7" s="20">
        <f t="shared" si="31"/>
        <v>-0.20697691598136192</v>
      </c>
      <c r="BJ7" s="20">
        <f t="shared" si="32"/>
        <v>1.5979877390917849</v>
      </c>
      <c r="BK7" s="20">
        <f t="shared" si="33"/>
        <v>0.10821688442456745</v>
      </c>
    </row>
    <row r="8" spans="1:63" s="6" customFormat="1" x14ac:dyDescent="0.2">
      <c r="A8" s="5" t="s">
        <v>6</v>
      </c>
      <c r="B8" s="20">
        <v>40.433889000000001</v>
      </c>
      <c r="C8" s="20">
        <v>29.533055999999998</v>
      </c>
      <c r="D8" s="6">
        <v>6.1843522799526438</v>
      </c>
      <c r="E8" s="6">
        <v>3.4419306486904833</v>
      </c>
      <c r="F8" s="6">
        <v>-7.3852882531949851</v>
      </c>
      <c r="G8" s="6">
        <v>5.6190127720962426</v>
      </c>
      <c r="H8" s="6">
        <v>19.0316648867888</v>
      </c>
      <c r="I8" s="6">
        <v>2.5144475458752189</v>
      </c>
      <c r="J8" s="6">
        <v>7.4155969492043745</v>
      </c>
      <c r="K8" s="6">
        <v>3.1988040450988597</v>
      </c>
      <c r="L8" s="6">
        <v>-4.4271479260182565</v>
      </c>
      <c r="M8" s="6">
        <v>4.5948035743574467</v>
      </c>
      <c r="N8" s="6">
        <v>19.638087227570569</v>
      </c>
      <c r="O8" s="6">
        <v>2.7069155615600073</v>
      </c>
      <c r="P8" s="6">
        <v>8.6753146896844608</v>
      </c>
      <c r="Q8" s="6">
        <v>2.3265676748647528</v>
      </c>
      <c r="R8" s="6">
        <v>2.3232590961901005</v>
      </c>
      <c r="S8" s="6">
        <v>-1.66792289337092</v>
      </c>
      <c r="T8" s="6">
        <v>3.0633525658882563</v>
      </c>
      <c r="U8" s="6">
        <v>3.0713097088507215</v>
      </c>
      <c r="V8" s="6">
        <v>19.309752723487517</v>
      </c>
      <c r="W8" s="6">
        <v>2.1591862746715753</v>
      </c>
      <c r="X8" s="6">
        <v>2.1577033387922095</v>
      </c>
      <c r="Y8" s="71">
        <v>13.44</v>
      </c>
      <c r="Z8" s="71">
        <v>713.0381637811646</v>
      </c>
      <c r="AA8" s="71">
        <v>3.72301745414733</v>
      </c>
      <c r="AB8" s="71">
        <v>23.038915634155199</v>
      </c>
      <c r="AC8" s="65">
        <f t="shared" si="0"/>
        <v>-7.2556477200473557</v>
      </c>
      <c r="AD8" s="65">
        <f t="shared" si="1"/>
        <v>3.4419306486904833</v>
      </c>
      <c r="AE8" s="65">
        <f t="shared" si="2"/>
        <v>-11.108305707342314</v>
      </c>
      <c r="AF8" s="65">
        <f t="shared" si="3"/>
        <v>5.6190127720962426</v>
      </c>
      <c r="AG8" s="65">
        <f t="shared" si="4"/>
        <v>-4.007250747366399</v>
      </c>
      <c r="AH8" s="65">
        <f t="shared" si="5"/>
        <v>2.5144475458752189</v>
      </c>
      <c r="AI8" s="20">
        <f t="shared" si="6"/>
        <v>-6.024403050795625</v>
      </c>
      <c r="AJ8" s="20">
        <f t="shared" si="7"/>
        <v>3.1988040450988597</v>
      </c>
      <c r="AK8" s="20">
        <f t="shared" si="8"/>
        <v>-8.1501653801655856</v>
      </c>
      <c r="AL8" s="20">
        <f t="shared" si="9"/>
        <v>4.5948035743574467</v>
      </c>
      <c r="AM8" s="20">
        <f t="shared" si="10"/>
        <v>-3.4008284065846297</v>
      </c>
      <c r="AN8" s="20">
        <f t="shared" si="11"/>
        <v>2.7069155615600073</v>
      </c>
      <c r="AO8" s="65">
        <f t="shared" si="12"/>
        <v>-4.7646853103155387</v>
      </c>
      <c r="AP8" s="65">
        <f t="shared" si="19"/>
        <v>2.3265676748647528</v>
      </c>
      <c r="AQ8" s="65">
        <f t="shared" si="20"/>
        <v>2.3232590961901005</v>
      </c>
      <c r="AR8" s="65">
        <f t="shared" si="13"/>
        <v>-5.3909403475182502</v>
      </c>
      <c r="AS8" s="65">
        <f t="shared" si="21"/>
        <v>3.0633525658882563</v>
      </c>
      <c r="AT8" s="65">
        <f t="shared" si="22"/>
        <v>3.0713097088507215</v>
      </c>
      <c r="AU8" s="65">
        <f t="shared" si="14"/>
        <v>-3.7291629106676822</v>
      </c>
      <c r="AV8" s="65">
        <f t="shared" si="23"/>
        <v>2.1591862746715753</v>
      </c>
      <c r="AW8" s="65">
        <f t="shared" si="24"/>
        <v>2.1577033387922095</v>
      </c>
      <c r="AX8" s="71">
        <f t="shared" si="15"/>
        <v>-6.0149120270528398</v>
      </c>
      <c r="AY8" s="20">
        <f t="shared" si="25"/>
        <v>3.1934690143952293</v>
      </c>
      <c r="AZ8" s="20">
        <f t="shared" si="26"/>
        <v>3.1926660082138132</v>
      </c>
      <c r="BA8" s="71">
        <f t="shared" si="27"/>
        <v>-8.2164704783420497</v>
      </c>
      <c r="BB8" s="20">
        <f t="shared" si="16"/>
        <v>5.112741640280265</v>
      </c>
      <c r="BC8" s="20">
        <f t="shared" si="17"/>
        <v>5.1143326585037379</v>
      </c>
      <c r="BD8" s="71">
        <f t="shared" si="18"/>
        <v>-3.7124140215395705</v>
      </c>
      <c r="BE8" s="20">
        <f t="shared" si="28"/>
        <v>2.4830235938423888</v>
      </c>
      <c r="BF8" s="20">
        <f t="shared" si="29"/>
        <v>2.4825938607458431</v>
      </c>
      <c r="BG8" s="20">
        <f t="shared" si="30"/>
        <v>4.5040564568024788</v>
      </c>
      <c r="BH8" s="20"/>
      <c r="BI8" s="20">
        <f t="shared" si="31"/>
        <v>7.1010549599759152</v>
      </c>
      <c r="BJ8" s="20">
        <f t="shared" si="32"/>
        <v>4.7493369735809559</v>
      </c>
      <c r="BK8" s="20">
        <f t="shared" si="33"/>
        <v>4.5040564568024788</v>
      </c>
    </row>
    <row r="9" spans="1:63" s="6" customFormat="1" x14ac:dyDescent="0.2">
      <c r="A9" s="5" t="s">
        <v>7</v>
      </c>
      <c r="B9" s="20">
        <v>40.944443999999997</v>
      </c>
      <c r="C9" s="20">
        <v>15.6</v>
      </c>
      <c r="D9" s="6">
        <v>8.1148677466785681</v>
      </c>
      <c r="E9" s="6">
        <v>3.251994004721062</v>
      </c>
      <c r="F9" s="6">
        <v>-1.7193845903088438</v>
      </c>
      <c r="G9" s="6">
        <v>4.5015043953339946</v>
      </c>
      <c r="H9" s="6">
        <v>18.4640039109876</v>
      </c>
      <c r="I9" s="6">
        <v>2.8098504705142533</v>
      </c>
      <c r="J9" s="6">
        <v>7.320968933312014</v>
      </c>
      <c r="K9" s="6">
        <v>3.1805783965495582</v>
      </c>
      <c r="L9" s="6">
        <v>-3.5201964657428237</v>
      </c>
      <c r="M9" s="6">
        <v>4.5447362630791783</v>
      </c>
      <c r="N9" s="6">
        <v>18.702890212529024</v>
      </c>
      <c r="O9" s="6">
        <v>2.7201359765371897</v>
      </c>
      <c r="P9" s="6">
        <v>8.0512975095455008</v>
      </c>
      <c r="Q9" s="6">
        <v>2.3777597687505856</v>
      </c>
      <c r="R9" s="6">
        <v>2.3809226714840448</v>
      </c>
      <c r="S9" s="6">
        <v>-2.0168944879091018</v>
      </c>
      <c r="T9" s="6">
        <v>3.0113068124333773</v>
      </c>
      <c r="U9" s="6">
        <v>3.0120777960992666</v>
      </c>
      <c r="V9" s="6">
        <v>18.259569522226233</v>
      </c>
      <c r="W9" s="6">
        <v>2.0995140849242651</v>
      </c>
      <c r="X9" s="6">
        <v>2.1002036069960233</v>
      </c>
      <c r="Y9" s="71">
        <v>11.2</v>
      </c>
      <c r="Z9" s="71">
        <v>686.85377597808701</v>
      </c>
      <c r="AA9" s="71">
        <v>3.77959108352661</v>
      </c>
      <c r="AB9" s="71">
        <v>24.3212490081787</v>
      </c>
      <c r="AC9" s="65">
        <f t="shared" si="0"/>
        <v>-3.0851322533214312</v>
      </c>
      <c r="AD9" s="65">
        <f t="shared" si="1"/>
        <v>3.251994004721062</v>
      </c>
      <c r="AE9" s="65">
        <f t="shared" si="2"/>
        <v>-5.4989756738354538</v>
      </c>
      <c r="AF9" s="65">
        <f t="shared" si="3"/>
        <v>4.5015043953339946</v>
      </c>
      <c r="AG9" s="65">
        <f t="shared" si="4"/>
        <v>-5.8572450971911003</v>
      </c>
      <c r="AH9" s="65">
        <f t="shared" si="5"/>
        <v>2.8098504705142533</v>
      </c>
      <c r="AI9" s="20">
        <f t="shared" si="6"/>
        <v>-3.8790310666879853</v>
      </c>
      <c r="AJ9" s="20">
        <f t="shared" si="7"/>
        <v>3.1805783965495582</v>
      </c>
      <c r="AK9" s="20">
        <f t="shared" si="8"/>
        <v>-7.2997875492694337</v>
      </c>
      <c r="AL9" s="20">
        <f t="shared" si="9"/>
        <v>4.5447362630791783</v>
      </c>
      <c r="AM9" s="20">
        <f t="shared" si="10"/>
        <v>-5.6183587956496766</v>
      </c>
      <c r="AN9" s="20">
        <f t="shared" si="11"/>
        <v>2.7201359765371897</v>
      </c>
      <c r="AO9" s="65">
        <f t="shared" si="12"/>
        <v>-3.1487024904544985</v>
      </c>
      <c r="AP9" s="65">
        <f t="shared" si="19"/>
        <v>2.3777597687505856</v>
      </c>
      <c r="AQ9" s="65">
        <f t="shared" si="20"/>
        <v>2.3809226714840448</v>
      </c>
      <c r="AR9" s="65">
        <f t="shared" si="13"/>
        <v>-5.7964855714357117</v>
      </c>
      <c r="AS9" s="65">
        <f t="shared" si="21"/>
        <v>3.0113068124333773</v>
      </c>
      <c r="AT9" s="65">
        <f t="shared" si="22"/>
        <v>3.0120777960992666</v>
      </c>
      <c r="AU9" s="65">
        <f t="shared" si="14"/>
        <v>-6.0616794859524674</v>
      </c>
      <c r="AV9" s="65">
        <f t="shared" si="23"/>
        <v>2.0995140849242651</v>
      </c>
      <c r="AW9" s="65">
        <f t="shared" si="24"/>
        <v>2.1002036069960233</v>
      </c>
      <c r="AX9" s="71">
        <f t="shared" si="15"/>
        <v>-3.3709552701546386</v>
      </c>
      <c r="AY9" s="20">
        <f t="shared" si="25"/>
        <v>2.9852145412173976</v>
      </c>
      <c r="AZ9" s="20">
        <f t="shared" si="26"/>
        <v>2.9860547450320509</v>
      </c>
      <c r="BA9" s="71">
        <f t="shared" si="27"/>
        <v>-6.198416264846867</v>
      </c>
      <c r="BB9" s="20">
        <f t="shared" si="16"/>
        <v>4.1573197443215255</v>
      </c>
      <c r="BC9" s="20">
        <f t="shared" si="17"/>
        <v>4.1575059150378175</v>
      </c>
      <c r="BD9" s="71">
        <f t="shared" si="18"/>
        <v>-5.8457611262644145</v>
      </c>
      <c r="BE9" s="20">
        <f t="shared" si="28"/>
        <v>2.5690999221455044</v>
      </c>
      <c r="BF9" s="20">
        <f t="shared" si="29"/>
        <v>2.5692877760154889</v>
      </c>
      <c r="BG9" s="20">
        <f t="shared" si="30"/>
        <v>0.35265513858245257</v>
      </c>
      <c r="BH9" s="20"/>
      <c r="BI9" s="20">
        <f t="shared" si="31"/>
        <v>-0.35826942335564649</v>
      </c>
      <c r="BJ9" s="20">
        <f t="shared" si="32"/>
        <v>1.6814287536197572</v>
      </c>
      <c r="BK9" s="20">
        <f t="shared" si="33"/>
        <v>0.35265513858245257</v>
      </c>
    </row>
    <row r="10" spans="1:63" s="6" customFormat="1" x14ac:dyDescent="0.2">
      <c r="A10" s="11" t="s">
        <v>246</v>
      </c>
      <c r="B10" s="17">
        <v>40.98</v>
      </c>
      <c r="C10" s="17">
        <v>24.31</v>
      </c>
      <c r="D10" s="6">
        <v>4.1486688122206861</v>
      </c>
      <c r="E10" s="6">
        <v>3.2325127519182986</v>
      </c>
      <c r="F10" s="6">
        <v>-11.535380250799136</v>
      </c>
      <c r="G10" s="6">
        <v>4.9226202477239216</v>
      </c>
      <c r="H10" s="6">
        <v>18.908345282315839</v>
      </c>
      <c r="I10" s="6">
        <v>2.5904971183386696</v>
      </c>
      <c r="J10" s="6">
        <v>4.9082557578628236</v>
      </c>
      <c r="K10" s="6">
        <v>3.3035902663751759</v>
      </c>
      <c r="L10" s="6">
        <v>-8.0536625573938689</v>
      </c>
      <c r="M10" s="6">
        <v>4.8414020430406657</v>
      </c>
      <c r="N10" s="6">
        <v>17.989065066386765</v>
      </c>
      <c r="O10" s="6">
        <v>2.7213779717139839</v>
      </c>
      <c r="P10" s="6">
        <v>6.3585446209965699</v>
      </c>
      <c r="Q10" s="6">
        <v>3.0779854693017108</v>
      </c>
      <c r="R10" s="6">
        <v>3.081500976626919</v>
      </c>
      <c r="S10" s="6">
        <v>-5.3311800991547758</v>
      </c>
      <c r="T10" s="6">
        <v>4.4339352381985968</v>
      </c>
      <c r="U10" s="6">
        <v>4.4559599513782135</v>
      </c>
      <c r="V10" s="6">
        <v>18.11241124825164</v>
      </c>
      <c r="W10" s="6">
        <v>2.3591249840924076</v>
      </c>
      <c r="X10" s="6">
        <v>2.3621023827737071</v>
      </c>
      <c r="Y10" s="71">
        <v>10.1</v>
      </c>
      <c r="Z10" s="71">
        <v>893.81122827529748</v>
      </c>
      <c r="AA10" s="71">
        <v>4.4366436004638601</v>
      </c>
      <c r="AB10" s="71">
        <v>24.968771743774401</v>
      </c>
      <c r="AC10" s="65">
        <f t="shared" si="0"/>
        <v>-5.9513311877793136</v>
      </c>
      <c r="AD10" s="65">
        <f t="shared" si="1"/>
        <v>3.2325127519182986</v>
      </c>
      <c r="AE10" s="65">
        <f t="shared" si="2"/>
        <v>-15.972023851262996</v>
      </c>
      <c r="AF10" s="65">
        <f t="shared" si="3"/>
        <v>4.9226202477239216</v>
      </c>
      <c r="AG10" s="65">
        <f t="shared" si="4"/>
        <v>-6.0604264614585617</v>
      </c>
      <c r="AH10" s="65">
        <f t="shared" si="5"/>
        <v>2.5904971183386696</v>
      </c>
      <c r="AI10" s="20">
        <f t="shared" si="6"/>
        <v>-5.191744242137176</v>
      </c>
      <c r="AJ10" s="20">
        <f t="shared" si="7"/>
        <v>3.3035902663751759</v>
      </c>
      <c r="AK10" s="20">
        <f t="shared" si="8"/>
        <v>-12.490306157857729</v>
      </c>
      <c r="AL10" s="20">
        <f t="shared" si="9"/>
        <v>4.8414020430406657</v>
      </c>
      <c r="AM10" s="20">
        <f t="shared" si="10"/>
        <v>-6.9797066773876359</v>
      </c>
      <c r="AN10" s="20">
        <f t="shared" si="11"/>
        <v>2.7213779717139839</v>
      </c>
      <c r="AO10" s="65">
        <f t="shared" si="12"/>
        <v>-3.7414553790034297</v>
      </c>
      <c r="AP10" s="65">
        <f t="shared" si="19"/>
        <v>3.0779854693017108</v>
      </c>
      <c r="AQ10" s="65">
        <f t="shared" si="20"/>
        <v>3.081500976626919</v>
      </c>
      <c r="AR10" s="65">
        <f t="shared" si="13"/>
        <v>-9.7678236996186349</v>
      </c>
      <c r="AS10" s="65">
        <f t="shared" si="21"/>
        <v>4.4339352381985968</v>
      </c>
      <c r="AT10" s="65">
        <f t="shared" si="22"/>
        <v>4.4559599513782135</v>
      </c>
      <c r="AU10" s="65">
        <f t="shared" si="14"/>
        <v>-6.8563604955227611</v>
      </c>
      <c r="AV10" s="65">
        <f t="shared" si="23"/>
        <v>2.3591249840924076</v>
      </c>
      <c r="AW10" s="65">
        <f t="shared" si="24"/>
        <v>2.3621023827737071</v>
      </c>
      <c r="AX10" s="71">
        <f t="shared" si="15"/>
        <v>-4.9615102696399731</v>
      </c>
      <c r="AY10" s="20">
        <f t="shared" si="25"/>
        <v>3.334572884037768</v>
      </c>
      <c r="AZ10" s="20">
        <f t="shared" si="26"/>
        <v>3.3356549919818375</v>
      </c>
      <c r="BA10" s="71">
        <f t="shared" si="27"/>
        <v>-12.743384569579788</v>
      </c>
      <c r="BB10" s="20">
        <f t="shared" si="16"/>
        <v>5.3750432037566176</v>
      </c>
      <c r="BC10" s="20">
        <f t="shared" si="17"/>
        <v>5.3811109670308142</v>
      </c>
      <c r="BD10" s="71">
        <f t="shared" si="18"/>
        <v>-6.6321645447896529</v>
      </c>
      <c r="BE10" s="20">
        <f t="shared" si="28"/>
        <v>2.5935803997438915</v>
      </c>
      <c r="BF10" s="20">
        <f t="shared" si="29"/>
        <v>2.5944835610671655</v>
      </c>
      <c r="BG10" s="20">
        <f t="shared" si="30"/>
        <v>6.1112200247901356</v>
      </c>
      <c r="BH10" s="20"/>
      <c r="BI10" s="20">
        <f t="shared" si="31"/>
        <v>9.9115973898044345</v>
      </c>
      <c r="BJ10" s="20">
        <f t="shared" si="32"/>
        <v>5.5105994804700931</v>
      </c>
      <c r="BK10" s="20">
        <f t="shared" si="33"/>
        <v>6.1112200247901356</v>
      </c>
    </row>
    <row r="11" spans="1:63" s="6" customFormat="1" x14ac:dyDescent="0.2">
      <c r="A11" s="11" t="s">
        <v>204</v>
      </c>
      <c r="B11" s="17">
        <v>41.1</v>
      </c>
      <c r="C11" s="17">
        <v>20.63</v>
      </c>
      <c r="D11" s="6">
        <v>9.615996924211581</v>
      </c>
      <c r="E11" s="6">
        <v>2.7952451234952544</v>
      </c>
      <c r="F11" s="6">
        <v>-1.5103718458583326E-2</v>
      </c>
      <c r="G11" s="6">
        <v>4.0907827081115355</v>
      </c>
      <c r="H11" s="6">
        <v>20.349570269078637</v>
      </c>
      <c r="I11" s="6">
        <v>2.3343450423117136</v>
      </c>
      <c r="J11" s="6">
        <v>8.3858741340528589</v>
      </c>
      <c r="K11" s="6">
        <v>3.020969500949116</v>
      </c>
      <c r="L11" s="6">
        <v>-2.8159775214689566</v>
      </c>
      <c r="M11" s="6">
        <v>4.299741557551493</v>
      </c>
      <c r="N11" s="6">
        <v>20.085933880451716</v>
      </c>
      <c r="O11" s="6">
        <v>2.6246811632707043</v>
      </c>
      <c r="P11" s="6">
        <v>9.1975464511430349</v>
      </c>
      <c r="Q11" s="6">
        <v>2.3263543020231507</v>
      </c>
      <c r="R11" s="6">
        <v>2.3250160287285744</v>
      </c>
      <c r="S11" s="6">
        <v>-0.54762000690072565</v>
      </c>
      <c r="T11" s="6">
        <v>2.7683794328270017</v>
      </c>
      <c r="U11" s="6">
        <v>2.7658142075480283</v>
      </c>
      <c r="V11" s="6">
        <v>19.500047297068566</v>
      </c>
      <c r="W11" s="6">
        <v>2.2528222085396199</v>
      </c>
      <c r="X11" s="6">
        <v>2.2539818227473485</v>
      </c>
      <c r="Y11" s="71">
        <v>15.3</v>
      </c>
      <c r="Z11" s="71">
        <v>1019.1037774085988</v>
      </c>
      <c r="AA11" s="71">
        <v>0.33489406108856201</v>
      </c>
      <c r="AB11" s="71">
        <v>24.930047988891602</v>
      </c>
      <c r="AC11" s="65">
        <f t="shared" si="0"/>
        <v>-5.6840030757884197</v>
      </c>
      <c r="AD11" s="65">
        <f t="shared" si="1"/>
        <v>2.7952451234952544</v>
      </c>
      <c r="AE11" s="65">
        <f t="shared" si="2"/>
        <v>-0.34999777954714534</v>
      </c>
      <c r="AF11" s="65">
        <f t="shared" si="3"/>
        <v>4.0907827081115355</v>
      </c>
      <c r="AG11" s="65">
        <f t="shared" si="4"/>
        <v>-4.5804777198129649</v>
      </c>
      <c r="AH11" s="65">
        <f t="shared" si="5"/>
        <v>2.3343450423117136</v>
      </c>
      <c r="AI11" s="20">
        <f t="shared" si="6"/>
        <v>-6.9141258659471418</v>
      </c>
      <c r="AJ11" s="20">
        <f t="shared" si="7"/>
        <v>3.020969500949116</v>
      </c>
      <c r="AK11" s="20">
        <f t="shared" si="8"/>
        <v>-3.1508715825575186</v>
      </c>
      <c r="AL11" s="20">
        <f t="shared" si="9"/>
        <v>4.299741557551493</v>
      </c>
      <c r="AM11" s="20">
        <f t="shared" si="10"/>
        <v>-4.8441141084398858</v>
      </c>
      <c r="AN11" s="20">
        <f t="shared" si="11"/>
        <v>2.6246811632707043</v>
      </c>
      <c r="AO11" s="65">
        <f t="shared" si="12"/>
        <v>-6.1024535488569658</v>
      </c>
      <c r="AP11" s="65">
        <f t="shared" si="19"/>
        <v>2.3263543020231507</v>
      </c>
      <c r="AQ11" s="65">
        <f t="shared" si="20"/>
        <v>2.3250160287285744</v>
      </c>
      <c r="AR11" s="65">
        <f t="shared" si="13"/>
        <v>-0.88251406798928766</v>
      </c>
      <c r="AS11" s="65">
        <f t="shared" si="21"/>
        <v>2.7683794328270017</v>
      </c>
      <c r="AT11" s="65">
        <f t="shared" si="22"/>
        <v>2.7658142075480283</v>
      </c>
      <c r="AU11" s="65">
        <f t="shared" si="14"/>
        <v>-5.4300006918230359</v>
      </c>
      <c r="AV11" s="65">
        <f t="shared" si="23"/>
        <v>2.2528222085396199</v>
      </c>
      <c r="AW11" s="65">
        <f t="shared" si="24"/>
        <v>2.2539818227473485</v>
      </c>
      <c r="AX11" s="71">
        <f t="shared" si="15"/>
        <v>-6.2335274968641761</v>
      </c>
      <c r="AY11" s="20">
        <f t="shared" si="25"/>
        <v>2.7769256366128836</v>
      </c>
      <c r="AZ11" s="20">
        <f t="shared" si="26"/>
        <v>2.7765520085852748</v>
      </c>
      <c r="BA11" s="71">
        <f t="shared" si="27"/>
        <v>-1.4611278100313172</v>
      </c>
      <c r="BB11" s="20">
        <f t="shared" si="16"/>
        <v>3.9711813160458083</v>
      </c>
      <c r="BC11" s="20">
        <f t="shared" si="17"/>
        <v>3.9705854598244885</v>
      </c>
      <c r="BD11" s="71">
        <f t="shared" si="18"/>
        <v>-4.9515308400252955</v>
      </c>
      <c r="BE11" s="20">
        <f t="shared" si="28"/>
        <v>2.4352602913587296</v>
      </c>
      <c r="BF11" s="20">
        <f t="shared" si="29"/>
        <v>2.4356179376078906</v>
      </c>
      <c r="BG11" s="20">
        <f t="shared" si="30"/>
        <v>-3.4904030299939786</v>
      </c>
      <c r="BH11" s="20"/>
      <c r="BI11" s="20">
        <f t="shared" si="31"/>
        <v>-4.2304799402658197</v>
      </c>
      <c r="BJ11" s="20">
        <f t="shared" si="32"/>
        <v>-1.6932425258823671</v>
      </c>
      <c r="BK11" s="20">
        <f t="shared" si="33"/>
        <v>-3.4904030299939786</v>
      </c>
    </row>
    <row r="12" spans="1:63" s="6" customFormat="1" x14ac:dyDescent="0.2">
      <c r="A12" s="5" t="s">
        <v>8</v>
      </c>
      <c r="B12" s="20">
        <v>41.446944440000003</v>
      </c>
      <c r="C12" s="20">
        <v>-0.89500000000000002</v>
      </c>
      <c r="D12" s="6">
        <v>11.011254265252701</v>
      </c>
      <c r="E12" s="6">
        <v>2.8723272765749299</v>
      </c>
      <c r="F12" s="6">
        <v>1.42283137228287</v>
      </c>
      <c r="G12" s="6">
        <v>4.1398164081301498</v>
      </c>
      <c r="H12" s="6">
        <v>20.990523103897701</v>
      </c>
      <c r="I12" s="6">
        <v>2.4579716886221599</v>
      </c>
      <c r="J12" s="6">
        <v>8.4840123084048695</v>
      </c>
      <c r="K12" s="6">
        <v>3.0053990577190501</v>
      </c>
      <c r="L12" s="6">
        <v>-2.4597503242935601</v>
      </c>
      <c r="M12" s="6">
        <v>4.2729932814641503</v>
      </c>
      <c r="N12" s="6">
        <v>20.103795869375599</v>
      </c>
      <c r="O12" s="6">
        <v>2.5906528873061498</v>
      </c>
      <c r="P12" s="6">
        <v>8.7833241672678195</v>
      </c>
      <c r="Q12" s="6">
        <v>2.1430388295847891</v>
      </c>
      <c r="R12" s="6">
        <v>2.1434350117144803</v>
      </c>
      <c r="S12" s="6">
        <v>-1.7642549590772301</v>
      </c>
      <c r="T12" s="6">
        <v>2.8033471516690396</v>
      </c>
      <c r="U12" s="6">
        <v>2.8042481215846902</v>
      </c>
      <c r="V12" s="6">
        <v>19.992023995692001</v>
      </c>
      <c r="W12" s="6">
        <v>1.8680706871082009</v>
      </c>
      <c r="X12" s="6">
        <v>1.8700052667091001</v>
      </c>
      <c r="Y12" s="71">
        <v>14</v>
      </c>
      <c r="Z12" s="71">
        <v>433.45167338848023</v>
      </c>
      <c r="AA12" s="71">
        <v>5.1719417572021396</v>
      </c>
      <c r="AB12" s="71">
        <v>22.9514255523681</v>
      </c>
      <c r="AC12" s="65">
        <f t="shared" si="0"/>
        <v>-2.9887457347472992</v>
      </c>
      <c r="AD12" s="65">
        <f t="shared" si="1"/>
        <v>2.8723272765749299</v>
      </c>
      <c r="AE12" s="65">
        <f t="shared" si="2"/>
        <v>-3.7491103849192697</v>
      </c>
      <c r="AF12" s="65">
        <f t="shared" si="3"/>
        <v>4.1398164081301498</v>
      </c>
      <c r="AG12" s="65">
        <f t="shared" si="4"/>
        <v>-1.9609024484703994</v>
      </c>
      <c r="AH12" s="65">
        <f t="shared" si="5"/>
        <v>2.4579716886221599</v>
      </c>
      <c r="AI12" s="20">
        <f t="shared" si="6"/>
        <v>-5.5159876915951305</v>
      </c>
      <c r="AJ12" s="20">
        <f t="shared" si="7"/>
        <v>3.0053990577190501</v>
      </c>
      <c r="AK12" s="20">
        <f t="shared" si="8"/>
        <v>-7.6316920814957001</v>
      </c>
      <c r="AL12" s="20">
        <f t="shared" si="9"/>
        <v>4.2729932814641503</v>
      </c>
      <c r="AM12" s="20">
        <f t="shared" si="10"/>
        <v>-2.8476296829925012</v>
      </c>
      <c r="AN12" s="20">
        <f t="shared" si="11"/>
        <v>2.5906528873061498</v>
      </c>
      <c r="AO12" s="65">
        <f t="shared" si="12"/>
        <v>-5.2166758327321805</v>
      </c>
      <c r="AP12" s="65">
        <f t="shared" si="19"/>
        <v>2.1430388295847891</v>
      </c>
      <c r="AQ12" s="65">
        <f t="shared" si="20"/>
        <v>2.1434350117144803</v>
      </c>
      <c r="AR12" s="65">
        <f t="shared" si="13"/>
        <v>-6.9361967162793698</v>
      </c>
      <c r="AS12" s="65">
        <f t="shared" si="21"/>
        <v>2.8033471516690396</v>
      </c>
      <c r="AT12" s="65">
        <f t="shared" si="22"/>
        <v>2.8042481215846902</v>
      </c>
      <c r="AU12" s="65">
        <f t="shared" si="14"/>
        <v>-2.9594015566760987</v>
      </c>
      <c r="AV12" s="65">
        <f t="shared" si="23"/>
        <v>1.8680706871082009</v>
      </c>
      <c r="AW12" s="65">
        <f t="shared" si="24"/>
        <v>1.8700052667091001</v>
      </c>
      <c r="AX12" s="71">
        <f t="shared" si="15"/>
        <v>-4.5738030863582031</v>
      </c>
      <c r="AY12" s="20">
        <f t="shared" si="25"/>
        <v>2.9262437191317874</v>
      </c>
      <c r="AZ12" s="20">
        <f t="shared" si="26"/>
        <v>2.926340441325423</v>
      </c>
      <c r="BA12" s="71">
        <f t="shared" si="27"/>
        <v>-6.105666394231446</v>
      </c>
      <c r="BB12" s="20">
        <f t="shared" si="16"/>
        <v>4.1564086247740777</v>
      </c>
      <c r="BC12" s="20">
        <f t="shared" si="17"/>
        <v>4.1566112095844518</v>
      </c>
      <c r="BD12" s="71">
        <f t="shared" si="18"/>
        <v>-2.5893112293796663</v>
      </c>
      <c r="BE12" s="20">
        <f t="shared" si="28"/>
        <v>2.369345068886326</v>
      </c>
      <c r="BF12" s="20">
        <f t="shared" si="29"/>
        <v>2.3698537065857539</v>
      </c>
      <c r="BG12" s="20">
        <f t="shared" si="30"/>
        <v>3.5163551648517797</v>
      </c>
      <c r="BH12" s="20"/>
      <c r="BI12" s="20">
        <f t="shared" si="31"/>
        <v>1.7882079364488703</v>
      </c>
      <c r="BJ12" s="20">
        <f t="shared" si="32"/>
        <v>4.7840623985031989</v>
      </c>
      <c r="BK12" s="20">
        <f t="shared" si="33"/>
        <v>3.5163551648517797</v>
      </c>
    </row>
    <row r="13" spans="1:63" s="6" customFormat="1" x14ac:dyDescent="0.2">
      <c r="A13" s="5" t="s">
        <v>9</v>
      </c>
      <c r="B13" s="20">
        <v>41.89</v>
      </c>
      <c r="C13" s="20">
        <v>12.75</v>
      </c>
      <c r="D13" s="6">
        <v>11.0512067908458</v>
      </c>
      <c r="E13" s="6">
        <v>2.7229065517099773</v>
      </c>
      <c r="F13" s="6">
        <v>1.3574594843648919</v>
      </c>
      <c r="G13" s="6">
        <v>3.9725991240375853</v>
      </c>
      <c r="H13" s="6">
        <v>21.57121856916795</v>
      </c>
      <c r="I13" s="6">
        <v>2.3103218579690092</v>
      </c>
      <c r="J13" s="6">
        <v>8.5123139984468601</v>
      </c>
      <c r="K13" s="6">
        <v>2.8286258349377169</v>
      </c>
      <c r="L13" s="6">
        <v>-2.0971988042394898</v>
      </c>
      <c r="M13" s="6">
        <v>4.0374232828680832</v>
      </c>
      <c r="N13" s="6">
        <v>19.70224170385745</v>
      </c>
      <c r="O13" s="6">
        <v>2.4800825161151501</v>
      </c>
      <c r="P13" s="6">
        <v>8.2108463029273011</v>
      </c>
      <c r="Q13" s="6">
        <v>2.4952565087739198</v>
      </c>
      <c r="R13" s="6">
        <v>2.5037922306848084</v>
      </c>
      <c r="S13" s="6">
        <v>-2.1704854014249699</v>
      </c>
      <c r="T13" s="6">
        <v>3.3386400173300008</v>
      </c>
      <c r="U13" s="6">
        <v>3.3480093804154274</v>
      </c>
      <c r="V13" s="6">
        <v>18.75309311282745</v>
      </c>
      <c r="W13" s="6">
        <v>2.1868925926414935</v>
      </c>
      <c r="X13" s="6">
        <v>2.1869121569144743</v>
      </c>
      <c r="Y13" s="71">
        <v>16</v>
      </c>
      <c r="Z13" s="71">
        <v>974.48437571525392</v>
      </c>
      <c r="AA13" s="71">
        <v>5.7812767028808496</v>
      </c>
      <c r="AB13" s="71">
        <v>24.007223129272401</v>
      </c>
      <c r="AC13" s="65">
        <f t="shared" si="0"/>
        <v>-4.9487932091542</v>
      </c>
      <c r="AD13" s="65">
        <f t="shared" si="1"/>
        <v>2.7229065517099773</v>
      </c>
      <c r="AE13" s="65">
        <f t="shared" si="2"/>
        <v>-4.4238172185159579</v>
      </c>
      <c r="AF13" s="65">
        <f t="shared" si="3"/>
        <v>3.9725991240375853</v>
      </c>
      <c r="AG13" s="65">
        <f t="shared" si="4"/>
        <v>-2.4360045601044504</v>
      </c>
      <c r="AH13" s="65">
        <f t="shared" si="5"/>
        <v>2.3103218579690092</v>
      </c>
      <c r="AI13" s="20">
        <f t="shared" si="6"/>
        <v>-7.4876860015531399</v>
      </c>
      <c r="AJ13" s="20">
        <f t="shared" si="7"/>
        <v>2.8286258349377169</v>
      </c>
      <c r="AK13" s="20">
        <f t="shared" si="8"/>
        <v>-7.8784755071203394</v>
      </c>
      <c r="AL13" s="20">
        <f t="shared" si="9"/>
        <v>4.0374232828680832</v>
      </c>
      <c r="AM13" s="20">
        <f t="shared" si="10"/>
        <v>-4.304981425414951</v>
      </c>
      <c r="AN13" s="20">
        <f t="shared" si="11"/>
        <v>2.4800825161151501</v>
      </c>
      <c r="AO13" s="65">
        <f t="shared" si="12"/>
        <v>-7.7891536970726989</v>
      </c>
      <c r="AP13" s="65">
        <f t="shared" si="19"/>
        <v>2.4952565087739198</v>
      </c>
      <c r="AQ13" s="65">
        <f t="shared" si="20"/>
        <v>2.5037922306848084</v>
      </c>
      <c r="AR13" s="65">
        <f t="shared" si="13"/>
        <v>-7.9517621043058195</v>
      </c>
      <c r="AS13" s="65">
        <f t="shared" si="21"/>
        <v>3.3386400173300008</v>
      </c>
      <c r="AT13" s="65">
        <f t="shared" si="22"/>
        <v>3.3480093804154274</v>
      </c>
      <c r="AU13" s="65">
        <f t="shared" si="14"/>
        <v>-5.2541300164449503</v>
      </c>
      <c r="AV13" s="65">
        <f t="shared" si="23"/>
        <v>2.1868925926414935</v>
      </c>
      <c r="AW13" s="65">
        <f t="shared" si="24"/>
        <v>2.1869121569144743</v>
      </c>
      <c r="AX13" s="71">
        <f t="shared" si="15"/>
        <v>-6.7418776359266799</v>
      </c>
      <c r="AY13" s="20">
        <f t="shared" si="25"/>
        <v>2.9726429472790001</v>
      </c>
      <c r="AZ13" s="20">
        <f t="shared" si="26"/>
        <v>2.9750343844445304</v>
      </c>
      <c r="BA13" s="71">
        <f t="shared" si="27"/>
        <v>-6.7513516099807056</v>
      </c>
      <c r="BB13" s="20">
        <f t="shared" si="16"/>
        <v>4.1375378229291169</v>
      </c>
      <c r="BC13" s="20">
        <f t="shared" si="17"/>
        <v>4.1400606821051742</v>
      </c>
      <c r="BD13" s="71">
        <f t="shared" si="18"/>
        <v>-3.998372000654784</v>
      </c>
      <c r="BE13" s="20">
        <f t="shared" si="28"/>
        <v>2.6065830211705947</v>
      </c>
      <c r="BF13" s="20">
        <f t="shared" si="29"/>
        <v>2.6065884925878735</v>
      </c>
      <c r="BG13" s="20">
        <f t="shared" si="30"/>
        <v>2.7529796093259216</v>
      </c>
      <c r="BH13" s="20"/>
      <c r="BI13" s="20">
        <f t="shared" si="31"/>
        <v>1.9878126584115074</v>
      </c>
      <c r="BJ13" s="20">
        <f t="shared" si="32"/>
        <v>3.5734940817053884</v>
      </c>
      <c r="BK13" s="20">
        <f t="shared" si="33"/>
        <v>2.7529796093259216</v>
      </c>
    </row>
    <row r="14" spans="1:63" s="6" customFormat="1" x14ac:dyDescent="0.2">
      <c r="A14" s="11" t="s">
        <v>10</v>
      </c>
      <c r="B14" s="17">
        <v>42.033333329999998</v>
      </c>
      <c r="C14" s="17">
        <v>0.53333333299999997</v>
      </c>
      <c r="D14" s="6">
        <v>4.8299723361038369</v>
      </c>
      <c r="E14" s="6">
        <v>3.1782767191005394</v>
      </c>
      <c r="F14" s="6">
        <v>-8.3640614595399043</v>
      </c>
      <c r="G14" s="6">
        <v>5.0679824121676669</v>
      </c>
      <c r="H14" s="6">
        <v>17.345918016065269</v>
      </c>
      <c r="I14" s="6">
        <v>2.5824891287375324</v>
      </c>
      <c r="J14" s="6">
        <v>5.4440689411042333</v>
      </c>
      <c r="K14" s="6">
        <v>3.2566040551105111</v>
      </c>
      <c r="L14" s="6">
        <v>-6.6472133779673568</v>
      </c>
      <c r="M14" s="6">
        <v>4.6885865149941601</v>
      </c>
      <c r="N14" s="6">
        <v>17.909407530398401</v>
      </c>
      <c r="O14" s="6">
        <v>2.7562433849104782</v>
      </c>
      <c r="P14" s="6">
        <v>7.2244517755142601</v>
      </c>
      <c r="Q14" s="6">
        <v>2.6132433901492056</v>
      </c>
      <c r="R14" s="6">
        <v>2.6159511906996058</v>
      </c>
      <c r="S14" s="6">
        <v>-4.1426649770192361</v>
      </c>
      <c r="T14" s="6">
        <v>3.6548993457184027</v>
      </c>
      <c r="U14" s="6">
        <v>3.6611494293012354</v>
      </c>
      <c r="V14" s="6">
        <v>18.564578794532533</v>
      </c>
      <c r="W14" s="6">
        <v>2.1461691681719044</v>
      </c>
      <c r="X14" s="6">
        <v>2.1481889605179356</v>
      </c>
      <c r="Y14" s="71">
        <v>12.6</v>
      </c>
      <c r="Z14" s="71">
        <v>711.50029063224611</v>
      </c>
      <c r="AA14" s="71">
        <v>2.8024265766143799</v>
      </c>
      <c r="AB14" s="71">
        <v>23.405740737915</v>
      </c>
      <c r="AC14" s="65">
        <f t="shared" si="0"/>
        <v>-7.7700276638961627</v>
      </c>
      <c r="AD14" s="65">
        <f t="shared" si="1"/>
        <v>3.1782767191005394</v>
      </c>
      <c r="AE14" s="65">
        <f t="shared" si="2"/>
        <v>-11.166488036154284</v>
      </c>
      <c r="AF14" s="65">
        <f t="shared" si="3"/>
        <v>5.0679824121676669</v>
      </c>
      <c r="AG14" s="65">
        <f t="shared" si="4"/>
        <v>-6.0598227218497307</v>
      </c>
      <c r="AH14" s="65">
        <f t="shared" si="5"/>
        <v>2.5824891287375324</v>
      </c>
      <c r="AI14" s="20">
        <f t="shared" si="6"/>
        <v>-7.1559310588957663</v>
      </c>
      <c r="AJ14" s="20">
        <f t="shared" si="7"/>
        <v>3.2566040551105111</v>
      </c>
      <c r="AK14" s="20">
        <f t="shared" si="8"/>
        <v>-9.4496399545817376</v>
      </c>
      <c r="AL14" s="20">
        <f t="shared" si="9"/>
        <v>4.6885865149941601</v>
      </c>
      <c r="AM14" s="20">
        <f t="shared" si="10"/>
        <v>-5.4963332075165994</v>
      </c>
      <c r="AN14" s="20">
        <f t="shared" si="11"/>
        <v>2.7562433849104782</v>
      </c>
      <c r="AO14" s="65">
        <f t="shared" si="12"/>
        <v>-5.3755482244857395</v>
      </c>
      <c r="AP14" s="65">
        <f t="shared" si="19"/>
        <v>2.6132433901492056</v>
      </c>
      <c r="AQ14" s="65">
        <f t="shared" si="20"/>
        <v>2.6159511906996058</v>
      </c>
      <c r="AR14" s="65">
        <f t="shared" si="13"/>
        <v>-6.945091553633616</v>
      </c>
      <c r="AS14" s="65">
        <f t="shared" si="21"/>
        <v>3.6548993457184027</v>
      </c>
      <c r="AT14" s="65">
        <f t="shared" si="22"/>
        <v>3.6611494293012354</v>
      </c>
      <c r="AU14" s="65">
        <f t="shared" si="14"/>
        <v>-4.8411619433824669</v>
      </c>
      <c r="AV14" s="65">
        <f t="shared" si="23"/>
        <v>2.1461691681719044</v>
      </c>
      <c r="AW14" s="65">
        <f t="shared" si="24"/>
        <v>2.1481889605179356</v>
      </c>
      <c r="AX14" s="71">
        <f t="shared" si="15"/>
        <v>-6.7671689824258898</v>
      </c>
      <c r="AY14" s="20">
        <f t="shared" si="25"/>
        <v>3.1952790025352824</v>
      </c>
      <c r="AZ14" s="20">
        <f t="shared" si="26"/>
        <v>3.1960174868155722</v>
      </c>
      <c r="BA14" s="71">
        <f t="shared" si="27"/>
        <v>-9.1870731814565456</v>
      </c>
      <c r="BB14" s="20">
        <f t="shared" si="16"/>
        <v>4.8318072727431796</v>
      </c>
      <c r="BC14" s="20">
        <f t="shared" si="17"/>
        <v>4.8333842691272961</v>
      </c>
      <c r="BD14" s="71">
        <f t="shared" si="18"/>
        <v>-5.465772624249599</v>
      </c>
      <c r="BE14" s="20">
        <f t="shared" si="28"/>
        <v>2.5570906492655308</v>
      </c>
      <c r="BF14" s="20">
        <f t="shared" si="29"/>
        <v>2.5576559240421091</v>
      </c>
      <c r="BG14" s="20">
        <f t="shared" si="30"/>
        <v>3.7213005572069466</v>
      </c>
      <c r="BH14" s="20"/>
      <c r="BI14" s="20">
        <f t="shared" si="31"/>
        <v>5.1066653143045535</v>
      </c>
      <c r="BJ14" s="20">
        <f t="shared" si="32"/>
        <v>3.9533067470651382</v>
      </c>
      <c r="BK14" s="20">
        <f t="shared" si="33"/>
        <v>3.7213005572069466</v>
      </c>
    </row>
    <row r="15" spans="1:63" s="6" customFormat="1" x14ac:dyDescent="0.2">
      <c r="A15" s="5" t="s">
        <v>11</v>
      </c>
      <c r="B15" s="20">
        <v>42.13</v>
      </c>
      <c r="C15" s="20">
        <v>12.32</v>
      </c>
      <c r="D15" s="6">
        <v>6.0769892873621849</v>
      </c>
      <c r="E15" s="6">
        <v>3.9119797514954278</v>
      </c>
      <c r="F15" s="6">
        <v>-8.6943802175654561</v>
      </c>
      <c r="G15" s="6">
        <v>7.0500350885007226</v>
      </c>
      <c r="H15" s="6">
        <v>20.206927604729998</v>
      </c>
      <c r="I15" s="6">
        <v>2.7470017671828399</v>
      </c>
      <c r="J15" s="6">
        <v>6.1011996148897207</v>
      </c>
      <c r="K15" s="6">
        <v>3.2343906162147134</v>
      </c>
      <c r="L15" s="6">
        <v>-6.8491954640401094</v>
      </c>
      <c r="M15" s="6">
        <v>4.6930096462261366</v>
      </c>
      <c r="N15" s="6">
        <v>18.963047467013251</v>
      </c>
      <c r="O15" s="6">
        <v>2.9178420016533355</v>
      </c>
      <c r="P15" s="6">
        <v>5.7755819591644393</v>
      </c>
      <c r="Q15" s="6">
        <v>3.1393490346035855</v>
      </c>
      <c r="R15" s="6">
        <v>3.139570420971844</v>
      </c>
      <c r="S15" s="6">
        <v>-6.0741534894921401</v>
      </c>
      <c r="T15" s="6">
        <v>4.3826126688919969</v>
      </c>
      <c r="U15" s="6">
        <v>4.4038442842358574</v>
      </c>
      <c r="V15" s="6">
        <v>17.045098002419898</v>
      </c>
      <c r="W15" s="6">
        <v>2.4889049512936654</v>
      </c>
      <c r="X15" s="6">
        <v>2.4862835197223632</v>
      </c>
      <c r="Y15" s="71">
        <v>14.5</v>
      </c>
      <c r="Z15" s="71">
        <v>850.21423339844</v>
      </c>
      <c r="AA15" s="71">
        <v>5.8075504302978498</v>
      </c>
      <c r="AB15" s="71">
        <v>23.302440643310501</v>
      </c>
      <c r="AC15" s="65">
        <f t="shared" si="0"/>
        <v>-8.4230107126378151</v>
      </c>
      <c r="AD15" s="65">
        <f t="shared" si="1"/>
        <v>3.9119797514954278</v>
      </c>
      <c r="AE15" s="65">
        <f t="shared" si="2"/>
        <v>-14.501930647863306</v>
      </c>
      <c r="AF15" s="65">
        <f t="shared" si="3"/>
        <v>7.0500350885007226</v>
      </c>
      <c r="AG15" s="65">
        <f t="shared" si="4"/>
        <v>-3.0955130385805028</v>
      </c>
      <c r="AH15" s="65">
        <f t="shared" si="5"/>
        <v>2.7470017671828399</v>
      </c>
      <c r="AI15" s="20">
        <f t="shared" si="6"/>
        <v>-8.3988003851102793</v>
      </c>
      <c r="AJ15" s="20">
        <f t="shared" si="7"/>
        <v>3.2343906162147134</v>
      </c>
      <c r="AK15" s="20">
        <f t="shared" si="8"/>
        <v>-12.656745894337959</v>
      </c>
      <c r="AL15" s="20">
        <f t="shared" si="9"/>
        <v>4.6930096462261366</v>
      </c>
      <c r="AM15" s="20">
        <f t="shared" si="10"/>
        <v>-4.33939317629725</v>
      </c>
      <c r="AN15" s="20">
        <f t="shared" si="11"/>
        <v>2.9178420016533355</v>
      </c>
      <c r="AO15" s="65">
        <f t="shared" si="12"/>
        <v>-8.7244180408355607</v>
      </c>
      <c r="AP15" s="65">
        <f t="shared" si="19"/>
        <v>3.1393490346035855</v>
      </c>
      <c r="AQ15" s="65">
        <f t="shared" si="20"/>
        <v>3.139570420971844</v>
      </c>
      <c r="AR15" s="65">
        <f t="shared" si="13"/>
        <v>-11.88170391978999</v>
      </c>
      <c r="AS15" s="65">
        <f t="shared" si="21"/>
        <v>4.3826126688919969</v>
      </c>
      <c r="AT15" s="65">
        <f t="shared" si="22"/>
        <v>4.4038442842358574</v>
      </c>
      <c r="AU15" s="65">
        <f t="shared" si="14"/>
        <v>-6.2573426408906023</v>
      </c>
      <c r="AV15" s="65">
        <f t="shared" si="23"/>
        <v>2.4889049512936654</v>
      </c>
      <c r="AW15" s="65">
        <f t="shared" si="24"/>
        <v>2.4862835197223632</v>
      </c>
      <c r="AX15" s="71">
        <f t="shared" si="15"/>
        <v>-8.5154097128612189</v>
      </c>
      <c r="AY15" s="20">
        <f t="shared" si="25"/>
        <v>3.4489708797049365</v>
      </c>
      <c r="AZ15" s="20">
        <f t="shared" si="26"/>
        <v>3.4490380520918573</v>
      </c>
      <c r="BA15" s="71">
        <f t="shared" si="27"/>
        <v>-13.013460153997086</v>
      </c>
      <c r="BB15" s="20">
        <f t="shared" si="16"/>
        <v>5.6142167676360319</v>
      </c>
      <c r="BC15" s="20">
        <f t="shared" si="17"/>
        <v>5.6197520827963254</v>
      </c>
      <c r="BD15" s="71">
        <f t="shared" si="18"/>
        <v>-4.564082951922785</v>
      </c>
      <c r="BE15" s="20">
        <f t="shared" si="28"/>
        <v>3.0182102849216408</v>
      </c>
      <c r="BF15" s="20">
        <f t="shared" si="29"/>
        <v>3.0174900085937439</v>
      </c>
      <c r="BG15" s="20">
        <f t="shared" si="30"/>
        <v>8.4493772020743005</v>
      </c>
      <c r="BH15" s="20"/>
      <c r="BI15" s="20">
        <f t="shared" si="31"/>
        <v>11.406417609282803</v>
      </c>
      <c r="BJ15" s="20">
        <f t="shared" si="32"/>
        <v>8.3173527180407092</v>
      </c>
      <c r="BK15" s="20">
        <f t="shared" si="33"/>
        <v>8.4493772020743005</v>
      </c>
    </row>
    <row r="16" spans="1:63" s="6" customFormat="1" x14ac:dyDescent="0.2">
      <c r="A16" s="5" t="s">
        <v>12</v>
      </c>
      <c r="B16" s="20">
        <v>42.133333</v>
      </c>
      <c r="C16" s="20">
        <v>2.75</v>
      </c>
      <c r="D16" s="6">
        <v>5.9990306962677957</v>
      </c>
      <c r="E16" s="6">
        <v>3.6209464428688416</v>
      </c>
      <c r="F16" s="6">
        <v>-8.6508656241624973</v>
      </c>
      <c r="G16" s="6">
        <v>5.9308440494156871</v>
      </c>
      <c r="H16" s="6">
        <v>19.512440493272443</v>
      </c>
      <c r="I16" s="6">
        <v>2.6681906742026444</v>
      </c>
      <c r="J16" s="6">
        <v>6.7955424894853618</v>
      </c>
      <c r="K16" s="6">
        <v>3.3025559520252075</v>
      </c>
      <c r="L16" s="6">
        <v>-5.6770040706045659</v>
      </c>
      <c r="M16" s="6">
        <v>4.7528978609305401</v>
      </c>
      <c r="N16" s="6">
        <v>19.48598419810191</v>
      </c>
      <c r="O16" s="6">
        <v>2.7777851640679696</v>
      </c>
      <c r="P16" s="6">
        <v>7.1224714016774548</v>
      </c>
      <c r="Q16" s="6">
        <v>2.9869764379753998</v>
      </c>
      <c r="R16" s="6">
        <v>2.9883389577147712</v>
      </c>
      <c r="S16" s="6">
        <v>-4.2630703490585296</v>
      </c>
      <c r="T16" s="6">
        <v>4.0369788891352121</v>
      </c>
      <c r="U16" s="6">
        <v>4.0525307605957046</v>
      </c>
      <c r="V16" s="6">
        <v>18.476062208173264</v>
      </c>
      <c r="W16" s="6">
        <v>2.3817519282090918</v>
      </c>
      <c r="X16" s="6">
        <v>2.3807911329822162</v>
      </c>
      <c r="Y16" s="71">
        <v>14.1</v>
      </c>
      <c r="Z16" s="71">
        <v>883.32646608353002</v>
      </c>
      <c r="AA16" s="71">
        <v>4.9668235778808496</v>
      </c>
      <c r="AB16" s="71">
        <v>23.527116775512599</v>
      </c>
      <c r="AC16" s="65">
        <f t="shared" si="0"/>
        <v>-8.100969303732203</v>
      </c>
      <c r="AD16" s="65">
        <f t="shared" si="1"/>
        <v>3.6209464428688416</v>
      </c>
      <c r="AE16" s="65">
        <f t="shared" si="2"/>
        <v>-13.617689202043348</v>
      </c>
      <c r="AF16" s="65">
        <f t="shared" si="3"/>
        <v>5.9308440494156871</v>
      </c>
      <c r="AG16" s="65">
        <f t="shared" si="4"/>
        <v>-4.0146762822401563</v>
      </c>
      <c r="AH16" s="65">
        <f t="shared" si="5"/>
        <v>2.6681906742026444</v>
      </c>
      <c r="AI16" s="20">
        <f t="shared" si="6"/>
        <v>-7.3044575105146379</v>
      </c>
      <c r="AJ16" s="20">
        <f t="shared" si="7"/>
        <v>3.3025559520252075</v>
      </c>
      <c r="AK16" s="20">
        <f t="shared" si="8"/>
        <v>-10.643827648485416</v>
      </c>
      <c r="AL16" s="20">
        <f t="shared" si="9"/>
        <v>4.7528978609305401</v>
      </c>
      <c r="AM16" s="20">
        <f t="shared" si="10"/>
        <v>-4.0411325774106892</v>
      </c>
      <c r="AN16" s="20">
        <f t="shared" si="11"/>
        <v>2.7777851640679696</v>
      </c>
      <c r="AO16" s="65">
        <f t="shared" si="12"/>
        <v>-6.9775285983225448</v>
      </c>
      <c r="AP16" s="65">
        <f t="shared" si="19"/>
        <v>2.9869764379753998</v>
      </c>
      <c r="AQ16" s="65">
        <f t="shared" si="20"/>
        <v>2.9883389577147712</v>
      </c>
      <c r="AR16" s="65">
        <f t="shared" si="13"/>
        <v>-9.2298939269393792</v>
      </c>
      <c r="AS16" s="65">
        <f t="shared" si="21"/>
        <v>4.0369788891352121</v>
      </c>
      <c r="AT16" s="65">
        <f t="shared" si="22"/>
        <v>4.0525307605957046</v>
      </c>
      <c r="AU16" s="65">
        <f t="shared" si="14"/>
        <v>-5.0510545673393352</v>
      </c>
      <c r="AV16" s="65">
        <f t="shared" si="23"/>
        <v>2.3817519282090918</v>
      </c>
      <c r="AW16" s="65">
        <f t="shared" si="24"/>
        <v>2.3807911329822162</v>
      </c>
      <c r="AX16" s="71">
        <f t="shared" si="15"/>
        <v>-7.4609851375231289</v>
      </c>
      <c r="AY16" s="20">
        <f t="shared" si="25"/>
        <v>3.3470369012861156</v>
      </c>
      <c r="AZ16" s="20">
        <f t="shared" si="26"/>
        <v>3.3474422843363301</v>
      </c>
      <c r="BA16" s="71">
        <f t="shared" si="27"/>
        <v>-11.163803592489382</v>
      </c>
      <c r="BB16" s="20">
        <f t="shared" si="16"/>
        <v>5.2944651580015591</v>
      </c>
      <c r="BC16" s="20">
        <f t="shared" si="17"/>
        <v>5.2984240091473875</v>
      </c>
      <c r="BD16" s="71">
        <f t="shared" si="18"/>
        <v>-4.3689544756633936</v>
      </c>
      <c r="BE16" s="20">
        <f t="shared" si="28"/>
        <v>2.6587161632085623</v>
      </c>
      <c r="BF16" s="20">
        <f t="shared" si="29"/>
        <v>2.6584293032339223</v>
      </c>
      <c r="BG16" s="20">
        <f t="shared" si="30"/>
        <v>6.7948491168259881</v>
      </c>
      <c r="BH16" s="20"/>
      <c r="BI16" s="20">
        <f t="shared" si="31"/>
        <v>9.6030129198031915</v>
      </c>
      <c r="BJ16" s="20">
        <f t="shared" si="32"/>
        <v>6.6026950710747272</v>
      </c>
      <c r="BK16" s="20">
        <f t="shared" si="33"/>
        <v>6.7948491168259881</v>
      </c>
    </row>
    <row r="17" spans="1:63" s="6" customFormat="1" x14ac:dyDescent="0.2">
      <c r="A17" s="11" t="s">
        <v>13</v>
      </c>
      <c r="B17" s="17">
        <v>42.216666670000002</v>
      </c>
      <c r="C17" s="17">
        <v>12.43333333</v>
      </c>
      <c r="D17" s="6">
        <v>5.3435598816629239</v>
      </c>
      <c r="E17" s="6">
        <v>3.1976688227148422</v>
      </c>
      <c r="F17" s="6">
        <v>-8.2195200007795943</v>
      </c>
      <c r="G17" s="6">
        <v>4.9873229329701028</v>
      </c>
      <c r="H17" s="6">
        <v>19.563859411863501</v>
      </c>
      <c r="I17" s="6">
        <v>2.5120187645586318</v>
      </c>
      <c r="J17" s="6">
        <v>5.5456326249866033</v>
      </c>
      <c r="K17" s="6">
        <v>3.4322230676126679</v>
      </c>
      <c r="L17" s="6">
        <v>-7.3012270488482498</v>
      </c>
      <c r="M17" s="6">
        <v>4.9337918381025307</v>
      </c>
      <c r="N17" s="6">
        <v>18.659344105019866</v>
      </c>
      <c r="O17" s="6">
        <v>2.8442247283120845</v>
      </c>
      <c r="P17" s="6">
        <v>5.4487539392511133</v>
      </c>
      <c r="Q17" s="6">
        <v>3.0846142358996973</v>
      </c>
      <c r="R17" s="6">
        <v>3.0938708945088127</v>
      </c>
      <c r="S17" s="6">
        <v>-7.3400694608857364</v>
      </c>
      <c r="T17" s="6">
        <v>4.3620661429689971</v>
      </c>
      <c r="U17" s="6">
        <v>4.3702137019510614</v>
      </c>
      <c r="V17" s="6">
        <v>18.075398367959632</v>
      </c>
      <c r="W17" s="6">
        <v>2.3608431251182149</v>
      </c>
      <c r="X17" s="6">
        <v>2.3602454553134589</v>
      </c>
      <c r="Y17" s="71">
        <v>15</v>
      </c>
      <c r="Z17" s="71">
        <v>1084.8121833801247</v>
      </c>
      <c r="AA17" s="71">
        <v>5.5398783683776802</v>
      </c>
      <c r="AB17" s="71">
        <v>23.916402816772401</v>
      </c>
      <c r="AC17" s="65">
        <f t="shared" si="0"/>
        <v>-9.6564401183370769</v>
      </c>
      <c r="AD17" s="65">
        <f t="shared" si="1"/>
        <v>3.1976688227148422</v>
      </c>
      <c r="AE17" s="65">
        <f t="shared" si="2"/>
        <v>-13.759398369157275</v>
      </c>
      <c r="AF17" s="65">
        <f t="shared" si="3"/>
        <v>4.9873229329701028</v>
      </c>
      <c r="AG17" s="65">
        <f t="shared" si="4"/>
        <v>-4.3525434049089</v>
      </c>
      <c r="AH17" s="65">
        <f t="shared" si="5"/>
        <v>2.5120187645586318</v>
      </c>
      <c r="AI17" s="20">
        <f t="shared" si="6"/>
        <v>-9.4543673750133976</v>
      </c>
      <c r="AJ17" s="20">
        <f t="shared" si="7"/>
        <v>3.4322230676126679</v>
      </c>
      <c r="AK17" s="20">
        <f t="shared" si="8"/>
        <v>-12.841105417225929</v>
      </c>
      <c r="AL17" s="20">
        <f t="shared" si="9"/>
        <v>4.9337918381025307</v>
      </c>
      <c r="AM17" s="20">
        <f t="shared" si="10"/>
        <v>-5.2570587117525349</v>
      </c>
      <c r="AN17" s="20">
        <f t="shared" si="11"/>
        <v>2.8442247283120845</v>
      </c>
      <c r="AO17" s="65">
        <f t="shared" si="12"/>
        <v>-9.5512460607488876</v>
      </c>
      <c r="AP17" s="65">
        <f t="shared" si="19"/>
        <v>3.0846142358996973</v>
      </c>
      <c r="AQ17" s="65">
        <f t="shared" si="20"/>
        <v>3.0938708945088127</v>
      </c>
      <c r="AR17" s="65">
        <f t="shared" si="13"/>
        <v>-12.879947829263417</v>
      </c>
      <c r="AS17" s="65">
        <f t="shared" si="21"/>
        <v>4.3620661429689971</v>
      </c>
      <c r="AT17" s="65">
        <f t="shared" si="22"/>
        <v>4.3702137019510614</v>
      </c>
      <c r="AU17" s="65">
        <f t="shared" si="14"/>
        <v>-5.8410044488127681</v>
      </c>
      <c r="AV17" s="65">
        <f t="shared" si="23"/>
        <v>2.3608431251182149</v>
      </c>
      <c r="AW17" s="65">
        <f t="shared" si="24"/>
        <v>2.3602454553134589</v>
      </c>
      <c r="AX17" s="71">
        <f t="shared" si="15"/>
        <v>-9.5540178513664547</v>
      </c>
      <c r="AY17" s="20">
        <f t="shared" si="25"/>
        <v>3.2424535098678042</v>
      </c>
      <c r="AZ17" s="20">
        <f t="shared" si="26"/>
        <v>3.2453919341396356</v>
      </c>
      <c r="BA17" s="71">
        <f t="shared" si="27"/>
        <v>-13.160150538548875</v>
      </c>
      <c r="BB17" s="20">
        <f t="shared" si="16"/>
        <v>4.7882743685421385</v>
      </c>
      <c r="BC17" s="20">
        <f t="shared" si="17"/>
        <v>4.7907501517819808</v>
      </c>
      <c r="BD17" s="71">
        <f t="shared" si="18"/>
        <v>-5.1502021884914013</v>
      </c>
      <c r="BE17" s="20">
        <f t="shared" si="28"/>
        <v>2.6519375592516905</v>
      </c>
      <c r="BF17" s="20">
        <f t="shared" si="29"/>
        <v>2.6517602205842654</v>
      </c>
      <c r="BG17" s="20">
        <f t="shared" si="30"/>
        <v>8.0099483500574742</v>
      </c>
      <c r="BH17" s="20"/>
      <c r="BI17" s="20">
        <f t="shared" si="31"/>
        <v>9.4068549642483745</v>
      </c>
      <c r="BJ17" s="20">
        <f t="shared" si="32"/>
        <v>7.5840467054733942</v>
      </c>
      <c r="BK17" s="20">
        <f t="shared" si="33"/>
        <v>8.0099483500574742</v>
      </c>
    </row>
    <row r="18" spans="1:63" s="6" customFormat="1" x14ac:dyDescent="0.2">
      <c r="A18" s="5" t="s">
        <v>14</v>
      </c>
      <c r="B18" s="20">
        <v>42.316666669999996</v>
      </c>
      <c r="C18" s="20">
        <v>12.16666667</v>
      </c>
      <c r="D18" s="6">
        <v>7.1391526892636845</v>
      </c>
      <c r="E18" s="6">
        <v>3.4214110830481967</v>
      </c>
      <c r="F18" s="6">
        <v>-5.6940785577746622</v>
      </c>
      <c r="G18" s="6">
        <v>5.6702526678161096</v>
      </c>
      <c r="H18" s="6">
        <v>19.353409900243154</v>
      </c>
      <c r="I18" s="6">
        <v>2.5032037592404235</v>
      </c>
      <c r="J18" s="6">
        <v>7.1177533711780319</v>
      </c>
      <c r="K18" s="6">
        <v>3.2130506647760888</v>
      </c>
      <c r="L18" s="6">
        <v>-4.7856443226594267</v>
      </c>
      <c r="M18" s="6">
        <v>4.6346812869453382</v>
      </c>
      <c r="N18" s="6">
        <v>19.360744253902414</v>
      </c>
      <c r="O18" s="6">
        <v>2.7118750422207287</v>
      </c>
      <c r="P18" s="6">
        <v>7.6705179034704072</v>
      </c>
      <c r="Q18" s="6">
        <v>2.7466123575193921</v>
      </c>
      <c r="R18" s="6">
        <v>2.7447759000316392</v>
      </c>
      <c r="S18" s="6">
        <v>-3.2395178438249128</v>
      </c>
      <c r="T18" s="6">
        <v>3.7305096155556599</v>
      </c>
      <c r="U18" s="6">
        <v>3.7400421059679143</v>
      </c>
      <c r="V18" s="6">
        <v>18.537563558429401</v>
      </c>
      <c r="W18" s="6">
        <v>2.2565844265588626</v>
      </c>
      <c r="X18" s="6">
        <v>2.2567245219149124</v>
      </c>
      <c r="Y18" s="71">
        <v>13.4</v>
      </c>
      <c r="Z18" s="71">
        <v>1086.2192177772499</v>
      </c>
      <c r="AA18" s="71">
        <v>4.6150736808776802</v>
      </c>
      <c r="AB18" s="71">
        <v>22.666336059570298</v>
      </c>
      <c r="AC18" s="65">
        <f t="shared" si="0"/>
        <v>-6.2608473107363158</v>
      </c>
      <c r="AD18" s="65">
        <f t="shared" si="1"/>
        <v>3.4214110830481967</v>
      </c>
      <c r="AE18" s="65">
        <f t="shared" si="2"/>
        <v>-10.309152238652342</v>
      </c>
      <c r="AF18" s="65">
        <f t="shared" si="3"/>
        <v>5.6702526678161096</v>
      </c>
      <c r="AG18" s="65">
        <f t="shared" si="4"/>
        <v>-3.3129261593271444</v>
      </c>
      <c r="AH18" s="65">
        <f t="shared" si="5"/>
        <v>2.5032037592404235</v>
      </c>
      <c r="AI18" s="20">
        <f t="shared" si="6"/>
        <v>-6.2822466288219685</v>
      </c>
      <c r="AJ18" s="20">
        <f t="shared" si="7"/>
        <v>3.2130506647760888</v>
      </c>
      <c r="AK18" s="20">
        <f t="shared" si="8"/>
        <v>-9.4007180035371078</v>
      </c>
      <c r="AL18" s="20">
        <f t="shared" si="9"/>
        <v>4.6346812869453382</v>
      </c>
      <c r="AM18" s="20">
        <f t="shared" si="10"/>
        <v>-3.3055918056678841</v>
      </c>
      <c r="AN18" s="20">
        <f t="shared" si="11"/>
        <v>2.7118750422207287</v>
      </c>
      <c r="AO18" s="65">
        <f t="shared" si="12"/>
        <v>-5.7294820965295932</v>
      </c>
      <c r="AP18" s="65">
        <f t="shared" si="19"/>
        <v>2.7466123575193921</v>
      </c>
      <c r="AQ18" s="65">
        <f t="shared" si="20"/>
        <v>2.7447759000316392</v>
      </c>
      <c r="AR18" s="65">
        <f t="shared" si="13"/>
        <v>-7.8545915247025935</v>
      </c>
      <c r="AS18" s="65">
        <f t="shared" si="21"/>
        <v>3.7305096155556599</v>
      </c>
      <c r="AT18" s="65">
        <f t="shared" si="22"/>
        <v>3.7400421059679143</v>
      </c>
      <c r="AU18" s="65">
        <f t="shared" si="14"/>
        <v>-4.1287725011408973</v>
      </c>
      <c r="AV18" s="65">
        <f t="shared" si="23"/>
        <v>2.2565844265588626</v>
      </c>
      <c r="AW18" s="65">
        <f t="shared" si="24"/>
        <v>2.2567245219149124</v>
      </c>
      <c r="AX18" s="71">
        <f t="shared" si="15"/>
        <v>-6.0908586786959589</v>
      </c>
      <c r="AY18" s="20">
        <f t="shared" si="25"/>
        <v>3.1501188513406899</v>
      </c>
      <c r="AZ18" s="20">
        <f t="shared" si="26"/>
        <v>3.1495852442097951</v>
      </c>
      <c r="BA18" s="71">
        <f t="shared" si="27"/>
        <v>-9.1881539222973476</v>
      </c>
      <c r="BB18" s="20">
        <f t="shared" si="16"/>
        <v>4.8521111323619719</v>
      </c>
      <c r="BC18" s="20">
        <f t="shared" si="17"/>
        <v>4.854556632176708</v>
      </c>
      <c r="BD18" s="71">
        <f t="shared" si="18"/>
        <v>-3.582430155378642</v>
      </c>
      <c r="BE18" s="20">
        <f t="shared" si="28"/>
        <v>2.527200718424397</v>
      </c>
      <c r="BF18" s="20">
        <f t="shared" si="29"/>
        <v>2.527242417289278</v>
      </c>
      <c r="BG18" s="20">
        <f t="shared" si="30"/>
        <v>5.6057237669187057</v>
      </c>
      <c r="BH18" s="20"/>
      <c r="BI18" s="20">
        <f t="shared" si="31"/>
        <v>6.9962260793251971</v>
      </c>
      <c r="BJ18" s="20">
        <f t="shared" si="32"/>
        <v>6.0951261978692237</v>
      </c>
      <c r="BK18" s="20">
        <f t="shared" si="33"/>
        <v>5.6057237669187057</v>
      </c>
    </row>
    <row r="19" spans="1:63" s="6" customFormat="1" x14ac:dyDescent="0.2">
      <c r="A19" s="5" t="s">
        <v>15</v>
      </c>
      <c r="B19" s="20">
        <v>42.566667000000002</v>
      </c>
      <c r="C19" s="20">
        <v>11.85</v>
      </c>
      <c r="D19" s="6">
        <v>7.0409990952141266</v>
      </c>
      <c r="E19" s="6">
        <v>3.4185980876028532</v>
      </c>
      <c r="F19" s="6">
        <v>-5.789815463629532</v>
      </c>
      <c r="G19" s="6">
        <v>5.6432146472854043</v>
      </c>
      <c r="H19" s="6">
        <v>19.314679165337637</v>
      </c>
      <c r="I19" s="6">
        <v>2.5217229326896295</v>
      </c>
      <c r="J19" s="6">
        <v>7.1203484863077282</v>
      </c>
      <c r="K19" s="6">
        <v>3.2193231957323634</v>
      </c>
      <c r="L19" s="6">
        <v>-4.7823353769630952</v>
      </c>
      <c r="M19" s="6">
        <v>4.642998689478623</v>
      </c>
      <c r="N19" s="6">
        <v>19.365924651358906</v>
      </c>
      <c r="O19" s="6">
        <v>2.7150549041164367</v>
      </c>
      <c r="P19" s="6">
        <v>7.646673869900857</v>
      </c>
      <c r="Q19" s="6">
        <v>2.7682675760675939</v>
      </c>
      <c r="R19" s="6">
        <v>2.7659089464328628</v>
      </c>
      <c r="S19" s="6">
        <v>-3.2951969258160485</v>
      </c>
      <c r="T19" s="6">
        <v>3.7616559680495243</v>
      </c>
      <c r="U19" s="6">
        <v>3.7709307267703167</v>
      </c>
      <c r="V19" s="6">
        <v>18.53205160743374</v>
      </c>
      <c r="W19" s="6">
        <v>2.2633008739258536</v>
      </c>
      <c r="X19" s="6">
        <v>2.2634227091021617</v>
      </c>
      <c r="Y19" s="71">
        <v>14.1</v>
      </c>
      <c r="Z19" s="71">
        <v>867.90929079055604</v>
      </c>
      <c r="AA19" s="71">
        <v>4.7997112274169904</v>
      </c>
      <c r="AB19" s="71">
        <v>22.742507934570298</v>
      </c>
      <c r="AC19" s="65">
        <f t="shared" si="0"/>
        <v>-7.0590009047858731</v>
      </c>
      <c r="AD19" s="65">
        <f t="shared" si="1"/>
        <v>3.4185980876028532</v>
      </c>
      <c r="AE19" s="65">
        <f t="shared" si="2"/>
        <v>-10.589526691046522</v>
      </c>
      <c r="AF19" s="65">
        <f t="shared" si="3"/>
        <v>5.6432146472854043</v>
      </c>
      <c r="AG19" s="65">
        <f t="shared" si="4"/>
        <v>-3.4278287692326614</v>
      </c>
      <c r="AH19" s="65">
        <f t="shared" si="5"/>
        <v>2.5217229326896295</v>
      </c>
      <c r="AI19" s="20">
        <f t="shared" si="6"/>
        <v>-6.9796515136922714</v>
      </c>
      <c r="AJ19" s="20">
        <f t="shared" si="7"/>
        <v>3.2193231957323634</v>
      </c>
      <c r="AK19" s="20">
        <f t="shared" si="8"/>
        <v>-9.5820466043800856</v>
      </c>
      <c r="AL19" s="20">
        <f t="shared" si="9"/>
        <v>4.642998689478623</v>
      </c>
      <c r="AM19" s="20">
        <f t="shared" si="10"/>
        <v>-3.3765832832113922</v>
      </c>
      <c r="AN19" s="20">
        <f t="shared" si="11"/>
        <v>2.7150549041164367</v>
      </c>
      <c r="AO19" s="65">
        <f t="shared" si="12"/>
        <v>-6.4533261300991427</v>
      </c>
      <c r="AP19" s="65">
        <f t="shared" si="19"/>
        <v>2.7682675760675939</v>
      </c>
      <c r="AQ19" s="65">
        <f t="shared" si="20"/>
        <v>2.7659089464328628</v>
      </c>
      <c r="AR19" s="65">
        <f t="shared" si="13"/>
        <v>-8.0949081532330389</v>
      </c>
      <c r="AS19" s="65">
        <f t="shared" si="21"/>
        <v>3.7616559680495243</v>
      </c>
      <c r="AT19" s="65">
        <f t="shared" si="22"/>
        <v>3.7709307267703167</v>
      </c>
      <c r="AU19" s="65">
        <f t="shared" si="14"/>
        <v>-4.2104563271365585</v>
      </c>
      <c r="AV19" s="65">
        <f t="shared" si="23"/>
        <v>2.2633008739258536</v>
      </c>
      <c r="AW19" s="65">
        <f t="shared" si="24"/>
        <v>2.2634227091021617</v>
      </c>
      <c r="AX19" s="71">
        <f t="shared" si="15"/>
        <v>-6.8306595161924291</v>
      </c>
      <c r="AY19" s="20">
        <f t="shared" si="25"/>
        <v>3.1586325619996738</v>
      </c>
      <c r="AZ19" s="20">
        <f t="shared" si="26"/>
        <v>3.1579437356410724</v>
      </c>
      <c r="BA19" s="71">
        <f t="shared" si="27"/>
        <v>-9.4221604828865484</v>
      </c>
      <c r="BB19" s="20">
        <f t="shared" si="16"/>
        <v>4.8546634002839673</v>
      </c>
      <c r="BC19" s="20">
        <f t="shared" si="17"/>
        <v>4.8570612896520045</v>
      </c>
      <c r="BD19" s="71">
        <f t="shared" si="18"/>
        <v>-3.6716227931935372</v>
      </c>
      <c r="BE19" s="20">
        <f t="shared" si="28"/>
        <v>2.5357422281851454</v>
      </c>
      <c r="BF19" s="20">
        <f t="shared" si="29"/>
        <v>2.5357784772839769</v>
      </c>
      <c r="BG19" s="20">
        <f t="shared" si="30"/>
        <v>5.7505376896930116</v>
      </c>
      <c r="BH19" s="20"/>
      <c r="BI19" s="20">
        <f t="shared" si="31"/>
        <v>7.161697921813861</v>
      </c>
      <c r="BJ19" s="20">
        <f t="shared" si="32"/>
        <v>6.2054633211686934</v>
      </c>
      <c r="BK19" s="20">
        <f t="shared" si="33"/>
        <v>5.7505376896930116</v>
      </c>
    </row>
    <row r="20" spans="1:63" s="6" customFormat="1" x14ac:dyDescent="0.2">
      <c r="A20" s="11" t="s">
        <v>17</v>
      </c>
      <c r="B20" s="17">
        <v>42.783299999999997</v>
      </c>
      <c r="C20" s="17">
        <v>1.4333</v>
      </c>
      <c r="D20" s="6">
        <v>3.1964771056737202</v>
      </c>
      <c r="E20" s="6">
        <v>3.1498054196183265</v>
      </c>
      <c r="F20" s="6">
        <v>-13.206112138124851</v>
      </c>
      <c r="G20" s="6">
        <v>4.8586235185568452</v>
      </c>
      <c r="H20" s="6">
        <v>18.684893501795052</v>
      </c>
      <c r="I20" s="6">
        <v>2.6108308494576753</v>
      </c>
      <c r="J20" s="6">
        <v>4.4035766161099152</v>
      </c>
      <c r="K20" s="6">
        <v>3.2634845865731883</v>
      </c>
      <c r="L20" s="6">
        <v>-9.2240198447700159</v>
      </c>
      <c r="M20" s="6">
        <v>4.6719433399723265</v>
      </c>
      <c r="N20" s="6">
        <v>17.828870237256751</v>
      </c>
      <c r="O20" s="6">
        <v>2.820732852589912</v>
      </c>
      <c r="P20" s="6">
        <v>6.7345340140375445</v>
      </c>
      <c r="Q20" s="6">
        <v>2.768917851574086</v>
      </c>
      <c r="R20" s="6">
        <v>2.7676172882204373</v>
      </c>
      <c r="S20" s="6">
        <v>-5.2477673922600605</v>
      </c>
      <c r="T20" s="6">
        <v>3.8290584432824071</v>
      </c>
      <c r="U20" s="6">
        <v>3.8416648854104833</v>
      </c>
      <c r="V20" s="6">
        <v>18.363360526377797</v>
      </c>
      <c r="W20" s="6">
        <v>2.3063684066141015</v>
      </c>
      <c r="X20" s="6">
        <v>2.3059042875012836</v>
      </c>
      <c r="Y20" s="71">
        <v>11</v>
      </c>
      <c r="Z20" s="71">
        <v>1302.7185320854201</v>
      </c>
      <c r="AA20" s="71">
        <v>-1.55032646656036</v>
      </c>
      <c r="AB20" s="71">
        <v>20.271216392517001</v>
      </c>
      <c r="AC20" s="65">
        <f t="shared" si="0"/>
        <v>-7.8035228943262798</v>
      </c>
      <c r="AD20" s="65">
        <f t="shared" si="1"/>
        <v>3.1498054196183265</v>
      </c>
      <c r="AE20" s="65">
        <f t="shared" si="2"/>
        <v>-11.655785671564491</v>
      </c>
      <c r="AF20" s="65">
        <f t="shared" si="3"/>
        <v>4.8586235185568452</v>
      </c>
      <c r="AG20" s="65">
        <f t="shared" si="4"/>
        <v>-1.5863228907219487</v>
      </c>
      <c r="AH20" s="65">
        <f t="shared" si="5"/>
        <v>2.6108308494576753</v>
      </c>
      <c r="AI20" s="20">
        <f t="shared" si="6"/>
        <v>-6.5964233838900848</v>
      </c>
      <c r="AJ20" s="20">
        <f t="shared" si="7"/>
        <v>3.2634845865731883</v>
      </c>
      <c r="AK20" s="20">
        <f t="shared" si="8"/>
        <v>-7.6736933782096557</v>
      </c>
      <c r="AL20" s="20">
        <f t="shared" si="9"/>
        <v>4.6719433399723265</v>
      </c>
      <c r="AM20" s="20">
        <f t="shared" si="10"/>
        <v>-2.4423461552602497</v>
      </c>
      <c r="AN20" s="20">
        <f t="shared" si="11"/>
        <v>2.820732852589912</v>
      </c>
      <c r="AO20" s="65">
        <f t="shared" si="12"/>
        <v>-4.2654659859624555</v>
      </c>
      <c r="AP20" s="65">
        <f t="shared" si="19"/>
        <v>2.768917851574086</v>
      </c>
      <c r="AQ20" s="65">
        <f t="shared" si="20"/>
        <v>2.7676172882204373</v>
      </c>
      <c r="AR20" s="65">
        <f t="shared" si="13"/>
        <v>-3.6974409256997003</v>
      </c>
      <c r="AS20" s="65">
        <f t="shared" si="21"/>
        <v>3.8290584432824071</v>
      </c>
      <c r="AT20" s="65">
        <f t="shared" si="22"/>
        <v>3.8416648854104833</v>
      </c>
      <c r="AU20" s="65">
        <f t="shared" si="14"/>
        <v>-1.9078558661392044</v>
      </c>
      <c r="AV20" s="65">
        <f t="shared" si="23"/>
        <v>2.3063684066141015</v>
      </c>
      <c r="AW20" s="65">
        <f t="shared" si="24"/>
        <v>2.3059042875012836</v>
      </c>
      <c r="AX20" s="71">
        <f t="shared" si="15"/>
        <v>-6.2218040880596064</v>
      </c>
      <c r="AY20" s="20">
        <f t="shared" si="25"/>
        <v>3.4013695607135817</v>
      </c>
      <c r="AZ20" s="20">
        <f t="shared" si="26"/>
        <v>3.4010167132264875</v>
      </c>
      <c r="BA20" s="71">
        <f t="shared" si="27"/>
        <v>-7.6756399918246148</v>
      </c>
      <c r="BB20" s="20">
        <f t="shared" si="16"/>
        <v>5.5305996317467399</v>
      </c>
      <c r="BC20" s="20">
        <f t="shared" si="17"/>
        <v>5.5335129706710777</v>
      </c>
      <c r="BD20" s="71">
        <f t="shared" si="18"/>
        <v>-1.9788416373738009</v>
      </c>
      <c r="BE20" s="20">
        <f t="shared" si="28"/>
        <v>2.611912017499801</v>
      </c>
      <c r="BF20" s="20">
        <f t="shared" si="29"/>
        <v>2.6117754189802751</v>
      </c>
      <c r="BG20" s="20">
        <f t="shared" si="30"/>
        <v>5.6967983544508138</v>
      </c>
      <c r="BH20" s="20"/>
      <c r="BI20" s="20">
        <f t="shared" si="31"/>
        <v>10.069462780842542</v>
      </c>
      <c r="BJ20" s="20">
        <f t="shared" si="32"/>
        <v>5.231347222949406</v>
      </c>
      <c r="BK20" s="20">
        <f t="shared" si="33"/>
        <v>5.6967983544508138</v>
      </c>
    </row>
    <row r="21" spans="1:63" s="6" customFormat="1" x14ac:dyDescent="0.2">
      <c r="A21" s="5" t="s">
        <v>18</v>
      </c>
      <c r="B21" s="20">
        <v>42.99</v>
      </c>
      <c r="C21" s="20">
        <v>41.07</v>
      </c>
      <c r="D21" s="6">
        <v>5.9130339101580098</v>
      </c>
      <c r="E21" s="6">
        <v>3.1961574963837198</v>
      </c>
      <c r="F21" s="6">
        <v>-5.21944257744906</v>
      </c>
      <c r="G21" s="6">
        <v>5.0491040862579704</v>
      </c>
      <c r="H21" s="6">
        <v>19.259764640673801</v>
      </c>
      <c r="I21" s="6">
        <v>2.3571918711766</v>
      </c>
      <c r="J21" s="6">
        <v>5.6398664578807596</v>
      </c>
      <c r="K21" s="6">
        <v>3.4689716122105101</v>
      </c>
      <c r="L21" s="6">
        <v>-6.7616605808956001</v>
      </c>
      <c r="M21" s="6">
        <v>5.0333493139228001</v>
      </c>
      <c r="N21" s="6">
        <v>18.225991077570701</v>
      </c>
      <c r="O21" s="6">
        <v>2.8717413478710299</v>
      </c>
      <c r="P21" s="6">
        <v>8.3660992019580895</v>
      </c>
      <c r="Q21" s="6">
        <v>2.6168672086830895</v>
      </c>
      <c r="R21" s="6">
        <v>2.6246112844359111</v>
      </c>
      <c r="S21" s="6">
        <v>-2.4274230317852501</v>
      </c>
      <c r="T21" s="6">
        <v>3.8695615407306798</v>
      </c>
      <c r="U21" s="6">
        <v>3.8877263898333103</v>
      </c>
      <c r="V21" s="6">
        <v>19.491546257210601</v>
      </c>
      <c r="W21" s="6">
        <v>2.0858903781563995</v>
      </c>
      <c r="X21" s="6">
        <v>2.0745426300203995</v>
      </c>
      <c r="Y21" s="71">
        <v>14</v>
      </c>
      <c r="Z21" s="71">
        <v>1619.1779279708846</v>
      </c>
      <c r="AA21" s="71">
        <v>2.8556425571441602</v>
      </c>
      <c r="AB21" s="71">
        <v>22.161146163940401</v>
      </c>
      <c r="AC21" s="65">
        <f t="shared" si="0"/>
        <v>-8.0869660898419902</v>
      </c>
      <c r="AD21" s="65">
        <f t="shared" si="1"/>
        <v>3.1961574963837198</v>
      </c>
      <c r="AE21" s="65">
        <f t="shared" si="2"/>
        <v>-8.0750851345932197</v>
      </c>
      <c r="AF21" s="65">
        <f t="shared" si="3"/>
        <v>5.0491040862579704</v>
      </c>
      <c r="AG21" s="65">
        <f t="shared" si="4"/>
        <v>-2.9013815232666005</v>
      </c>
      <c r="AH21" s="65">
        <f t="shared" si="5"/>
        <v>2.3571918711766</v>
      </c>
      <c r="AI21" s="20">
        <f t="shared" si="6"/>
        <v>-8.3601335421192395</v>
      </c>
      <c r="AJ21" s="20">
        <f t="shared" si="7"/>
        <v>3.4689716122105101</v>
      </c>
      <c r="AK21" s="20">
        <f t="shared" si="8"/>
        <v>-9.6173031380397607</v>
      </c>
      <c r="AL21" s="20">
        <f t="shared" si="9"/>
        <v>5.0333493139228001</v>
      </c>
      <c r="AM21" s="20">
        <f t="shared" si="10"/>
        <v>-3.9351550863697007</v>
      </c>
      <c r="AN21" s="20">
        <f t="shared" si="11"/>
        <v>2.8717413478710299</v>
      </c>
      <c r="AO21" s="65">
        <f t="shared" si="12"/>
        <v>-5.6339007980419105</v>
      </c>
      <c r="AP21" s="65">
        <f t="shared" si="19"/>
        <v>2.6168672086830895</v>
      </c>
      <c r="AQ21" s="65">
        <f t="shared" si="20"/>
        <v>2.6246112844359111</v>
      </c>
      <c r="AR21" s="65">
        <f t="shared" si="13"/>
        <v>-5.2830655889294107</v>
      </c>
      <c r="AS21" s="65">
        <f t="shared" si="21"/>
        <v>3.8695615407306798</v>
      </c>
      <c r="AT21" s="65">
        <f t="shared" si="22"/>
        <v>3.8877263898333103</v>
      </c>
      <c r="AU21" s="65">
        <f t="shared" si="14"/>
        <v>-2.6695999067298004</v>
      </c>
      <c r="AV21" s="65">
        <f t="shared" si="23"/>
        <v>2.0858903781563995</v>
      </c>
      <c r="AW21" s="65">
        <f t="shared" si="24"/>
        <v>2.0745426300203995</v>
      </c>
      <c r="AX21" s="71">
        <f t="shared" si="15"/>
        <v>-7.3603334766677131</v>
      </c>
      <c r="AY21" s="20">
        <f t="shared" si="25"/>
        <v>3.3469063175379077</v>
      </c>
      <c r="AZ21" s="20">
        <f t="shared" si="26"/>
        <v>3.3489269973944875</v>
      </c>
      <c r="BA21" s="71">
        <f t="shared" si="27"/>
        <v>-7.6584846205207979</v>
      </c>
      <c r="BB21" s="20">
        <f t="shared" si="16"/>
        <v>5.0151339449006143</v>
      </c>
      <c r="BC21" s="20">
        <f t="shared" si="17"/>
        <v>5.0198145855727763</v>
      </c>
      <c r="BD21" s="71">
        <f t="shared" si="18"/>
        <v>-3.1687121721220337</v>
      </c>
      <c r="BE21" s="20">
        <f t="shared" si="28"/>
        <v>2.5207276744610536</v>
      </c>
      <c r="BF21" s="20">
        <f t="shared" si="29"/>
        <v>2.5176041839063319</v>
      </c>
      <c r="BG21" s="20">
        <f t="shared" si="30"/>
        <v>4.4897724483987638</v>
      </c>
      <c r="BH21" s="20"/>
      <c r="BI21" s="20">
        <f t="shared" si="31"/>
        <v>5.1737036113266193</v>
      </c>
      <c r="BJ21" s="20">
        <f t="shared" si="32"/>
        <v>5.68214805167006</v>
      </c>
      <c r="BK21" s="20">
        <f t="shared" si="33"/>
        <v>4.4897724483987638</v>
      </c>
    </row>
    <row r="22" spans="1:63" s="6" customFormat="1" x14ac:dyDescent="0.2">
      <c r="A22" s="5" t="s">
        <v>19</v>
      </c>
      <c r="B22" s="20">
        <v>43.033332999999999</v>
      </c>
      <c r="C22" s="20">
        <v>-7.4999999999999997E-2</v>
      </c>
      <c r="D22" s="6">
        <v>5.319471985003684</v>
      </c>
      <c r="E22" s="6">
        <v>3.7938839532821627</v>
      </c>
      <c r="F22" s="6">
        <v>-4.3079329676600606</v>
      </c>
      <c r="G22" s="6">
        <v>5.2165140817665785</v>
      </c>
      <c r="H22" s="6">
        <v>15.668378531448422</v>
      </c>
      <c r="I22" s="6">
        <v>3.0924197716573878</v>
      </c>
      <c r="J22" s="6">
        <v>6.1930897774159321</v>
      </c>
      <c r="K22" s="6">
        <v>3.4909495417748011</v>
      </c>
      <c r="L22" s="6">
        <v>-4.8962806516340605</v>
      </c>
      <c r="M22" s="6">
        <v>5.0512184353926202</v>
      </c>
      <c r="N22" s="6">
        <v>17.880153350668611</v>
      </c>
      <c r="O22" s="6">
        <v>2.8874644731320509</v>
      </c>
      <c r="P22" s="6">
        <v>6.8768901348082778</v>
      </c>
      <c r="Q22" s="6">
        <v>2.6772782029603417</v>
      </c>
      <c r="R22" s="6">
        <v>2.6758429482863311</v>
      </c>
      <c r="S22" s="6">
        <v>-3.9068277274210161</v>
      </c>
      <c r="T22" s="6">
        <v>3.6292193944484534</v>
      </c>
      <c r="U22" s="6">
        <v>3.6318986416038226</v>
      </c>
      <c r="V22" s="6">
        <v>17.946893695796792</v>
      </c>
      <c r="W22" s="6">
        <v>2.1305852896937179</v>
      </c>
      <c r="X22" s="6">
        <v>2.1324152806016148</v>
      </c>
      <c r="Y22" s="71">
        <v>12.5</v>
      </c>
      <c r="Z22" s="71">
        <v>1078.9438867568899</v>
      </c>
      <c r="AA22" s="71">
        <v>0.90872484445571899</v>
      </c>
      <c r="AB22" s="71">
        <v>17.1360818862915</v>
      </c>
      <c r="AC22" s="65">
        <f t="shared" si="0"/>
        <v>-7.180528014996316</v>
      </c>
      <c r="AD22" s="65">
        <f t="shared" si="1"/>
        <v>3.7938839532821627</v>
      </c>
      <c r="AE22" s="65">
        <f t="shared" si="2"/>
        <v>-5.2166578121157796</v>
      </c>
      <c r="AF22" s="65">
        <f t="shared" si="3"/>
        <v>5.2165140817665785</v>
      </c>
      <c r="AG22" s="65">
        <f t="shared" si="4"/>
        <v>-1.4677033548430778</v>
      </c>
      <c r="AH22" s="65">
        <f t="shared" si="5"/>
        <v>3.0924197716573878</v>
      </c>
      <c r="AI22" s="20">
        <f t="shared" si="6"/>
        <v>-6.3069102225840679</v>
      </c>
      <c r="AJ22" s="20">
        <f t="shared" si="7"/>
        <v>3.4909495417748011</v>
      </c>
      <c r="AK22" s="20">
        <f t="shared" si="8"/>
        <v>-5.8050054960897794</v>
      </c>
      <c r="AL22" s="20">
        <f t="shared" si="9"/>
        <v>5.0512184353926202</v>
      </c>
      <c r="AM22" s="20">
        <f t="shared" si="10"/>
        <v>0.74407146437711091</v>
      </c>
      <c r="AN22" s="20">
        <f t="shared" si="11"/>
        <v>2.8874644731320509</v>
      </c>
      <c r="AO22" s="65">
        <f t="shared" si="12"/>
        <v>-5.6231098651917222</v>
      </c>
      <c r="AP22" s="65">
        <f t="shared" si="19"/>
        <v>2.6772782029603417</v>
      </c>
      <c r="AQ22" s="65">
        <f t="shared" si="20"/>
        <v>2.6758429482863311</v>
      </c>
      <c r="AR22" s="65">
        <f t="shared" si="13"/>
        <v>-4.8155525718767347</v>
      </c>
      <c r="AS22" s="65">
        <f t="shared" si="21"/>
        <v>3.6292193944484534</v>
      </c>
      <c r="AT22" s="65">
        <f t="shared" si="22"/>
        <v>3.6318986416038226</v>
      </c>
      <c r="AU22" s="65">
        <f t="shared" si="14"/>
        <v>0.8108118095052923</v>
      </c>
      <c r="AV22" s="65">
        <f t="shared" si="23"/>
        <v>2.1305852896937179</v>
      </c>
      <c r="AW22" s="65">
        <f t="shared" si="24"/>
        <v>2.1324152806016148</v>
      </c>
      <c r="AX22" s="71">
        <f t="shared" si="15"/>
        <v>-6.3701827009240359</v>
      </c>
      <c r="AY22" s="20">
        <f t="shared" si="25"/>
        <v>3.4140339525103069</v>
      </c>
      <c r="AZ22" s="20">
        <f t="shared" si="26"/>
        <v>3.4136588579082598</v>
      </c>
      <c r="BA22" s="71">
        <f t="shared" si="27"/>
        <v>-5.279071960027431</v>
      </c>
      <c r="BB22" s="20">
        <f t="shared" si="16"/>
        <v>4.7043742798154096</v>
      </c>
      <c r="BC22" s="20">
        <f t="shared" si="17"/>
        <v>4.7050634577232913</v>
      </c>
      <c r="BD22" s="71">
        <f t="shared" si="18"/>
        <v>2.9059973013108475E-2</v>
      </c>
      <c r="BE22" s="20">
        <f t="shared" si="28"/>
        <v>2.9327224343405538</v>
      </c>
      <c r="BF22" s="20">
        <f t="shared" si="29"/>
        <v>2.9331657461371634</v>
      </c>
      <c r="BG22" s="20">
        <f t="shared" si="30"/>
        <v>5.3081319330405394</v>
      </c>
      <c r="BH22" s="20"/>
      <c r="BI22" s="20">
        <f t="shared" si="31"/>
        <v>3.7489544572727018</v>
      </c>
      <c r="BJ22" s="20">
        <f t="shared" si="32"/>
        <v>6.5490769604668904</v>
      </c>
      <c r="BK22" s="20">
        <f t="shared" si="33"/>
        <v>5.3081319330405394</v>
      </c>
    </row>
    <row r="23" spans="1:63" s="6" customFormat="1" x14ac:dyDescent="0.2">
      <c r="A23" s="5" t="s">
        <v>20</v>
      </c>
      <c r="B23" s="20">
        <v>43.093299999999999</v>
      </c>
      <c r="C23" s="20">
        <v>-0.37919999999999998</v>
      </c>
      <c r="D23" s="6">
        <v>6.3828048790996101</v>
      </c>
      <c r="E23" s="6">
        <v>3.0725020165449899</v>
      </c>
      <c r="F23" s="6">
        <v>-1.8491956242671701</v>
      </c>
      <c r="G23" s="6">
        <v>4.0371780737404004</v>
      </c>
      <c r="H23" s="6">
        <v>16.016209261318298</v>
      </c>
      <c r="I23" s="6">
        <v>2.6947976222228598</v>
      </c>
      <c r="J23" s="6">
        <v>6.1293093690889098</v>
      </c>
      <c r="K23" s="6">
        <v>3.49324006144907</v>
      </c>
      <c r="L23" s="6">
        <v>-4.6783929109486104</v>
      </c>
      <c r="M23" s="6">
        <v>5.0320106465554399</v>
      </c>
      <c r="N23" s="6">
        <v>17.593049757159001</v>
      </c>
      <c r="O23" s="6">
        <v>2.8948897379197498</v>
      </c>
      <c r="P23" s="6">
        <v>8.2405251230161696</v>
      </c>
      <c r="Q23" s="6">
        <v>2.6928742997677393</v>
      </c>
      <c r="R23" s="6">
        <v>2.6867690380867302</v>
      </c>
      <c r="S23" s="6">
        <v>-1.61068254743215</v>
      </c>
      <c r="T23" s="6">
        <v>3.5576675779179201</v>
      </c>
      <c r="U23" s="6">
        <v>3.56892214120922</v>
      </c>
      <c r="V23" s="6">
        <v>18.115963905159202</v>
      </c>
      <c r="W23" s="6">
        <v>2.311323840238602</v>
      </c>
      <c r="X23" s="6">
        <v>2.3158927601072996</v>
      </c>
      <c r="Y23" s="71">
        <v>12.9</v>
      </c>
      <c r="Z23" s="71">
        <v>1034.29456233978</v>
      </c>
      <c r="AA23" s="71">
        <v>3.3670403957366899</v>
      </c>
      <c r="AB23" s="71">
        <v>17.342479705810501</v>
      </c>
      <c r="AC23" s="65">
        <f t="shared" si="0"/>
        <v>-6.5171951209003902</v>
      </c>
      <c r="AD23" s="65">
        <f t="shared" si="1"/>
        <v>3.0725020165449899</v>
      </c>
      <c r="AE23" s="65">
        <f t="shared" si="2"/>
        <v>-5.2162360200038602</v>
      </c>
      <c r="AF23" s="65">
        <f t="shared" si="3"/>
        <v>4.0371780737404004</v>
      </c>
      <c r="AG23" s="65">
        <f t="shared" si="4"/>
        <v>-1.3262704444922022</v>
      </c>
      <c r="AH23" s="65">
        <f t="shared" si="5"/>
        <v>2.6947976222228598</v>
      </c>
      <c r="AI23" s="20">
        <f t="shared" si="6"/>
        <v>-6.7706906309110906</v>
      </c>
      <c r="AJ23" s="20">
        <f t="shared" si="7"/>
        <v>3.49324006144907</v>
      </c>
      <c r="AK23" s="20">
        <f t="shared" si="8"/>
        <v>-8.0454333066853003</v>
      </c>
      <c r="AL23" s="20">
        <f t="shared" si="9"/>
        <v>5.0320106465554399</v>
      </c>
      <c r="AM23" s="20">
        <f t="shared" si="10"/>
        <v>0.2505700513485003</v>
      </c>
      <c r="AN23" s="20">
        <f t="shared" si="11"/>
        <v>2.8948897379197498</v>
      </c>
      <c r="AO23" s="65">
        <f t="shared" si="12"/>
        <v>-4.6594748769838308</v>
      </c>
      <c r="AP23" s="65">
        <f t="shared" si="19"/>
        <v>2.6928742997677393</v>
      </c>
      <c r="AQ23" s="65">
        <f t="shared" si="20"/>
        <v>2.6867690380867302</v>
      </c>
      <c r="AR23" s="65">
        <f t="shared" si="13"/>
        <v>-4.9777229431688399</v>
      </c>
      <c r="AS23" s="65">
        <f t="shared" si="21"/>
        <v>3.5576675779179201</v>
      </c>
      <c r="AT23" s="65">
        <f t="shared" si="22"/>
        <v>3.56892214120922</v>
      </c>
      <c r="AU23" s="65">
        <f t="shared" si="14"/>
        <v>0.77348419934870094</v>
      </c>
      <c r="AV23" s="65">
        <f t="shared" si="23"/>
        <v>2.311323840238602</v>
      </c>
      <c r="AW23" s="65">
        <f t="shared" si="24"/>
        <v>2.3158927601072996</v>
      </c>
      <c r="AX23" s="71">
        <f t="shared" si="15"/>
        <v>-5.9824535429317693</v>
      </c>
      <c r="AY23" s="20">
        <f t="shared" si="25"/>
        <v>3.2430492634537247</v>
      </c>
      <c r="AZ23" s="20">
        <f t="shared" si="26"/>
        <v>3.2413608996446301</v>
      </c>
      <c r="BA23" s="71">
        <f t="shared" si="27"/>
        <v>-6.0797974232860001</v>
      </c>
      <c r="BB23" s="20">
        <f t="shared" si="16"/>
        <v>4.4758972070478773</v>
      </c>
      <c r="BC23" s="20">
        <f t="shared" si="17"/>
        <v>4.4788828249621204</v>
      </c>
      <c r="BD23" s="71">
        <f t="shared" si="18"/>
        <v>-0.10073873126500033</v>
      </c>
      <c r="BE23" s="20">
        <f t="shared" si="28"/>
        <v>2.7913049688383009</v>
      </c>
      <c r="BF23" s="20">
        <f t="shared" si="29"/>
        <v>2.7925670191328895</v>
      </c>
      <c r="BG23" s="20">
        <f t="shared" si="30"/>
        <v>5.9790586920209998</v>
      </c>
      <c r="BH23" s="20"/>
      <c r="BI23" s="20">
        <f t="shared" si="31"/>
        <v>3.889965575511658</v>
      </c>
      <c r="BJ23" s="20">
        <f t="shared" si="32"/>
        <v>8.2960033580338006</v>
      </c>
      <c r="BK23" s="20">
        <f t="shared" si="33"/>
        <v>5.9790586920209998</v>
      </c>
    </row>
    <row r="24" spans="1:63" s="6" customFormat="1" x14ac:dyDescent="0.2">
      <c r="A24" s="11" t="s">
        <v>21</v>
      </c>
      <c r="B24" s="17">
        <v>44.321561000000003</v>
      </c>
      <c r="C24" s="17">
        <v>9.4856820000000006</v>
      </c>
      <c r="D24" s="6">
        <v>4.3777244930581336</v>
      </c>
      <c r="E24" s="6">
        <v>3.0552445465301039</v>
      </c>
      <c r="F24" s="6">
        <v>-8.2032959718852663</v>
      </c>
      <c r="G24" s="6">
        <v>4.5607560192093697</v>
      </c>
      <c r="H24" s="6">
        <v>17.048277872032479</v>
      </c>
      <c r="I24" s="6">
        <v>2.4936411265114264</v>
      </c>
      <c r="J24" s="6">
        <v>4.5392829198121554</v>
      </c>
      <c r="K24" s="6">
        <v>3.2751643867502711</v>
      </c>
      <c r="L24" s="6">
        <v>-7.7687328248959062</v>
      </c>
      <c r="M24" s="6">
        <v>4.7605831995990933</v>
      </c>
      <c r="N24" s="6">
        <v>17.233931491061441</v>
      </c>
      <c r="O24" s="6">
        <v>2.7489222711570722</v>
      </c>
      <c r="P24" s="6">
        <v>6.7281638957355296</v>
      </c>
      <c r="Q24" s="6">
        <v>2.1269387161304429</v>
      </c>
      <c r="R24" s="6">
        <v>2.1298197583966183</v>
      </c>
      <c r="S24" s="6">
        <v>-3.5477683011114487</v>
      </c>
      <c r="T24" s="6">
        <v>3.0657981450345675</v>
      </c>
      <c r="U24" s="6">
        <v>3.0623602850642992</v>
      </c>
      <c r="V24" s="6">
        <v>17.612053106711215</v>
      </c>
      <c r="W24" s="6">
        <v>1.9246719781834167</v>
      </c>
      <c r="X24" s="6">
        <v>1.9212033260165247</v>
      </c>
      <c r="Y24" s="71">
        <v>12.2</v>
      </c>
      <c r="Z24" s="71">
        <v>1051.44081950188</v>
      </c>
      <c r="AA24" s="71">
        <v>6.0668878555297798</v>
      </c>
      <c r="AB24" s="71">
        <v>21.3225994110107</v>
      </c>
      <c r="AC24" s="65">
        <f t="shared" si="0"/>
        <v>-7.8222755069418657</v>
      </c>
      <c r="AD24" s="65">
        <f t="shared" si="1"/>
        <v>3.0552445465301039</v>
      </c>
      <c r="AE24" s="65">
        <f t="shared" si="2"/>
        <v>-14.270183827415046</v>
      </c>
      <c r="AF24" s="65">
        <f t="shared" si="3"/>
        <v>4.5607560192093697</v>
      </c>
      <c r="AG24" s="65">
        <f t="shared" si="4"/>
        <v>-4.2743215389782208</v>
      </c>
      <c r="AH24" s="65">
        <f t="shared" si="5"/>
        <v>2.4936411265114264</v>
      </c>
      <c r="AI24" s="20">
        <f t="shared" si="6"/>
        <v>-7.6607170801878439</v>
      </c>
      <c r="AJ24" s="20">
        <f t="shared" si="7"/>
        <v>3.2751643867502711</v>
      </c>
      <c r="AK24" s="20">
        <f t="shared" si="8"/>
        <v>-13.835620680425686</v>
      </c>
      <c r="AL24" s="20">
        <f t="shared" si="9"/>
        <v>4.7605831995990933</v>
      </c>
      <c r="AM24" s="20">
        <f t="shared" si="10"/>
        <v>-4.088667919949259</v>
      </c>
      <c r="AN24" s="20">
        <f t="shared" si="11"/>
        <v>2.7489222711570722</v>
      </c>
      <c r="AO24" s="65">
        <f t="shared" si="12"/>
        <v>-5.4718361042644696</v>
      </c>
      <c r="AP24" s="65">
        <f t="shared" si="19"/>
        <v>2.1269387161304429</v>
      </c>
      <c r="AQ24" s="65">
        <f t="shared" si="20"/>
        <v>2.1298197583966183</v>
      </c>
      <c r="AR24" s="65">
        <f t="shared" si="13"/>
        <v>-9.6146561566412281</v>
      </c>
      <c r="AS24" s="65">
        <f t="shared" si="21"/>
        <v>3.0657981450345675</v>
      </c>
      <c r="AT24" s="65">
        <f t="shared" si="22"/>
        <v>3.0623602850642992</v>
      </c>
      <c r="AU24" s="65">
        <f t="shared" si="14"/>
        <v>-3.7105463042994842</v>
      </c>
      <c r="AV24" s="65">
        <f t="shared" si="23"/>
        <v>1.9246719781834167</v>
      </c>
      <c r="AW24" s="65">
        <f t="shared" si="24"/>
        <v>1.9212033260165247</v>
      </c>
      <c r="AX24" s="71">
        <f t="shared" si="15"/>
        <v>-6.9849428971313934</v>
      </c>
      <c r="AY24" s="20">
        <f t="shared" si="25"/>
        <v>3.0568163238938362</v>
      </c>
      <c r="AZ24" s="20">
        <f t="shared" si="26"/>
        <v>3.057484914934359</v>
      </c>
      <c r="BA24" s="71">
        <f t="shared" si="27"/>
        <v>-12.573486888160653</v>
      </c>
      <c r="BB24" s="20">
        <f t="shared" si="16"/>
        <v>4.6935845450356783</v>
      </c>
      <c r="BC24" s="20">
        <f t="shared" si="17"/>
        <v>4.6928363808978411</v>
      </c>
      <c r="BD24" s="71">
        <f t="shared" si="18"/>
        <v>-4.0245119210756544</v>
      </c>
      <c r="BE24" s="20">
        <f t="shared" si="28"/>
        <v>2.4251650933632494</v>
      </c>
      <c r="BF24" s="20">
        <f t="shared" si="29"/>
        <v>2.4242481436860119</v>
      </c>
      <c r="BG24" s="20">
        <f t="shared" si="30"/>
        <v>8.5489749670849982</v>
      </c>
      <c r="BH24" s="20"/>
      <c r="BI24" s="20">
        <f t="shared" si="31"/>
        <v>9.9958622884368253</v>
      </c>
      <c r="BJ24" s="20">
        <f t="shared" si="32"/>
        <v>9.746952760476427</v>
      </c>
      <c r="BK24" s="20">
        <f t="shared" si="33"/>
        <v>8.5489749670849982</v>
      </c>
    </row>
    <row r="25" spans="1:63" s="6" customFormat="1" x14ac:dyDescent="0.2">
      <c r="A25" s="11" t="s">
        <v>487</v>
      </c>
      <c r="B25" s="17">
        <v>44.916666999999997</v>
      </c>
      <c r="C25" s="17">
        <v>3.7833329999999998</v>
      </c>
      <c r="D25" s="6">
        <v>5.4236323143061096</v>
      </c>
      <c r="E25" s="6">
        <v>3.5901348687310861</v>
      </c>
      <c r="F25" s="6">
        <v>-8.5551207503611177</v>
      </c>
      <c r="G25" s="6">
        <v>5.7994552460316138</v>
      </c>
      <c r="H25" s="6">
        <v>18.591064268789559</v>
      </c>
      <c r="I25" s="6">
        <v>2.657985758676578</v>
      </c>
      <c r="J25" s="6">
        <v>5.728061176734685</v>
      </c>
      <c r="K25" s="6">
        <v>3.2529455272142687</v>
      </c>
      <c r="L25" s="6">
        <v>-6.5388664419252089</v>
      </c>
      <c r="M25" s="6">
        <v>4.6935907919428743</v>
      </c>
      <c r="N25" s="6">
        <v>18.322609032164575</v>
      </c>
      <c r="O25" s="6">
        <v>2.740743369435112</v>
      </c>
      <c r="P25" s="6">
        <v>7.0087002042027908</v>
      </c>
      <c r="Q25" s="6">
        <v>3.0077468952044781</v>
      </c>
      <c r="R25" s="6">
        <v>3.0078580345799617</v>
      </c>
      <c r="S25" s="6">
        <v>-3.9808877583828441</v>
      </c>
      <c r="T25" s="6">
        <v>4.0392664097455047</v>
      </c>
      <c r="U25" s="6">
        <v>4.0604069834426708</v>
      </c>
      <c r="V25" s="6">
        <v>18.173341554491561</v>
      </c>
      <c r="W25" s="6">
        <v>2.4747914792844128</v>
      </c>
      <c r="X25" s="6">
        <v>2.4772665384434918</v>
      </c>
      <c r="Y25" s="71">
        <v>8.3000000000000007</v>
      </c>
      <c r="Z25" s="71">
        <v>1001.7451715469348</v>
      </c>
      <c r="AA25" s="71">
        <v>-0.36526113748550398</v>
      </c>
      <c r="AB25" s="71">
        <v>19.3534755706787</v>
      </c>
      <c r="AC25" s="65">
        <f t="shared" si="0"/>
        <v>-2.8763676856938911</v>
      </c>
      <c r="AD25" s="65">
        <f t="shared" si="1"/>
        <v>3.5901348687310861</v>
      </c>
      <c r="AE25" s="65">
        <f t="shared" si="2"/>
        <v>-8.1898596128756136</v>
      </c>
      <c r="AF25" s="65">
        <f t="shared" si="3"/>
        <v>5.7994552460316138</v>
      </c>
      <c r="AG25" s="65">
        <f t="shared" si="4"/>
        <v>-0.76241130188914141</v>
      </c>
      <c r="AH25" s="65">
        <f t="shared" si="5"/>
        <v>2.657985758676578</v>
      </c>
      <c r="AI25" s="20">
        <f t="shared" si="6"/>
        <v>-2.5719388232653158</v>
      </c>
      <c r="AJ25" s="20">
        <f t="shared" si="7"/>
        <v>3.2529455272142687</v>
      </c>
      <c r="AK25" s="20">
        <f t="shared" si="8"/>
        <v>-6.1736053044397048</v>
      </c>
      <c r="AL25" s="20">
        <f t="shared" si="9"/>
        <v>4.6935907919428743</v>
      </c>
      <c r="AM25" s="20">
        <f t="shared" si="10"/>
        <v>-1.0308665385141254</v>
      </c>
      <c r="AN25" s="20">
        <f t="shared" si="11"/>
        <v>2.740743369435112</v>
      </c>
      <c r="AO25" s="65">
        <f t="shared" si="12"/>
        <v>-1.2912997957972099</v>
      </c>
      <c r="AP25" s="65">
        <f t="shared" si="19"/>
        <v>3.0077468952044781</v>
      </c>
      <c r="AQ25" s="65">
        <f t="shared" si="20"/>
        <v>3.0078580345799617</v>
      </c>
      <c r="AR25" s="65">
        <f t="shared" si="13"/>
        <v>-3.61562662089734</v>
      </c>
      <c r="AS25" s="65">
        <f t="shared" si="21"/>
        <v>4.0392664097455047</v>
      </c>
      <c r="AT25" s="65">
        <f t="shared" si="22"/>
        <v>4.0604069834426708</v>
      </c>
      <c r="AU25" s="65">
        <f t="shared" si="14"/>
        <v>-1.1801340161871394</v>
      </c>
      <c r="AV25" s="65">
        <f t="shared" si="23"/>
        <v>2.4747914792844128</v>
      </c>
      <c r="AW25" s="65">
        <f t="shared" si="24"/>
        <v>2.4772665384434918</v>
      </c>
      <c r="AX25" s="71">
        <f t="shared" si="15"/>
        <v>-2.2465354349188056</v>
      </c>
      <c r="AY25" s="20">
        <f t="shared" si="25"/>
        <v>3.3631490957051011</v>
      </c>
      <c r="AZ25" s="20">
        <f t="shared" si="26"/>
        <v>3.3631822277123775</v>
      </c>
      <c r="BA25" s="71">
        <f t="shared" si="27"/>
        <v>-5.9930305127375538</v>
      </c>
      <c r="BB25" s="20">
        <f t="shared" si="16"/>
        <v>5.2437220692106834</v>
      </c>
      <c r="BC25" s="20">
        <f t="shared" si="17"/>
        <v>5.2491616841699331</v>
      </c>
      <c r="BD25" s="71">
        <f t="shared" si="18"/>
        <v>-0.99113728553013536</v>
      </c>
      <c r="BE25" s="20">
        <f t="shared" si="28"/>
        <v>2.6325380104696818</v>
      </c>
      <c r="BF25" s="20">
        <f t="shared" si="29"/>
        <v>2.6333138669906706</v>
      </c>
      <c r="BG25" s="20">
        <f t="shared" si="30"/>
        <v>5.0018932272074181</v>
      </c>
      <c r="BH25" s="20"/>
      <c r="BI25" s="20">
        <f t="shared" si="31"/>
        <v>7.4274483109864722</v>
      </c>
      <c r="BJ25" s="20">
        <f t="shared" si="32"/>
        <v>5.1427387659255794</v>
      </c>
      <c r="BK25" s="20">
        <f t="shared" si="33"/>
        <v>5.0018932272074181</v>
      </c>
    </row>
    <row r="26" spans="1:63" s="6" customFormat="1" x14ac:dyDescent="0.2">
      <c r="A26" s="5" t="s">
        <v>22</v>
      </c>
      <c r="B26" s="20">
        <v>45.270277780000001</v>
      </c>
      <c r="C26" s="20">
        <v>11.74305556</v>
      </c>
      <c r="D26" s="6">
        <v>3.1844764639165022</v>
      </c>
      <c r="E26" s="6">
        <v>3.195210534456304</v>
      </c>
      <c r="F26" s="6">
        <v>-8.6486417040721051</v>
      </c>
      <c r="G26" s="6">
        <v>4.5228081754746805</v>
      </c>
      <c r="H26" s="6">
        <v>15.24624411512786</v>
      </c>
      <c r="I26" s="6">
        <v>2.8228115342166586</v>
      </c>
      <c r="J26" s="6">
        <v>3.7097500197785358</v>
      </c>
      <c r="K26" s="6">
        <v>3.2136157232474263</v>
      </c>
      <c r="L26" s="6">
        <v>-8.2100276052333534</v>
      </c>
      <c r="M26" s="6">
        <v>4.6288831639569752</v>
      </c>
      <c r="N26" s="6">
        <v>16.17839310744878</v>
      </c>
      <c r="O26" s="6">
        <v>2.7354602183618004</v>
      </c>
      <c r="P26" s="6">
        <v>5.9396453229217148</v>
      </c>
      <c r="Q26" s="6">
        <v>2.4791130855578021</v>
      </c>
      <c r="R26" s="6">
        <v>2.4773712119895088</v>
      </c>
      <c r="S26" s="6">
        <v>-4.3268462246722619</v>
      </c>
      <c r="T26" s="6">
        <v>3.1980650246032511</v>
      </c>
      <c r="U26" s="6">
        <v>3.1976754801427307</v>
      </c>
      <c r="V26" s="6">
        <v>16.825134049764404</v>
      </c>
      <c r="W26" s="6">
        <v>2.047385439388524</v>
      </c>
      <c r="X26" s="6">
        <v>2.0484464460537497</v>
      </c>
      <c r="Y26" s="71">
        <v>12.799999999999999</v>
      </c>
      <c r="Z26" s="71">
        <v>945.57977557182153</v>
      </c>
      <c r="AA26" s="71">
        <v>2.3357636928558301</v>
      </c>
      <c r="AB26" s="71">
        <v>23.374223709106399</v>
      </c>
      <c r="AC26" s="65">
        <f t="shared" si="0"/>
        <v>-9.6155235360834972</v>
      </c>
      <c r="AD26" s="65">
        <f t="shared" si="1"/>
        <v>3.195210534456304</v>
      </c>
      <c r="AE26" s="65">
        <f t="shared" si="2"/>
        <v>-10.984405396927935</v>
      </c>
      <c r="AF26" s="65">
        <f t="shared" si="3"/>
        <v>4.5228081754746805</v>
      </c>
      <c r="AG26" s="65">
        <f t="shared" si="4"/>
        <v>-8.1279795939785391</v>
      </c>
      <c r="AH26" s="65">
        <f t="shared" si="5"/>
        <v>2.8228115342166586</v>
      </c>
      <c r="AI26" s="20">
        <f t="shared" si="6"/>
        <v>-9.0902499802214631</v>
      </c>
      <c r="AJ26" s="20">
        <f t="shared" si="7"/>
        <v>3.2136157232474263</v>
      </c>
      <c r="AK26" s="20">
        <f t="shared" si="8"/>
        <v>-10.545791298089183</v>
      </c>
      <c r="AL26" s="20">
        <f t="shared" si="9"/>
        <v>4.6288831639569752</v>
      </c>
      <c r="AM26" s="20">
        <f t="shared" si="10"/>
        <v>-7.1958306016576188</v>
      </c>
      <c r="AN26" s="20">
        <f t="shared" si="11"/>
        <v>2.7354602183618004</v>
      </c>
      <c r="AO26" s="65">
        <f t="shared" si="12"/>
        <v>-6.8603546770782842</v>
      </c>
      <c r="AP26" s="65">
        <f t="shared" si="19"/>
        <v>2.4791130855578021</v>
      </c>
      <c r="AQ26" s="65">
        <f t="shared" si="20"/>
        <v>2.4773712119895088</v>
      </c>
      <c r="AR26" s="65">
        <f t="shared" si="13"/>
        <v>-6.6626099175280924</v>
      </c>
      <c r="AS26" s="65">
        <f t="shared" si="21"/>
        <v>3.1980650246032511</v>
      </c>
      <c r="AT26" s="65">
        <f t="shared" si="22"/>
        <v>3.1976754801427307</v>
      </c>
      <c r="AU26" s="65">
        <f t="shared" si="14"/>
        <v>-6.5490896593419947</v>
      </c>
      <c r="AV26" s="65">
        <f t="shared" si="23"/>
        <v>2.047385439388524</v>
      </c>
      <c r="AW26" s="65">
        <f t="shared" si="24"/>
        <v>2.0484464460537497</v>
      </c>
      <c r="AX26" s="71">
        <f t="shared" si="15"/>
        <v>-8.5220427311277476</v>
      </c>
      <c r="AY26" s="20">
        <f t="shared" si="25"/>
        <v>3.2126035653805571</v>
      </c>
      <c r="AZ26" s="20">
        <f t="shared" si="26"/>
        <v>3.2121556332105103</v>
      </c>
      <c r="BA26" s="71">
        <f t="shared" si="27"/>
        <v>-9.3976022041817373</v>
      </c>
      <c r="BB26" s="20">
        <f t="shared" si="16"/>
        <v>4.5980589533420861</v>
      </c>
      <c r="BC26" s="20">
        <f t="shared" si="17"/>
        <v>4.5979686453165893</v>
      </c>
      <c r="BD26" s="71">
        <f t="shared" si="18"/>
        <v>-7.29096661832605</v>
      </c>
      <c r="BE26" s="20">
        <f t="shared" si="28"/>
        <v>2.6396223029514618</v>
      </c>
      <c r="BF26" s="20">
        <f t="shared" si="29"/>
        <v>2.6398966780063216</v>
      </c>
      <c r="BG26" s="20">
        <f t="shared" si="30"/>
        <v>2.1066355858556873</v>
      </c>
      <c r="BH26" s="20"/>
      <c r="BI26" s="20">
        <f t="shared" si="31"/>
        <v>2.8564258029493956</v>
      </c>
      <c r="BJ26" s="20">
        <f t="shared" si="32"/>
        <v>3.3499606964315642</v>
      </c>
      <c r="BK26" s="20">
        <f t="shared" si="33"/>
        <v>2.1066355858556873</v>
      </c>
    </row>
    <row r="27" spans="1:63" s="6" customFormat="1" x14ac:dyDescent="0.2">
      <c r="A27" s="5" t="s">
        <v>23</v>
      </c>
      <c r="B27" s="20">
        <v>45.29</v>
      </c>
      <c r="C27" s="20">
        <v>11.43</v>
      </c>
      <c r="D27" s="6">
        <v>2.6816808605652702</v>
      </c>
      <c r="E27" s="6">
        <v>3.8208581809320599</v>
      </c>
      <c r="F27" s="6">
        <v>-7.7067541105097401</v>
      </c>
      <c r="G27" s="6">
        <v>5.1690400298275101</v>
      </c>
      <c r="H27" s="6">
        <v>15.201335824495899</v>
      </c>
      <c r="I27" s="6">
        <v>2.8567289810207801</v>
      </c>
      <c r="J27" s="6">
        <v>3.29466054717957</v>
      </c>
      <c r="K27" s="6">
        <v>3.2579188872434499</v>
      </c>
      <c r="L27" s="6">
        <v>-9.4996902598803494</v>
      </c>
      <c r="M27" s="6">
        <v>4.7238830996728103</v>
      </c>
      <c r="N27" s="6">
        <v>16.501366501210001</v>
      </c>
      <c r="O27" s="6">
        <v>2.7655240199970499</v>
      </c>
      <c r="P27" s="6">
        <v>5.1860808356130104</v>
      </c>
      <c r="Q27" s="6">
        <v>2.2756231436876604</v>
      </c>
      <c r="R27" s="6">
        <v>2.27631404976401</v>
      </c>
      <c r="S27" s="6">
        <v>-6.5122163177812702</v>
      </c>
      <c r="T27" s="6">
        <v>3.1848660303233398</v>
      </c>
      <c r="U27" s="6">
        <v>3.19403973227752</v>
      </c>
      <c r="V27" s="6">
        <v>16.6815602093072</v>
      </c>
      <c r="W27" s="6">
        <v>1.8236614826390003</v>
      </c>
      <c r="X27" s="6">
        <v>1.8219872727385997</v>
      </c>
      <c r="Y27" s="71">
        <v>13</v>
      </c>
      <c r="Z27" s="71">
        <v>960.29754996299619</v>
      </c>
      <c r="AA27" s="71">
        <v>2.1777076721191402</v>
      </c>
      <c r="AB27" s="71">
        <v>23.460950851440401</v>
      </c>
      <c r="AC27" s="65">
        <f t="shared" si="0"/>
        <v>-10.318319139434729</v>
      </c>
      <c r="AD27" s="65">
        <f t="shared" si="1"/>
        <v>3.8208581809320599</v>
      </c>
      <c r="AE27" s="65">
        <f t="shared" si="2"/>
        <v>-9.8844617826288808</v>
      </c>
      <c r="AF27" s="65">
        <f t="shared" si="3"/>
        <v>5.1690400298275101</v>
      </c>
      <c r="AG27" s="65">
        <f t="shared" si="4"/>
        <v>-8.2596150269445019</v>
      </c>
      <c r="AH27" s="65">
        <f t="shared" si="5"/>
        <v>2.8567289810207801</v>
      </c>
      <c r="AI27" s="20">
        <f t="shared" si="6"/>
        <v>-9.7053394528204304</v>
      </c>
      <c r="AJ27" s="20">
        <f t="shared" si="7"/>
        <v>3.2579188872434499</v>
      </c>
      <c r="AK27" s="20">
        <f t="shared" si="8"/>
        <v>-11.67739793199949</v>
      </c>
      <c r="AL27" s="20">
        <f t="shared" si="9"/>
        <v>4.7238830996728103</v>
      </c>
      <c r="AM27" s="20">
        <f t="shared" si="10"/>
        <v>-6.9595843502304007</v>
      </c>
      <c r="AN27" s="20">
        <f t="shared" si="11"/>
        <v>2.7655240199970499</v>
      </c>
      <c r="AO27" s="65">
        <f t="shared" si="12"/>
        <v>-7.8139191643869896</v>
      </c>
      <c r="AP27" s="65">
        <f t="shared" si="19"/>
        <v>2.2756231436876604</v>
      </c>
      <c r="AQ27" s="65">
        <f t="shared" si="20"/>
        <v>2.27631404976401</v>
      </c>
      <c r="AR27" s="65">
        <f t="shared" si="13"/>
        <v>-8.6899239899004108</v>
      </c>
      <c r="AS27" s="65">
        <f t="shared" si="21"/>
        <v>3.1848660303233398</v>
      </c>
      <c r="AT27" s="65">
        <f t="shared" si="22"/>
        <v>3.19403973227752</v>
      </c>
      <c r="AU27" s="65">
        <f t="shared" si="14"/>
        <v>-6.7793906421332011</v>
      </c>
      <c r="AV27" s="65">
        <f t="shared" si="23"/>
        <v>1.8236614826390003</v>
      </c>
      <c r="AW27" s="65">
        <f t="shared" si="24"/>
        <v>1.8219872727385997</v>
      </c>
      <c r="AX27" s="71">
        <f t="shared" si="15"/>
        <v>-9.2791925855473831</v>
      </c>
      <c r="AY27" s="20">
        <f t="shared" si="25"/>
        <v>3.3565788512005055</v>
      </c>
      <c r="AZ27" s="20">
        <f t="shared" si="26"/>
        <v>3.3567350066220416</v>
      </c>
      <c r="BA27" s="71">
        <f t="shared" si="27"/>
        <v>-10.083927901509593</v>
      </c>
      <c r="BB27" s="20">
        <f t="shared" si="16"/>
        <v>4.6079495937880264</v>
      </c>
      <c r="BC27" s="20">
        <f t="shared" si="17"/>
        <v>4.6100656740417341</v>
      </c>
      <c r="BD27" s="71">
        <f t="shared" si="18"/>
        <v>-7.3328633397693679</v>
      </c>
      <c r="BE27" s="20">
        <f t="shared" si="28"/>
        <v>2.610191736264317</v>
      </c>
      <c r="BF27" s="20">
        <f t="shared" si="29"/>
        <v>2.6098019796495389</v>
      </c>
      <c r="BG27" s="20">
        <f t="shared" si="30"/>
        <v>2.7510645617402254</v>
      </c>
      <c r="BH27" s="20"/>
      <c r="BI27" s="20">
        <f t="shared" si="31"/>
        <v>1.6248467556843789</v>
      </c>
      <c r="BJ27" s="20">
        <f t="shared" si="32"/>
        <v>4.7178135817690894</v>
      </c>
      <c r="BK27" s="20">
        <f t="shared" si="33"/>
        <v>2.7510645617402254</v>
      </c>
    </row>
    <row r="28" spans="1:63" s="6" customFormat="1" x14ac:dyDescent="0.2">
      <c r="A28" s="11" t="s">
        <v>24</v>
      </c>
      <c r="B28" s="17">
        <v>45.629522999999999</v>
      </c>
      <c r="C28" s="17">
        <v>12.654086</v>
      </c>
      <c r="D28" s="6">
        <v>5.38502825232053</v>
      </c>
      <c r="E28" s="6">
        <v>3.6734886260717659</v>
      </c>
      <c r="F28" s="6">
        <v>-7.0661533010977964</v>
      </c>
      <c r="G28" s="6">
        <v>5.8468886579416148</v>
      </c>
      <c r="H28" s="6">
        <v>17.204857917459968</v>
      </c>
      <c r="I28" s="6">
        <v>3.1685165318668522</v>
      </c>
      <c r="J28" s="6">
        <v>3.8793366485947569</v>
      </c>
      <c r="K28" s="6">
        <v>3.2150992098714997</v>
      </c>
      <c r="L28" s="6">
        <v>-8.2584604322963191</v>
      </c>
      <c r="M28" s="6">
        <v>4.6653739895642223</v>
      </c>
      <c r="N28" s="6">
        <v>16.525041232500598</v>
      </c>
      <c r="O28" s="6">
        <v>2.7222231599687281</v>
      </c>
      <c r="P28" s="6">
        <v>4.1859159060247064</v>
      </c>
      <c r="Q28" s="6">
        <v>2.7778729838669469</v>
      </c>
      <c r="R28" s="6">
        <v>2.7730524711465807</v>
      </c>
      <c r="S28" s="6">
        <v>-7.6496859105547363</v>
      </c>
      <c r="T28" s="6">
        <v>3.8994926459524266</v>
      </c>
      <c r="U28" s="6">
        <v>3.9073430832572922</v>
      </c>
      <c r="V28" s="6">
        <v>16.878675993223265</v>
      </c>
      <c r="W28" s="6">
        <v>2.1536410651399853</v>
      </c>
      <c r="X28" s="6">
        <v>2.1546223124642476</v>
      </c>
      <c r="Y28" s="71">
        <v>13.5</v>
      </c>
      <c r="Z28" s="71">
        <v>1145.3876996040322</v>
      </c>
      <c r="AA28" s="71">
        <v>3.77028036117553</v>
      </c>
      <c r="AB28" s="71">
        <v>23.299777984619102</v>
      </c>
      <c r="AC28" s="65">
        <f t="shared" si="0"/>
        <v>-8.1149717476794692</v>
      </c>
      <c r="AD28" s="65">
        <f t="shared" si="1"/>
        <v>3.6734886260717659</v>
      </c>
      <c r="AE28" s="65">
        <f t="shared" si="2"/>
        <v>-10.836433662273325</v>
      </c>
      <c r="AF28" s="65">
        <f t="shared" si="3"/>
        <v>5.8468886579416148</v>
      </c>
      <c r="AG28" s="65">
        <f t="shared" si="4"/>
        <v>-6.0949200671591335</v>
      </c>
      <c r="AH28" s="65">
        <f t="shared" si="5"/>
        <v>3.1685165318668522</v>
      </c>
      <c r="AI28" s="20">
        <f t="shared" si="6"/>
        <v>-9.6206633514052431</v>
      </c>
      <c r="AJ28" s="20">
        <f t="shared" si="7"/>
        <v>3.2150992098714997</v>
      </c>
      <c r="AK28" s="20">
        <f t="shared" si="8"/>
        <v>-12.028740793471849</v>
      </c>
      <c r="AL28" s="20">
        <f t="shared" si="9"/>
        <v>4.6653739895642223</v>
      </c>
      <c r="AM28" s="20">
        <f t="shared" si="10"/>
        <v>-6.7747367521185033</v>
      </c>
      <c r="AN28" s="20">
        <f t="shared" si="11"/>
        <v>2.7222231599687281</v>
      </c>
      <c r="AO28" s="65">
        <f t="shared" si="12"/>
        <v>-9.3140840939752927</v>
      </c>
      <c r="AP28" s="65">
        <f t="shared" si="19"/>
        <v>2.7778729838669469</v>
      </c>
      <c r="AQ28" s="65">
        <f t="shared" si="20"/>
        <v>2.7730524711465807</v>
      </c>
      <c r="AR28" s="65">
        <f t="shared" si="13"/>
        <v>-11.419966271730267</v>
      </c>
      <c r="AS28" s="65">
        <f t="shared" si="21"/>
        <v>3.8994926459524266</v>
      </c>
      <c r="AT28" s="65">
        <f t="shared" si="22"/>
        <v>3.9073430832572922</v>
      </c>
      <c r="AU28" s="65">
        <f t="shared" si="14"/>
        <v>-6.4211019913958367</v>
      </c>
      <c r="AV28" s="65">
        <f t="shared" si="23"/>
        <v>2.1536410651399853</v>
      </c>
      <c r="AW28" s="65">
        <f t="shared" si="24"/>
        <v>2.1546223124642476</v>
      </c>
      <c r="AX28" s="71">
        <f t="shared" si="15"/>
        <v>-9.0165730643533344</v>
      </c>
      <c r="AY28" s="20">
        <f t="shared" si="25"/>
        <v>3.3072789798452167</v>
      </c>
      <c r="AZ28" s="20">
        <f t="shared" si="26"/>
        <v>3.305930249557218</v>
      </c>
      <c r="BA28" s="71">
        <f t="shared" si="27"/>
        <v>-11.428380242491814</v>
      </c>
      <c r="BB28" s="20">
        <f t="shared" si="16"/>
        <v>4.8945128690747541</v>
      </c>
      <c r="BC28" s="20">
        <f t="shared" si="17"/>
        <v>4.8965993557112908</v>
      </c>
      <c r="BD28" s="71">
        <f t="shared" si="18"/>
        <v>-6.4302529368911578</v>
      </c>
      <c r="BE28" s="20">
        <f t="shared" si="28"/>
        <v>2.7275976459832885</v>
      </c>
      <c r="BF28" s="20">
        <f t="shared" si="29"/>
        <v>2.727855948483608</v>
      </c>
      <c r="BG28" s="20">
        <f t="shared" si="30"/>
        <v>4.9981273056006561</v>
      </c>
      <c r="BH28" s="20"/>
      <c r="BI28" s="20">
        <f t="shared" si="31"/>
        <v>4.741513595114192</v>
      </c>
      <c r="BJ28" s="20">
        <f t="shared" si="32"/>
        <v>5.2540040413533458</v>
      </c>
      <c r="BK28" s="20">
        <f t="shared" si="33"/>
        <v>4.9981273056006561</v>
      </c>
    </row>
    <row r="29" spans="1:63" s="6" customFormat="1" x14ac:dyDescent="0.2">
      <c r="A29" s="5" t="s">
        <v>25</v>
      </c>
      <c r="B29" s="20">
        <v>45.883299999999998</v>
      </c>
      <c r="C29" s="20">
        <v>12.7165</v>
      </c>
      <c r="D29" s="6">
        <v>3.2563016337134556</v>
      </c>
      <c r="E29" s="6">
        <v>5.2562125179959933</v>
      </c>
      <c r="F29" s="6">
        <v>-7.9052424511451305</v>
      </c>
      <c r="G29" s="6">
        <v>7.8258993597449313</v>
      </c>
      <c r="H29" s="6">
        <v>15.700125005712948</v>
      </c>
      <c r="I29" s="6">
        <v>3.629885514135001</v>
      </c>
      <c r="J29" s="6">
        <v>2.6199812798875004</v>
      </c>
      <c r="K29" s="6">
        <v>3.7106197922729804</v>
      </c>
      <c r="L29" s="6">
        <v>-9.6658666898819146</v>
      </c>
      <c r="M29" s="6">
        <v>5.4448057940816836</v>
      </c>
      <c r="N29" s="6">
        <v>15.617284906838126</v>
      </c>
      <c r="O29" s="6">
        <v>2.9912055938659652</v>
      </c>
      <c r="P29" s="6">
        <v>3.2192488942920674</v>
      </c>
      <c r="Q29" s="6">
        <v>3.5195528754284204</v>
      </c>
      <c r="R29" s="6">
        <v>3.5000199425776319</v>
      </c>
      <c r="S29" s="6">
        <v>-8.4673268142808418</v>
      </c>
      <c r="T29" s="6">
        <v>4.8723396851867271</v>
      </c>
      <c r="U29" s="6">
        <v>4.8935859035212372</v>
      </c>
      <c r="V29" s="6">
        <v>16.316396978110074</v>
      </c>
      <c r="W29" s="6">
        <v>2.5988697082390249</v>
      </c>
      <c r="X29" s="6">
        <v>2.5976462631596906</v>
      </c>
      <c r="Y29" s="71">
        <v>13.299999999999999</v>
      </c>
      <c r="Z29" s="71">
        <v>1299.746568202971</v>
      </c>
      <c r="AA29" s="71">
        <v>2.4173667430877601</v>
      </c>
      <c r="AB29" s="71">
        <v>22.7380275726318</v>
      </c>
      <c r="AC29" s="65">
        <f t="shared" si="0"/>
        <v>-10.043698366286543</v>
      </c>
      <c r="AD29" s="65">
        <f t="shared" si="1"/>
        <v>5.2562125179959933</v>
      </c>
      <c r="AE29" s="65">
        <f t="shared" si="2"/>
        <v>-10.322609194232891</v>
      </c>
      <c r="AF29" s="65">
        <f t="shared" si="3"/>
        <v>7.8258993597449313</v>
      </c>
      <c r="AG29" s="65">
        <f t="shared" si="4"/>
        <v>-7.0379025669188522</v>
      </c>
      <c r="AH29" s="65">
        <f t="shared" si="5"/>
        <v>3.629885514135001</v>
      </c>
      <c r="AI29" s="20">
        <f t="shared" si="6"/>
        <v>-10.680018720112498</v>
      </c>
      <c r="AJ29" s="20">
        <f t="shared" si="7"/>
        <v>3.7106197922729804</v>
      </c>
      <c r="AK29" s="20">
        <f t="shared" si="8"/>
        <v>-12.083233432969674</v>
      </c>
      <c r="AL29" s="20">
        <f t="shared" si="9"/>
        <v>5.4448057940816836</v>
      </c>
      <c r="AM29" s="20">
        <f t="shared" si="10"/>
        <v>-7.1207426657936743</v>
      </c>
      <c r="AN29" s="20">
        <f t="shared" si="11"/>
        <v>2.9912055938659652</v>
      </c>
      <c r="AO29" s="65">
        <f t="shared" si="12"/>
        <v>-10.080751105707932</v>
      </c>
      <c r="AP29" s="65">
        <f t="shared" si="19"/>
        <v>3.5195528754284204</v>
      </c>
      <c r="AQ29" s="65">
        <f t="shared" si="20"/>
        <v>3.5000199425776319</v>
      </c>
      <c r="AR29" s="65">
        <f t="shared" si="13"/>
        <v>-10.884693557368601</v>
      </c>
      <c r="AS29" s="65">
        <f t="shared" si="21"/>
        <v>4.8723396851867271</v>
      </c>
      <c r="AT29" s="65">
        <f t="shared" si="22"/>
        <v>4.8935859035212372</v>
      </c>
      <c r="AU29" s="65">
        <f t="shared" si="14"/>
        <v>-6.4216305945217265</v>
      </c>
      <c r="AV29" s="65">
        <f t="shared" si="23"/>
        <v>2.5988697082390249</v>
      </c>
      <c r="AW29" s="65">
        <f t="shared" si="24"/>
        <v>2.5976462631596906</v>
      </c>
      <c r="AX29" s="71">
        <f t="shared" si="15"/>
        <v>-10.268156064035658</v>
      </c>
      <c r="AY29" s="20">
        <f t="shared" si="25"/>
        <v>4.2441667593705414</v>
      </c>
      <c r="AZ29" s="20">
        <f t="shared" si="26"/>
        <v>4.2387789751115124</v>
      </c>
      <c r="BA29" s="71">
        <f t="shared" si="27"/>
        <v>-11.096845394857056</v>
      </c>
      <c r="BB29" s="20">
        <f t="shared" si="16"/>
        <v>6.2248886573765434</v>
      </c>
      <c r="BC29" s="20">
        <f t="shared" si="17"/>
        <v>6.230441540733735</v>
      </c>
      <c r="BD29" s="71">
        <f t="shared" si="18"/>
        <v>-6.860091942411418</v>
      </c>
      <c r="BE29" s="20">
        <f t="shared" si="28"/>
        <v>3.1181889659589919</v>
      </c>
      <c r="BF29" s="20">
        <f t="shared" si="29"/>
        <v>3.117849132034793</v>
      </c>
      <c r="BG29" s="20">
        <f t="shared" si="30"/>
        <v>4.2367534524456376</v>
      </c>
      <c r="BH29" s="20"/>
      <c r="BI29" s="20">
        <f t="shared" si="31"/>
        <v>3.2847066273140388</v>
      </c>
      <c r="BJ29" s="20">
        <f t="shared" si="32"/>
        <v>4.9624907671759999</v>
      </c>
      <c r="BK29" s="20">
        <f t="shared" si="33"/>
        <v>4.2367534524456376</v>
      </c>
    </row>
    <row r="30" spans="1:63" s="6" customFormat="1" x14ac:dyDescent="0.2">
      <c r="A30" s="11" t="s">
        <v>26</v>
      </c>
      <c r="B30" s="17">
        <v>46.12</v>
      </c>
      <c r="C30" s="17">
        <v>13.19</v>
      </c>
      <c r="D30" s="6">
        <v>8.8626975170561995</v>
      </c>
      <c r="E30" s="6">
        <v>5.0944737355044776</v>
      </c>
      <c r="F30" s="6">
        <v>-4.3317601973932094</v>
      </c>
      <c r="G30" s="6">
        <v>8.1210729922034322</v>
      </c>
      <c r="H30" s="6">
        <v>19.910398704736568</v>
      </c>
      <c r="I30" s="6">
        <v>3.7739726443490573</v>
      </c>
      <c r="J30" s="6">
        <v>6.2555688144553967</v>
      </c>
      <c r="K30" s="6">
        <v>4.4859201563200566</v>
      </c>
      <c r="L30" s="6">
        <v>-6.0309695792963725</v>
      </c>
      <c r="M30" s="6">
        <v>6.7411235902486171</v>
      </c>
      <c r="N30" s="6">
        <v>19.114211524477202</v>
      </c>
      <c r="O30" s="6">
        <v>3.3054929504958248</v>
      </c>
      <c r="P30" s="6">
        <v>4.8471749920800331</v>
      </c>
      <c r="Q30" s="6">
        <v>4.5613908510565686</v>
      </c>
      <c r="R30" s="6">
        <v>4.5312572155064812</v>
      </c>
      <c r="S30" s="6">
        <v>-8.2154471460071861</v>
      </c>
      <c r="T30" s="6">
        <v>6.3836226747566407</v>
      </c>
      <c r="U30" s="6">
        <v>6.4144095601906272</v>
      </c>
      <c r="V30" s="6">
        <v>18.270848158337866</v>
      </c>
      <c r="W30" s="6">
        <v>3.1911933037524736</v>
      </c>
      <c r="X30" s="6">
        <v>3.1884336285365493</v>
      </c>
      <c r="Y30" s="71">
        <v>12.4</v>
      </c>
      <c r="Z30" s="71">
        <v>1500.8627414703355</v>
      </c>
      <c r="AA30" s="71">
        <v>0.95176047086715698</v>
      </c>
      <c r="AB30" s="71">
        <v>21.027906417846602</v>
      </c>
      <c r="AC30" s="65">
        <f t="shared" si="0"/>
        <v>-3.5373024829438009</v>
      </c>
      <c r="AD30" s="65">
        <f t="shared" si="1"/>
        <v>5.0944737355044776</v>
      </c>
      <c r="AE30" s="65">
        <f t="shared" si="2"/>
        <v>-5.2835206682603664</v>
      </c>
      <c r="AF30" s="65">
        <f t="shared" si="3"/>
        <v>8.1210729922034322</v>
      </c>
      <c r="AG30" s="65">
        <f t="shared" si="4"/>
        <v>-1.1175077131100331</v>
      </c>
      <c r="AH30" s="65">
        <f t="shared" si="5"/>
        <v>3.7739726443490573</v>
      </c>
      <c r="AI30" s="20">
        <f t="shared" si="6"/>
        <v>-6.1444311855446037</v>
      </c>
      <c r="AJ30" s="20">
        <f t="shared" si="7"/>
        <v>4.4859201563200566</v>
      </c>
      <c r="AK30" s="20">
        <f t="shared" si="8"/>
        <v>-6.9827300501635294</v>
      </c>
      <c r="AL30" s="20">
        <f t="shared" si="9"/>
        <v>6.7411235902486171</v>
      </c>
      <c r="AM30" s="20">
        <f t="shared" si="10"/>
        <v>-1.9136948933693994</v>
      </c>
      <c r="AN30" s="20">
        <f t="shared" si="11"/>
        <v>3.3054929504958248</v>
      </c>
      <c r="AO30" s="65">
        <f t="shared" si="12"/>
        <v>-7.5528250079199672</v>
      </c>
      <c r="AP30" s="65">
        <f t="shared" si="19"/>
        <v>4.5613908510565686</v>
      </c>
      <c r="AQ30" s="65">
        <f t="shared" si="20"/>
        <v>4.5312572155064812</v>
      </c>
      <c r="AR30" s="65">
        <f t="shared" si="13"/>
        <v>-9.167207616874343</v>
      </c>
      <c r="AS30" s="65">
        <f t="shared" si="21"/>
        <v>6.3836226747566407</v>
      </c>
      <c r="AT30" s="65">
        <f t="shared" si="22"/>
        <v>6.4144095601906272</v>
      </c>
      <c r="AU30" s="65">
        <f t="shared" si="14"/>
        <v>-2.7570582595087352</v>
      </c>
      <c r="AV30" s="65">
        <f t="shared" si="23"/>
        <v>3.1911933037524736</v>
      </c>
      <c r="AW30" s="65">
        <f t="shared" si="24"/>
        <v>3.1884336285365493</v>
      </c>
      <c r="AX30" s="71">
        <f t="shared" si="15"/>
        <v>-5.7448528921361239</v>
      </c>
      <c r="AY30" s="20">
        <f t="shared" si="25"/>
        <v>5.0061673157505231</v>
      </c>
      <c r="AZ30" s="20">
        <f t="shared" si="26"/>
        <v>4.9970370900112195</v>
      </c>
      <c r="BA30" s="71">
        <f t="shared" si="27"/>
        <v>-7.1444861117660805</v>
      </c>
      <c r="BB30" s="20">
        <f t="shared" si="16"/>
        <v>7.2967109474060194</v>
      </c>
      <c r="BC30" s="20">
        <f t="shared" si="17"/>
        <v>7.3057051565239597</v>
      </c>
      <c r="BD30" s="71">
        <f t="shared" si="18"/>
        <v>-1.9294202886627225</v>
      </c>
      <c r="BE30" s="20">
        <f t="shared" si="28"/>
        <v>3.4974896615130056</v>
      </c>
      <c r="BF30" s="20">
        <f t="shared" si="29"/>
        <v>3.4966505925356244</v>
      </c>
      <c r="BG30" s="20">
        <f t="shared" si="30"/>
        <v>5.215065823103358</v>
      </c>
      <c r="BH30" s="20"/>
      <c r="BI30" s="20">
        <f t="shared" si="31"/>
        <v>4.1660129551503333</v>
      </c>
      <c r="BJ30" s="20">
        <f t="shared" si="32"/>
        <v>5.0690351567941301</v>
      </c>
      <c r="BK30" s="20">
        <f t="shared" si="33"/>
        <v>5.215065823103358</v>
      </c>
    </row>
    <row r="31" spans="1:63" s="6" customFormat="1" x14ac:dyDescent="0.2">
      <c r="A31" s="11" t="s">
        <v>27</v>
      </c>
      <c r="B31" s="17">
        <v>46.126388890000001</v>
      </c>
      <c r="C31" s="17">
        <v>25.888055560000002</v>
      </c>
      <c r="D31" s="6">
        <v>6.762781463055525</v>
      </c>
      <c r="E31" s="6">
        <v>3.3349732020948717</v>
      </c>
      <c r="F31" s="6">
        <v>-2.7842832716930159</v>
      </c>
      <c r="G31" s="6">
        <v>4.8242812942539501</v>
      </c>
      <c r="H31" s="6">
        <v>16.915880220923761</v>
      </c>
      <c r="I31" s="6">
        <v>2.8749061830255092</v>
      </c>
      <c r="J31" s="6">
        <v>3.6359429061534785</v>
      </c>
      <c r="K31" s="6">
        <v>3.5752477278413162</v>
      </c>
      <c r="L31" s="6">
        <v>-8.8251547296442361</v>
      </c>
      <c r="M31" s="6">
        <v>5.1551275015490283</v>
      </c>
      <c r="N31" s="6">
        <v>16.476303354362638</v>
      </c>
      <c r="O31" s="6">
        <v>2.9139511770525792</v>
      </c>
      <c r="P31" s="6">
        <v>5.311285402807516</v>
      </c>
      <c r="Q31" s="6">
        <v>2.6148897091376231</v>
      </c>
      <c r="R31" s="6">
        <v>2.6116138477492696</v>
      </c>
      <c r="S31" s="6">
        <v>-5.4394522510686603</v>
      </c>
      <c r="T31" s="6">
        <v>3.5372615676172741</v>
      </c>
      <c r="U31" s="6">
        <v>3.5360429918661085</v>
      </c>
      <c r="V31" s="6">
        <v>17.116222861844641</v>
      </c>
      <c r="W31" s="6">
        <v>1.9781170978831819</v>
      </c>
      <c r="X31" s="6">
        <v>1.9748692376122756</v>
      </c>
      <c r="Y31" s="71">
        <v>11.5</v>
      </c>
      <c r="Z31" s="71">
        <v>751.07381343841337</v>
      </c>
      <c r="AA31" s="71">
        <v>-5.2976374626159597</v>
      </c>
      <c r="AB31" s="71">
        <v>19.707124710083001</v>
      </c>
      <c r="AC31" s="65">
        <f t="shared" si="0"/>
        <v>-4.737218536944475</v>
      </c>
      <c r="AD31" s="65">
        <f t="shared" si="1"/>
        <v>3.3349732020948717</v>
      </c>
      <c r="AE31" s="65">
        <f t="shared" si="2"/>
        <v>2.5133541909229438</v>
      </c>
      <c r="AF31" s="65">
        <f t="shared" si="3"/>
        <v>4.8242812942539501</v>
      </c>
      <c r="AG31" s="65">
        <f t="shared" si="4"/>
        <v>-2.7912444891592401</v>
      </c>
      <c r="AH31" s="65">
        <f t="shared" si="5"/>
        <v>2.8749061830255092</v>
      </c>
      <c r="AI31" s="20">
        <f t="shared" si="6"/>
        <v>-7.8640570938465215</v>
      </c>
      <c r="AJ31" s="20">
        <f t="shared" si="7"/>
        <v>3.5752477278413162</v>
      </c>
      <c r="AK31" s="20">
        <f t="shared" si="8"/>
        <v>-3.5275172670282764</v>
      </c>
      <c r="AL31" s="20">
        <f t="shared" si="9"/>
        <v>5.1551275015490283</v>
      </c>
      <c r="AM31" s="20">
        <f t="shared" si="10"/>
        <v>-3.2308213557203622</v>
      </c>
      <c r="AN31" s="20">
        <f t="shared" si="11"/>
        <v>2.9139511770525792</v>
      </c>
      <c r="AO31" s="65">
        <f t="shared" si="12"/>
        <v>-6.188714597192484</v>
      </c>
      <c r="AP31" s="65">
        <f t="shared" si="19"/>
        <v>2.6148897091376231</v>
      </c>
      <c r="AQ31" s="65">
        <f t="shared" si="20"/>
        <v>2.6116138477492696</v>
      </c>
      <c r="AR31" s="65">
        <f t="shared" si="13"/>
        <v>-0.14181478845270057</v>
      </c>
      <c r="AS31" s="65">
        <f t="shared" si="21"/>
        <v>3.5372615676172741</v>
      </c>
      <c r="AT31" s="65">
        <f t="shared" si="22"/>
        <v>3.5360429918661085</v>
      </c>
      <c r="AU31" s="65">
        <f t="shared" si="14"/>
        <v>-2.5909018482383601</v>
      </c>
      <c r="AV31" s="65">
        <f t="shared" si="23"/>
        <v>1.9781170978831819</v>
      </c>
      <c r="AW31" s="65">
        <f t="shared" si="24"/>
        <v>1.9748692376122756</v>
      </c>
      <c r="AX31" s="71">
        <f t="shared" si="15"/>
        <v>-6.2633300759944932</v>
      </c>
      <c r="AY31" s="20">
        <f t="shared" si="25"/>
        <v>3.4466893124687634</v>
      </c>
      <c r="AZ31" s="20">
        <f t="shared" si="26"/>
        <v>3.4458613025319274</v>
      </c>
      <c r="BA31" s="71">
        <f t="shared" si="27"/>
        <v>-0.38532595485267773</v>
      </c>
      <c r="BB31" s="20">
        <f t="shared" si="16"/>
        <v>5.1864007904983263</v>
      </c>
      <c r="BC31" s="20">
        <f t="shared" si="17"/>
        <v>5.1861237972634946</v>
      </c>
      <c r="BD31" s="71">
        <f t="shared" si="18"/>
        <v>-2.8709892310393208</v>
      </c>
      <c r="BE31" s="20">
        <f t="shared" si="28"/>
        <v>2.6383979735309384</v>
      </c>
      <c r="BF31" s="20">
        <f t="shared" si="29"/>
        <v>2.6375868297192917</v>
      </c>
      <c r="BG31" s="20">
        <f t="shared" si="30"/>
        <v>-2.4856632761866431</v>
      </c>
      <c r="BH31" s="20"/>
      <c r="BI31" s="20">
        <f t="shared" si="31"/>
        <v>-5.3045986800821838</v>
      </c>
      <c r="BJ31" s="20">
        <f t="shared" si="32"/>
        <v>0.29669591130791417</v>
      </c>
      <c r="BK31" s="20">
        <f t="shared" si="33"/>
        <v>-2.4856632761866431</v>
      </c>
    </row>
    <row r="32" spans="1:63" s="6" customFormat="1" x14ac:dyDescent="0.2">
      <c r="A32" s="5" t="s">
        <v>28</v>
      </c>
      <c r="B32" s="20">
        <v>46.2</v>
      </c>
      <c r="C32" s="20">
        <v>12.87</v>
      </c>
      <c r="D32" s="6">
        <v>5.5622370404032599</v>
      </c>
      <c r="E32" s="6">
        <v>3.3806776464499699</v>
      </c>
      <c r="F32" s="6">
        <v>-4.3566582951925197</v>
      </c>
      <c r="G32" s="6">
        <v>5.0505609354990604</v>
      </c>
      <c r="H32" s="6">
        <v>16.659050058600499</v>
      </c>
      <c r="I32" s="6">
        <v>2.5790777262407198</v>
      </c>
      <c r="J32" s="6">
        <v>2.8095689353746298</v>
      </c>
      <c r="K32" s="6">
        <v>3.18654884832611</v>
      </c>
      <c r="L32" s="6">
        <v>-9.3192151686258509</v>
      </c>
      <c r="M32" s="6">
        <v>4.5663816788111404</v>
      </c>
      <c r="N32" s="6">
        <v>15.466781862826901</v>
      </c>
      <c r="O32" s="6">
        <v>2.7156473220238699</v>
      </c>
      <c r="P32" s="6">
        <v>5.6297650327021902</v>
      </c>
      <c r="Q32" s="6">
        <v>2.1388741027070401</v>
      </c>
      <c r="R32" s="6">
        <v>2.1412899872489799</v>
      </c>
      <c r="S32" s="6">
        <v>-5.4380475600731701</v>
      </c>
      <c r="T32" s="6">
        <v>2.8541837082727293</v>
      </c>
      <c r="U32" s="6">
        <v>2.8556592437340802</v>
      </c>
      <c r="V32" s="6">
        <v>16.809941072410702</v>
      </c>
      <c r="W32" s="6">
        <v>1.8665692641317015</v>
      </c>
      <c r="X32" s="6">
        <v>1.8593097212839993</v>
      </c>
      <c r="Y32" s="71">
        <v>12.5</v>
      </c>
      <c r="Z32" s="71">
        <v>1662.1660923957809</v>
      </c>
      <c r="AA32" s="71">
        <v>-0.62882596254348699</v>
      </c>
      <c r="AB32" s="71">
        <v>19.7198467254638</v>
      </c>
      <c r="AC32" s="65">
        <f t="shared" si="0"/>
        <v>-6.9377629595967401</v>
      </c>
      <c r="AD32" s="65">
        <f t="shared" si="1"/>
        <v>3.3806776464499699</v>
      </c>
      <c r="AE32" s="65">
        <f t="shared" si="2"/>
        <v>-3.7278323326490326</v>
      </c>
      <c r="AF32" s="65">
        <f t="shared" si="3"/>
        <v>5.0505609354990604</v>
      </c>
      <c r="AG32" s="65">
        <f t="shared" si="4"/>
        <v>-3.0607966668633004</v>
      </c>
      <c r="AH32" s="65">
        <f t="shared" si="5"/>
        <v>2.5790777262407198</v>
      </c>
      <c r="AI32" s="20">
        <f t="shared" si="6"/>
        <v>-9.6904310646253702</v>
      </c>
      <c r="AJ32" s="20">
        <f t="shared" si="7"/>
        <v>3.18654884832611</v>
      </c>
      <c r="AK32" s="20">
        <f t="shared" si="8"/>
        <v>-8.6903892060823633</v>
      </c>
      <c r="AL32" s="20">
        <f t="shared" si="9"/>
        <v>4.5663816788111404</v>
      </c>
      <c r="AM32" s="20">
        <f t="shared" si="10"/>
        <v>-4.253064862636899</v>
      </c>
      <c r="AN32" s="20">
        <f t="shared" si="11"/>
        <v>2.7156473220238699</v>
      </c>
      <c r="AO32" s="65">
        <f t="shared" si="12"/>
        <v>-6.8702349672978098</v>
      </c>
      <c r="AP32" s="65">
        <f t="shared" si="19"/>
        <v>2.1388741027070401</v>
      </c>
      <c r="AQ32" s="65">
        <f t="shared" si="20"/>
        <v>2.1412899872489799</v>
      </c>
      <c r="AR32" s="65">
        <f t="shared" si="13"/>
        <v>-4.8092215975296835</v>
      </c>
      <c r="AS32" s="65">
        <f t="shared" si="21"/>
        <v>2.8541837082727293</v>
      </c>
      <c r="AT32" s="65">
        <f t="shared" si="22"/>
        <v>2.8556592437340802</v>
      </c>
      <c r="AU32" s="65">
        <f t="shared" si="14"/>
        <v>-2.909905653053098</v>
      </c>
      <c r="AV32" s="65">
        <f t="shared" si="23"/>
        <v>1.8665692641317015</v>
      </c>
      <c r="AW32" s="65">
        <f t="shared" si="24"/>
        <v>1.8593097212839993</v>
      </c>
      <c r="AX32" s="71">
        <f t="shared" si="15"/>
        <v>-7.8328096638399742</v>
      </c>
      <c r="AY32" s="20">
        <f t="shared" si="25"/>
        <v>3.2319381830444298</v>
      </c>
      <c r="AZ32" s="20">
        <f t="shared" si="26"/>
        <v>3.2324713785442594</v>
      </c>
      <c r="BA32" s="71">
        <f t="shared" si="27"/>
        <v>-5.7424810454203596</v>
      </c>
      <c r="BB32" s="20">
        <f t="shared" si="16"/>
        <v>4.7653722204037274</v>
      </c>
      <c r="BC32" s="20">
        <f t="shared" si="17"/>
        <v>4.7656668743818384</v>
      </c>
      <c r="BD32" s="71">
        <f t="shared" si="18"/>
        <v>-3.4079223941844323</v>
      </c>
      <c r="BE32" s="20">
        <f t="shared" si="28"/>
        <v>2.4895277899235437</v>
      </c>
      <c r="BF32" s="20">
        <f t="shared" si="29"/>
        <v>2.4877163337932262</v>
      </c>
      <c r="BG32" s="20">
        <f t="shared" si="30"/>
        <v>2.3345586512359273</v>
      </c>
      <c r="BH32" s="20"/>
      <c r="BI32" s="20">
        <f t="shared" si="31"/>
        <v>0.66703566578573215</v>
      </c>
      <c r="BJ32" s="20">
        <f t="shared" si="32"/>
        <v>4.4373243434454643</v>
      </c>
      <c r="BK32" s="20">
        <f t="shared" si="33"/>
        <v>2.3345586512359273</v>
      </c>
    </row>
    <row r="33" spans="1:63" s="6" customFormat="1" x14ac:dyDescent="0.2">
      <c r="A33" s="5" t="s">
        <v>29</v>
      </c>
      <c r="B33" s="20">
        <v>46.22</v>
      </c>
      <c r="C33" s="20">
        <v>13.21</v>
      </c>
      <c r="D33" s="6">
        <v>9.2399087175181105</v>
      </c>
      <c r="E33" s="6">
        <v>2.8296659125114001</v>
      </c>
      <c r="F33" s="6">
        <v>0.201294015270609</v>
      </c>
      <c r="G33" s="6">
        <v>3.9121852532950601</v>
      </c>
      <c r="H33" s="6">
        <v>19.476010386131598</v>
      </c>
      <c r="I33" s="6">
        <v>2.5993178125202601</v>
      </c>
      <c r="J33" s="6">
        <v>3.94129159699611</v>
      </c>
      <c r="K33" s="6">
        <v>3.1364371236526498</v>
      </c>
      <c r="L33" s="6">
        <v>-8.3352997882532094</v>
      </c>
      <c r="M33" s="6">
        <v>4.5478630732030396</v>
      </c>
      <c r="N33" s="6">
        <v>16.666596754321802</v>
      </c>
      <c r="O33" s="6">
        <v>2.6680203135256502</v>
      </c>
      <c r="P33" s="6">
        <v>5.0818205086430002</v>
      </c>
      <c r="Q33" s="6">
        <v>2.2395181936090003</v>
      </c>
      <c r="R33" s="6">
        <v>2.2305590659564798</v>
      </c>
      <c r="S33" s="6">
        <v>-5.9580071111492803</v>
      </c>
      <c r="T33" s="6">
        <v>2.94166367711993</v>
      </c>
      <c r="U33" s="6">
        <v>2.9468560004455804</v>
      </c>
      <c r="V33" s="6">
        <v>17.111156898436501</v>
      </c>
      <c r="W33" s="6">
        <v>1.8754881058513018</v>
      </c>
      <c r="X33" s="6">
        <v>1.8774094002281991</v>
      </c>
      <c r="Y33" s="71">
        <v>12.5</v>
      </c>
      <c r="Z33" s="71">
        <v>1634.5673847198466</v>
      </c>
      <c r="AA33" s="71">
        <v>-0.13777558505535101</v>
      </c>
      <c r="AB33" s="71">
        <v>20.0593566894531</v>
      </c>
      <c r="AC33" s="65">
        <f t="shared" si="0"/>
        <v>-3.2600912824818895</v>
      </c>
      <c r="AD33" s="65">
        <f t="shared" si="1"/>
        <v>2.8296659125114001</v>
      </c>
      <c r="AE33" s="65">
        <f t="shared" si="2"/>
        <v>0.33906960032596001</v>
      </c>
      <c r="AF33" s="65">
        <f t="shared" si="3"/>
        <v>3.9121852532950601</v>
      </c>
      <c r="AG33" s="65">
        <f t="shared" si="4"/>
        <v>-0.58334630332150184</v>
      </c>
      <c r="AH33" s="65">
        <f t="shared" si="5"/>
        <v>2.5993178125202601</v>
      </c>
      <c r="AI33" s="20">
        <f t="shared" si="6"/>
        <v>-8.5587084030038909</v>
      </c>
      <c r="AJ33" s="20">
        <f t="shared" si="7"/>
        <v>3.1364371236526498</v>
      </c>
      <c r="AK33" s="20">
        <f t="shared" si="8"/>
        <v>-8.1975242031978581</v>
      </c>
      <c r="AL33" s="20">
        <f t="shared" si="9"/>
        <v>4.5478630732030396</v>
      </c>
      <c r="AM33" s="20">
        <f t="shared" si="10"/>
        <v>-3.3927599351312985</v>
      </c>
      <c r="AN33" s="20">
        <f t="shared" si="11"/>
        <v>2.6680203135256502</v>
      </c>
      <c r="AO33" s="65">
        <f t="shared" si="12"/>
        <v>-7.4181794913569998</v>
      </c>
      <c r="AP33" s="65">
        <f t="shared" si="19"/>
        <v>2.2395181936090003</v>
      </c>
      <c r="AQ33" s="65">
        <f t="shared" si="20"/>
        <v>2.2305590659564798</v>
      </c>
      <c r="AR33" s="65">
        <f t="shared" si="13"/>
        <v>-5.820231526093929</v>
      </c>
      <c r="AS33" s="65">
        <f t="shared" si="21"/>
        <v>2.94166367711993</v>
      </c>
      <c r="AT33" s="65">
        <f t="shared" si="22"/>
        <v>2.9468560004455804</v>
      </c>
      <c r="AU33" s="65">
        <f t="shared" si="14"/>
        <v>-2.9481997910165987</v>
      </c>
      <c r="AV33" s="65">
        <f t="shared" si="23"/>
        <v>1.8754881058513018</v>
      </c>
      <c r="AW33" s="65">
        <f t="shared" si="24"/>
        <v>1.8774094002281991</v>
      </c>
      <c r="AX33" s="71">
        <f t="shared" si="15"/>
        <v>-6.412326392280927</v>
      </c>
      <c r="AY33" s="20">
        <f t="shared" si="25"/>
        <v>3.5784061222322174</v>
      </c>
      <c r="AZ33" s="20">
        <f t="shared" si="26"/>
        <v>3.5765403736992338</v>
      </c>
      <c r="BA33" s="71">
        <f t="shared" si="27"/>
        <v>-4.5595620429886088</v>
      </c>
      <c r="BB33" s="20">
        <f t="shared" si="16"/>
        <v>5.2745390123883515</v>
      </c>
      <c r="BC33" s="20">
        <f t="shared" si="17"/>
        <v>5.2755050462079121</v>
      </c>
      <c r="BD33" s="71">
        <f t="shared" si="18"/>
        <v>-2.3081020098231328</v>
      </c>
      <c r="BE33" s="20">
        <f t="shared" si="28"/>
        <v>2.7051328587577648</v>
      </c>
      <c r="BF33" s="20">
        <f t="shared" si="29"/>
        <v>2.7055770654623985</v>
      </c>
      <c r="BG33" s="20">
        <f t="shared" si="30"/>
        <v>2.2514600331654759</v>
      </c>
      <c r="BH33" s="20"/>
      <c r="BI33" s="20">
        <f t="shared" si="31"/>
        <v>-0.92241590364746184</v>
      </c>
      <c r="BJ33" s="20">
        <f t="shared" si="32"/>
        <v>4.8047642680665597</v>
      </c>
      <c r="BK33" s="20">
        <f t="shared" si="33"/>
        <v>2.2514600331654759</v>
      </c>
    </row>
    <row r="34" spans="1:63" s="6" customFormat="1" x14ac:dyDescent="0.2">
      <c r="A34" s="5" t="s">
        <v>30</v>
      </c>
      <c r="B34" s="20">
        <v>46.252088000000001</v>
      </c>
      <c r="C34" s="20">
        <v>13.169771000000001</v>
      </c>
      <c r="D34" s="6">
        <v>5.9943284739816001</v>
      </c>
      <c r="E34" s="6">
        <v>3.1853671283581599</v>
      </c>
      <c r="F34" s="6">
        <v>-3.6081693726872599</v>
      </c>
      <c r="G34" s="6">
        <v>4.5278369133664604</v>
      </c>
      <c r="H34" s="6">
        <v>15.6087553850875</v>
      </c>
      <c r="I34" s="6">
        <v>2.7775282392665401</v>
      </c>
      <c r="J34" s="6">
        <v>3.0616993604009801</v>
      </c>
      <c r="K34" s="6">
        <v>4.2574345623584797</v>
      </c>
      <c r="L34" s="6">
        <v>-10.047701890651901</v>
      </c>
      <c r="M34" s="6">
        <v>6.2272116908197903</v>
      </c>
      <c r="N34" s="6">
        <v>16.478351382712599</v>
      </c>
      <c r="O34" s="6">
        <v>3.2562840784651201</v>
      </c>
      <c r="P34" s="6">
        <v>4.9825453253157299</v>
      </c>
      <c r="Q34" s="6">
        <v>2.7613054439091398</v>
      </c>
      <c r="R34" s="6">
        <v>2.7709893274145401</v>
      </c>
      <c r="S34" s="6">
        <v>-5.5704729375630802</v>
      </c>
      <c r="T34" s="6">
        <v>3.9827531200767794</v>
      </c>
      <c r="U34" s="6">
        <v>3.9897341731127804</v>
      </c>
      <c r="V34" s="6">
        <v>16.643868482201899</v>
      </c>
      <c r="W34" s="6">
        <v>2.0347462963114999</v>
      </c>
      <c r="X34" s="6">
        <v>2.0344030803034023</v>
      </c>
      <c r="Y34" s="71">
        <v>13.4</v>
      </c>
      <c r="Z34" s="71">
        <v>1277.01281070709</v>
      </c>
      <c r="AA34" s="71">
        <v>-2.0485069751739502</v>
      </c>
      <c r="AB34" s="71">
        <v>18.423252105712798</v>
      </c>
      <c r="AC34" s="65">
        <f t="shared" si="0"/>
        <v>-7.4056715260184003</v>
      </c>
      <c r="AD34" s="65">
        <f t="shared" si="1"/>
        <v>3.1853671283581599</v>
      </c>
      <c r="AE34" s="65">
        <f t="shared" si="2"/>
        <v>-1.5596623975133097</v>
      </c>
      <c r="AF34" s="65">
        <f t="shared" si="3"/>
        <v>4.5278369133664604</v>
      </c>
      <c r="AG34" s="65">
        <f t="shared" si="4"/>
        <v>-2.8144967206252982</v>
      </c>
      <c r="AH34" s="65">
        <f t="shared" si="5"/>
        <v>2.7775282392665401</v>
      </c>
      <c r="AI34" s="20">
        <f t="shared" si="6"/>
        <v>-10.338300639599019</v>
      </c>
      <c r="AJ34" s="20">
        <f t="shared" si="7"/>
        <v>4.2574345623584797</v>
      </c>
      <c r="AK34" s="20">
        <f t="shared" si="8"/>
        <v>-7.9991949154779505</v>
      </c>
      <c r="AL34" s="20">
        <f t="shared" si="9"/>
        <v>6.2272116908197903</v>
      </c>
      <c r="AM34" s="20">
        <f t="shared" si="10"/>
        <v>-1.9449007230001989</v>
      </c>
      <c r="AN34" s="20">
        <f t="shared" si="11"/>
        <v>3.2562840784651201</v>
      </c>
      <c r="AO34" s="65">
        <f t="shared" si="12"/>
        <v>-8.4174546746842704</v>
      </c>
      <c r="AP34" s="65">
        <f t="shared" si="19"/>
        <v>2.7613054439091398</v>
      </c>
      <c r="AQ34" s="65">
        <f t="shared" si="20"/>
        <v>2.7709893274145401</v>
      </c>
      <c r="AR34" s="65">
        <f t="shared" si="13"/>
        <v>-3.52196596238913</v>
      </c>
      <c r="AS34" s="65">
        <f t="shared" si="21"/>
        <v>3.9827531200767794</v>
      </c>
      <c r="AT34" s="65">
        <f t="shared" si="22"/>
        <v>3.9897341731127804</v>
      </c>
      <c r="AU34" s="65">
        <f t="shared" si="14"/>
        <v>-1.7793836235108991</v>
      </c>
      <c r="AV34" s="65">
        <f t="shared" si="23"/>
        <v>2.0347462963114999</v>
      </c>
      <c r="AW34" s="65">
        <f t="shared" si="24"/>
        <v>2.0344030803034023</v>
      </c>
      <c r="AX34" s="71">
        <f t="shared" si="15"/>
        <v>-8.7204756134338979</v>
      </c>
      <c r="AY34" s="20">
        <f t="shared" si="25"/>
        <v>3.6667428708434064</v>
      </c>
      <c r="AZ34" s="20">
        <f t="shared" si="26"/>
        <v>3.6691771984431725</v>
      </c>
      <c r="BA34" s="71">
        <f t="shared" si="27"/>
        <v>-4.3602744251267973</v>
      </c>
      <c r="BB34" s="20">
        <f t="shared" si="16"/>
        <v>5.6841805658281794</v>
      </c>
      <c r="BC34" s="20">
        <f t="shared" si="17"/>
        <v>5.6858122395848572</v>
      </c>
      <c r="BD34" s="71">
        <f t="shared" si="18"/>
        <v>-2.1795936890454652</v>
      </c>
      <c r="BE34" s="20">
        <f t="shared" si="28"/>
        <v>2.7734811070997316</v>
      </c>
      <c r="BF34" s="20">
        <f t="shared" si="29"/>
        <v>2.773397180181258</v>
      </c>
      <c r="BG34" s="20">
        <f t="shared" si="30"/>
        <v>2.1806807360813321</v>
      </c>
      <c r="BH34" s="20"/>
      <c r="BI34" s="20">
        <f t="shared" si="31"/>
        <v>-1.2548343231119885</v>
      </c>
      <c r="BJ34" s="20">
        <f t="shared" si="32"/>
        <v>6.0542941924777516</v>
      </c>
      <c r="BK34" s="20">
        <f t="shared" si="33"/>
        <v>2.1806807360813321</v>
      </c>
    </row>
    <row r="35" spans="1:63" s="6" customFormat="1" x14ac:dyDescent="0.2">
      <c r="A35" s="5" t="s">
        <v>31</v>
      </c>
      <c r="B35" s="20">
        <v>46.45</v>
      </c>
      <c r="C35" s="20">
        <v>20.65</v>
      </c>
      <c r="D35" s="6">
        <v>6.0928405040470874</v>
      </c>
      <c r="E35" s="6">
        <v>3.3561137928374061</v>
      </c>
      <c r="F35" s="6">
        <v>-4.1473390358536069</v>
      </c>
      <c r="G35" s="6">
        <v>4.9342957981707229</v>
      </c>
      <c r="H35" s="6">
        <v>16.45227843783174</v>
      </c>
      <c r="I35" s="6">
        <v>2.598188814536746</v>
      </c>
      <c r="J35" s="6">
        <v>3.2748170139136419</v>
      </c>
      <c r="K35" s="6">
        <v>3.727549378900004</v>
      </c>
      <c r="L35" s="6">
        <v>-8.6743125629975655</v>
      </c>
      <c r="M35" s="6">
        <v>5.4514919314481682</v>
      </c>
      <c r="N35" s="6">
        <v>15.55818593214723</v>
      </c>
      <c r="O35" s="6">
        <v>3.0059054866152715</v>
      </c>
      <c r="P35" s="6">
        <v>5.434535251883311</v>
      </c>
      <c r="Q35" s="6">
        <v>2.392496781173171</v>
      </c>
      <c r="R35" s="6">
        <v>2.3945595250601559</v>
      </c>
      <c r="S35" s="6">
        <v>-5.3457941968989413</v>
      </c>
      <c r="T35" s="6">
        <v>3.3420403503909144</v>
      </c>
      <c r="U35" s="6">
        <v>3.3470506909920075</v>
      </c>
      <c r="V35" s="6">
        <v>16.750145174223036</v>
      </c>
      <c r="W35" s="6">
        <v>2.0004947727346374</v>
      </c>
      <c r="X35" s="6">
        <v>1.9993066847088319</v>
      </c>
      <c r="Y35" s="71">
        <v>11.3</v>
      </c>
      <c r="Z35" s="71">
        <v>624.00043845176538</v>
      </c>
      <c r="AA35" s="71">
        <v>-0.50346481800079301</v>
      </c>
      <c r="AB35" s="71">
        <v>22.695793151855401</v>
      </c>
      <c r="AC35" s="65">
        <f t="shared" si="0"/>
        <v>-5.2071594959529133</v>
      </c>
      <c r="AD35" s="65">
        <f t="shared" si="1"/>
        <v>3.3561137928374061</v>
      </c>
      <c r="AE35" s="65">
        <f t="shared" si="2"/>
        <v>-3.6438742178528138</v>
      </c>
      <c r="AF35" s="65">
        <f t="shared" si="3"/>
        <v>4.9342957981707229</v>
      </c>
      <c r="AG35" s="65">
        <f t="shared" si="4"/>
        <v>-6.2435147140236609</v>
      </c>
      <c r="AH35" s="65">
        <f t="shared" si="5"/>
        <v>2.598188814536746</v>
      </c>
      <c r="AI35" s="20">
        <f t="shared" si="6"/>
        <v>-8.0251829860863584</v>
      </c>
      <c r="AJ35" s="20">
        <f t="shared" si="7"/>
        <v>3.727549378900004</v>
      </c>
      <c r="AK35" s="20">
        <f t="shared" si="8"/>
        <v>-8.170847744996772</v>
      </c>
      <c r="AL35" s="20">
        <f t="shared" si="9"/>
        <v>5.4514919314481682</v>
      </c>
      <c r="AM35" s="20">
        <f t="shared" si="10"/>
        <v>-7.1376072197081708</v>
      </c>
      <c r="AN35" s="20">
        <f t="shared" si="11"/>
        <v>3.0059054866152715</v>
      </c>
      <c r="AO35" s="65">
        <f t="shared" si="12"/>
        <v>-5.8654647481166897</v>
      </c>
      <c r="AP35" s="65">
        <f t="shared" si="19"/>
        <v>2.392496781173171</v>
      </c>
      <c r="AQ35" s="65">
        <f t="shared" si="20"/>
        <v>2.3945595250601559</v>
      </c>
      <c r="AR35" s="65">
        <f t="shared" si="13"/>
        <v>-4.8423293788981479</v>
      </c>
      <c r="AS35" s="65">
        <f t="shared" si="21"/>
        <v>3.3420403503909144</v>
      </c>
      <c r="AT35" s="65">
        <f t="shared" si="22"/>
        <v>3.3470506909920075</v>
      </c>
      <c r="AU35" s="65">
        <f t="shared" si="14"/>
        <v>-5.9456479776323654</v>
      </c>
      <c r="AV35" s="65">
        <f t="shared" si="23"/>
        <v>2.0004947727346374</v>
      </c>
      <c r="AW35" s="65">
        <f t="shared" si="24"/>
        <v>1.9993066847088319</v>
      </c>
      <c r="AX35" s="71">
        <f t="shared" si="15"/>
        <v>-6.3659357433853208</v>
      </c>
      <c r="AY35" s="20">
        <f t="shared" si="25"/>
        <v>3.4267817765198192</v>
      </c>
      <c r="AZ35" s="20">
        <f t="shared" si="26"/>
        <v>3.4272620025708238</v>
      </c>
      <c r="BA35" s="71">
        <f t="shared" si="27"/>
        <v>-5.5523504472492435</v>
      </c>
      <c r="BB35" s="20">
        <f t="shared" si="16"/>
        <v>5.0411047909532529</v>
      </c>
      <c r="BC35" s="20">
        <f t="shared" si="17"/>
        <v>5.0422127141611339</v>
      </c>
      <c r="BD35" s="71">
        <f t="shared" si="18"/>
        <v>-6.4422566371213987</v>
      </c>
      <c r="BE35" s="20">
        <f t="shared" si="28"/>
        <v>2.6177384126739445</v>
      </c>
      <c r="BF35" s="20">
        <f t="shared" si="29"/>
        <v>2.6174358365487471</v>
      </c>
      <c r="BG35" s="20">
        <f t="shared" si="30"/>
        <v>-0.8899061898721552</v>
      </c>
      <c r="BH35" s="20"/>
      <c r="BI35" s="20">
        <f t="shared" si="31"/>
        <v>-2.599640496170847</v>
      </c>
      <c r="BJ35" s="20">
        <f t="shared" si="32"/>
        <v>1.0332405252886012</v>
      </c>
      <c r="BK35" s="20">
        <f t="shared" si="33"/>
        <v>-0.8899061898721552</v>
      </c>
    </row>
    <row r="36" spans="1:63" s="6" customFormat="1" x14ac:dyDescent="0.2">
      <c r="A36" s="5" t="s">
        <v>32</v>
      </c>
      <c r="B36" s="20">
        <v>47.402777780000001</v>
      </c>
      <c r="C36" s="20">
        <v>21.928611109999999</v>
      </c>
      <c r="D36" s="6">
        <v>8.5699145124016844</v>
      </c>
      <c r="E36" s="6">
        <v>4.4872968495732435</v>
      </c>
      <c r="F36" s="6">
        <v>-2.1185664901490986</v>
      </c>
      <c r="G36" s="6">
        <v>6.0213582485743178</v>
      </c>
      <c r="H36" s="6">
        <v>17.425935368020298</v>
      </c>
      <c r="I36" s="6">
        <v>3.9088175735806354</v>
      </c>
      <c r="J36" s="6">
        <v>3.7200232161262248</v>
      </c>
      <c r="K36" s="6">
        <v>3.7786225210438307</v>
      </c>
      <c r="L36" s="6">
        <v>-7.790521337950695</v>
      </c>
      <c r="M36" s="6">
        <v>5.456312079562327</v>
      </c>
      <c r="N36" s="6">
        <v>15.8975859719243</v>
      </c>
      <c r="O36" s="6">
        <v>3.0621329724498043</v>
      </c>
      <c r="P36" s="6">
        <v>4.2593674858239101</v>
      </c>
      <c r="Q36" s="6">
        <v>3.4518421843361358</v>
      </c>
      <c r="R36" s="6">
        <v>3.4258718841316917</v>
      </c>
      <c r="S36" s="6">
        <v>-7.2203612420291101</v>
      </c>
      <c r="T36" s="6">
        <v>4.4270444982262829</v>
      </c>
      <c r="U36" s="6">
        <v>4.4406877924179051</v>
      </c>
      <c r="V36" s="6">
        <v>16.560781130987749</v>
      </c>
      <c r="W36" s="6">
        <v>2.566104712979262</v>
      </c>
      <c r="X36" s="6">
        <v>2.561211872324018</v>
      </c>
      <c r="Y36" s="71">
        <v>10.5</v>
      </c>
      <c r="Z36" s="71">
        <v>692.14497327804395</v>
      </c>
      <c r="AA36" s="71">
        <v>-1.2544680833816499</v>
      </c>
      <c r="AB36" s="71">
        <v>21.8461303710937</v>
      </c>
      <c r="AC36" s="65">
        <f t="shared" si="0"/>
        <v>-1.9300854875983156</v>
      </c>
      <c r="AD36" s="65">
        <f t="shared" si="1"/>
        <v>4.4872968495732435</v>
      </c>
      <c r="AE36" s="65">
        <f t="shared" si="2"/>
        <v>-0.86409840676744865</v>
      </c>
      <c r="AF36" s="65">
        <f t="shared" si="3"/>
        <v>6.0213582485743178</v>
      </c>
      <c r="AG36" s="65">
        <f t="shared" si="4"/>
        <v>-4.4201950030734025</v>
      </c>
      <c r="AH36" s="65">
        <f t="shared" si="5"/>
        <v>3.9088175735806354</v>
      </c>
      <c r="AI36" s="20">
        <f t="shared" si="6"/>
        <v>-6.7799767838737752</v>
      </c>
      <c r="AJ36" s="20">
        <f t="shared" si="7"/>
        <v>3.7786225210438307</v>
      </c>
      <c r="AK36" s="20">
        <f t="shared" si="8"/>
        <v>-6.5360532545690448</v>
      </c>
      <c r="AL36" s="20">
        <f t="shared" si="9"/>
        <v>5.456312079562327</v>
      </c>
      <c r="AM36" s="20">
        <f t="shared" si="10"/>
        <v>-5.9485443991693998</v>
      </c>
      <c r="AN36" s="20">
        <f t="shared" si="11"/>
        <v>3.0621329724498043</v>
      </c>
      <c r="AO36" s="65">
        <f t="shared" si="12"/>
        <v>-6.2406325141760899</v>
      </c>
      <c r="AP36" s="65">
        <f t="shared" si="19"/>
        <v>3.4518421843361358</v>
      </c>
      <c r="AQ36" s="65">
        <f t="shared" si="20"/>
        <v>3.4258718841316917</v>
      </c>
      <c r="AR36" s="65">
        <f t="shared" si="13"/>
        <v>-5.9658931586474599</v>
      </c>
      <c r="AS36" s="65">
        <f t="shared" si="21"/>
        <v>4.4270444982262829</v>
      </c>
      <c r="AT36" s="65">
        <f t="shared" si="22"/>
        <v>4.4406877924179051</v>
      </c>
      <c r="AU36" s="65">
        <f t="shared" si="14"/>
        <v>-5.2853492401059512</v>
      </c>
      <c r="AV36" s="65">
        <f t="shared" si="23"/>
        <v>2.566104712979262</v>
      </c>
      <c r="AW36" s="65">
        <f t="shared" si="24"/>
        <v>2.561211872324018</v>
      </c>
      <c r="AX36" s="71">
        <f t="shared" si="15"/>
        <v>-4.9835649285493933</v>
      </c>
      <c r="AY36" s="20">
        <f t="shared" si="25"/>
        <v>4.4892496330450857</v>
      </c>
      <c r="AZ36" s="20">
        <f t="shared" si="26"/>
        <v>4.4826134677703315</v>
      </c>
      <c r="BA36" s="71">
        <f t="shared" si="27"/>
        <v>-4.4553482733279841</v>
      </c>
      <c r="BB36" s="20">
        <f t="shared" si="16"/>
        <v>5.9198810328734535</v>
      </c>
      <c r="BC36" s="20">
        <f t="shared" si="17"/>
        <v>5.9232862334624796</v>
      </c>
      <c r="BD36" s="71">
        <f t="shared" si="18"/>
        <v>-5.2180295474495848</v>
      </c>
      <c r="BE36" s="20">
        <f t="shared" si="28"/>
        <v>3.2871025951068207</v>
      </c>
      <c r="BF36" s="20">
        <f t="shared" si="29"/>
        <v>3.2858303501161421</v>
      </c>
      <c r="BG36" s="20">
        <f t="shared" si="30"/>
        <v>-0.76268127412160069</v>
      </c>
      <c r="BH36" s="20"/>
      <c r="BI36" s="20">
        <f t="shared" si="31"/>
        <v>-3.5560965963059541</v>
      </c>
      <c r="BJ36" s="20">
        <f t="shared" si="32"/>
        <v>0.58750885539964504</v>
      </c>
      <c r="BK36" s="20">
        <f t="shared" si="33"/>
        <v>-0.76268127412160069</v>
      </c>
    </row>
    <row r="37" spans="1:63" s="6" customFormat="1" x14ac:dyDescent="0.2">
      <c r="A37" s="11" t="s">
        <v>33</v>
      </c>
      <c r="B37" s="17">
        <v>47.73</v>
      </c>
      <c r="C37" s="17">
        <v>6.5</v>
      </c>
      <c r="D37" s="6">
        <v>4.208416452964217</v>
      </c>
      <c r="E37" s="6">
        <v>3.4846850921342933</v>
      </c>
      <c r="F37" s="6">
        <v>-6.4994278630694655</v>
      </c>
      <c r="G37" s="6">
        <v>4.6182659792636187</v>
      </c>
      <c r="H37" s="6">
        <v>15.693232419096461</v>
      </c>
      <c r="I37" s="6">
        <v>3.1286067921724894</v>
      </c>
      <c r="J37" s="6">
        <v>4.929087318065398</v>
      </c>
      <c r="K37" s="6">
        <v>3.7270719875798326</v>
      </c>
      <c r="L37" s="6">
        <v>-6.4207660216196132</v>
      </c>
      <c r="M37" s="6">
        <v>5.3180973271972185</v>
      </c>
      <c r="N37" s="6">
        <v>16.972915432031492</v>
      </c>
      <c r="O37" s="6">
        <v>3.0645868979159858</v>
      </c>
      <c r="P37" s="6">
        <v>7.1606882527310027</v>
      </c>
      <c r="Q37" s="6">
        <v>2.9951000140344379</v>
      </c>
      <c r="R37" s="6">
        <v>2.9931225917328805</v>
      </c>
      <c r="S37" s="6">
        <v>-3.1839054648289067</v>
      </c>
      <c r="T37" s="6">
        <v>3.9659876208704983</v>
      </c>
      <c r="U37" s="6">
        <v>3.9718921242315166</v>
      </c>
      <c r="V37" s="6">
        <v>18.224949325192451</v>
      </c>
      <c r="W37" s="6">
        <v>2.3530377637658608</v>
      </c>
      <c r="X37" s="6">
        <v>2.355631522988388</v>
      </c>
      <c r="Y37" s="71">
        <v>10.7</v>
      </c>
      <c r="Z37" s="71">
        <v>1141.4683771133402</v>
      </c>
      <c r="AA37" s="71">
        <v>1.2564480304718</v>
      </c>
      <c r="AB37" s="71">
        <v>19.0226745605468</v>
      </c>
      <c r="AC37" s="65">
        <f t="shared" si="0"/>
        <v>-6.4915835470357823</v>
      </c>
      <c r="AD37" s="65">
        <f t="shared" si="1"/>
        <v>3.4846850921342933</v>
      </c>
      <c r="AE37" s="65">
        <f t="shared" si="2"/>
        <v>-7.7558758935412655</v>
      </c>
      <c r="AF37" s="65">
        <f t="shared" si="3"/>
        <v>4.6182659792636187</v>
      </c>
      <c r="AG37" s="65">
        <f t="shared" si="4"/>
        <v>-3.3294421414503397</v>
      </c>
      <c r="AH37" s="65">
        <f t="shared" si="5"/>
        <v>3.1286067921724894</v>
      </c>
      <c r="AI37" s="20">
        <f t="shared" si="6"/>
        <v>-5.7709126819346013</v>
      </c>
      <c r="AJ37" s="20">
        <f t="shared" si="7"/>
        <v>3.7270719875798326</v>
      </c>
      <c r="AK37" s="20">
        <f t="shared" si="8"/>
        <v>-7.6772140520914132</v>
      </c>
      <c r="AL37" s="20">
        <f t="shared" si="9"/>
        <v>5.3180973271972185</v>
      </c>
      <c r="AM37" s="20">
        <f t="shared" si="10"/>
        <v>-2.0497591285153085</v>
      </c>
      <c r="AN37" s="20">
        <f t="shared" si="11"/>
        <v>3.0645868979159858</v>
      </c>
      <c r="AO37" s="65">
        <f t="shared" si="12"/>
        <v>-3.5393117472689966</v>
      </c>
      <c r="AP37" s="65">
        <f t="shared" si="19"/>
        <v>2.9951000140344379</v>
      </c>
      <c r="AQ37" s="65">
        <f t="shared" si="20"/>
        <v>2.9931225917328805</v>
      </c>
      <c r="AR37" s="65">
        <f t="shared" si="13"/>
        <v>-4.4403534953007071</v>
      </c>
      <c r="AS37" s="65">
        <f t="shared" si="21"/>
        <v>3.9659876208704983</v>
      </c>
      <c r="AT37" s="65">
        <f t="shared" si="22"/>
        <v>3.9718921242315166</v>
      </c>
      <c r="AU37" s="65">
        <f t="shared" si="14"/>
        <v>-0.79772523535434914</v>
      </c>
      <c r="AV37" s="65">
        <f t="shared" si="23"/>
        <v>2.3530377637658608</v>
      </c>
      <c r="AW37" s="65">
        <f t="shared" si="24"/>
        <v>2.355631522988388</v>
      </c>
      <c r="AX37" s="71">
        <f t="shared" si="15"/>
        <v>-5.2672693254131273</v>
      </c>
      <c r="AY37" s="20">
        <f t="shared" si="25"/>
        <v>3.6397417134423051</v>
      </c>
      <c r="AZ37" s="20">
        <f t="shared" si="26"/>
        <v>3.6391994530293998</v>
      </c>
      <c r="BA37" s="71">
        <f t="shared" si="27"/>
        <v>-6.6244811469777956</v>
      </c>
      <c r="BB37" s="20">
        <f t="shared" si="16"/>
        <v>4.9159031685115213</v>
      </c>
      <c r="BC37" s="20">
        <f t="shared" si="17"/>
        <v>4.9174919462458764</v>
      </c>
      <c r="BD37" s="71">
        <f t="shared" si="18"/>
        <v>-2.0589755017733324</v>
      </c>
      <c r="BE37" s="20">
        <f t="shared" si="28"/>
        <v>3.0507694489109127</v>
      </c>
      <c r="BF37" s="20">
        <f t="shared" si="29"/>
        <v>3.0514365931264207</v>
      </c>
      <c r="BG37" s="20">
        <f t="shared" si="30"/>
        <v>4.5655056452044631</v>
      </c>
      <c r="BH37" s="20"/>
      <c r="BI37" s="20">
        <f t="shared" si="31"/>
        <v>4.4264337520909258</v>
      </c>
      <c r="BJ37" s="20">
        <f t="shared" si="32"/>
        <v>5.6274549235761047</v>
      </c>
      <c r="BK37" s="20">
        <f t="shared" si="33"/>
        <v>4.5655056452044631</v>
      </c>
    </row>
    <row r="38" spans="1:63" s="6" customFormat="1" x14ac:dyDescent="0.2">
      <c r="A38" s="11" t="s">
        <v>34</v>
      </c>
      <c r="B38" s="17">
        <v>47.99</v>
      </c>
      <c r="C38" s="17">
        <v>9.8699999999999992</v>
      </c>
      <c r="D38" s="6">
        <v>4.4098592484642021</v>
      </c>
      <c r="E38" s="6">
        <v>3.4002076589901544</v>
      </c>
      <c r="F38" s="6">
        <v>-5.660978509205485</v>
      </c>
      <c r="G38" s="6">
        <v>4.67461127412896</v>
      </c>
      <c r="H38" s="6">
        <v>15.463217909751162</v>
      </c>
      <c r="I38" s="6">
        <v>3.0456278221713662</v>
      </c>
      <c r="J38" s="6">
        <v>3.6545279161163524</v>
      </c>
      <c r="K38" s="6">
        <v>3.3848279309468756</v>
      </c>
      <c r="L38" s="6">
        <v>-8.0909041092196716</v>
      </c>
      <c r="M38" s="6">
        <v>4.8845179695932366</v>
      </c>
      <c r="N38" s="6">
        <v>16.143586005186989</v>
      </c>
      <c r="O38" s="6">
        <v>2.8204920538492053</v>
      </c>
      <c r="P38" s="6">
        <v>5.372408323253361</v>
      </c>
      <c r="Q38" s="6">
        <v>3.0586443020484477</v>
      </c>
      <c r="R38" s="6">
        <v>3.0529483264449295</v>
      </c>
      <c r="S38" s="6">
        <v>-6.0120454347261445</v>
      </c>
      <c r="T38" s="6">
        <v>4.4521456712045229</v>
      </c>
      <c r="U38" s="6">
        <v>4.45600946818828</v>
      </c>
      <c r="V38" s="6">
        <v>17.566235672730187</v>
      </c>
      <c r="W38" s="6">
        <v>2.3153791925482445</v>
      </c>
      <c r="X38" s="6">
        <v>2.3155806267029577</v>
      </c>
      <c r="Y38" s="71">
        <v>8.1999999999999993</v>
      </c>
      <c r="Z38" s="71">
        <v>1118.5009145736672</v>
      </c>
      <c r="AA38" s="71">
        <v>-1.6223512887954701</v>
      </c>
      <c r="AB38" s="71">
        <v>16.9544353485107</v>
      </c>
      <c r="AC38" s="65">
        <f t="shared" si="0"/>
        <v>-3.7901407515357972</v>
      </c>
      <c r="AD38" s="65">
        <f t="shared" si="1"/>
        <v>3.4002076589901544</v>
      </c>
      <c r="AE38" s="65">
        <f t="shared" si="2"/>
        <v>-4.0386272204100147</v>
      </c>
      <c r="AF38" s="65">
        <f t="shared" si="3"/>
        <v>4.67461127412896</v>
      </c>
      <c r="AG38" s="65">
        <f t="shared" si="4"/>
        <v>-1.4912174387595378</v>
      </c>
      <c r="AH38" s="65">
        <f t="shared" si="5"/>
        <v>3.0456278221713662</v>
      </c>
      <c r="AI38" s="20">
        <f t="shared" si="6"/>
        <v>-4.5454720838836469</v>
      </c>
      <c r="AJ38" s="20">
        <f t="shared" si="7"/>
        <v>3.3848279309468756</v>
      </c>
      <c r="AK38" s="20">
        <f t="shared" si="8"/>
        <v>-6.4685528204242013</v>
      </c>
      <c r="AL38" s="20">
        <f t="shared" si="9"/>
        <v>4.8845179695932366</v>
      </c>
      <c r="AM38" s="20">
        <f t="shared" si="10"/>
        <v>-0.81084934332371006</v>
      </c>
      <c r="AN38" s="20">
        <f t="shared" si="11"/>
        <v>2.8204920538492053</v>
      </c>
      <c r="AO38" s="65">
        <f t="shared" si="12"/>
        <v>-2.8275916767466382</v>
      </c>
      <c r="AP38" s="65">
        <f t="shared" si="19"/>
        <v>3.0586443020484477</v>
      </c>
      <c r="AQ38" s="65">
        <f t="shared" si="20"/>
        <v>3.0529483264449295</v>
      </c>
      <c r="AR38" s="65">
        <f t="shared" si="13"/>
        <v>-4.3896941459306742</v>
      </c>
      <c r="AS38" s="65">
        <f t="shared" si="21"/>
        <v>4.4521456712045229</v>
      </c>
      <c r="AT38" s="65">
        <f t="shared" si="22"/>
        <v>4.45600946818828</v>
      </c>
      <c r="AU38" s="65">
        <f t="shared" si="14"/>
        <v>0.61180032421948738</v>
      </c>
      <c r="AV38" s="65">
        <f t="shared" si="23"/>
        <v>2.3153791925482445</v>
      </c>
      <c r="AW38" s="65">
        <f t="shared" si="24"/>
        <v>2.3155806267029577</v>
      </c>
      <c r="AX38" s="71">
        <f t="shared" si="15"/>
        <v>-3.7210681707220274</v>
      </c>
      <c r="AY38" s="20">
        <f t="shared" si="25"/>
        <v>3.3593893438922238</v>
      </c>
      <c r="AZ38" s="20">
        <f t="shared" si="26"/>
        <v>3.3576618257878668</v>
      </c>
      <c r="BA38" s="71">
        <f t="shared" si="27"/>
        <v>-4.9656247289216298</v>
      </c>
      <c r="BB38" s="20">
        <f t="shared" si="16"/>
        <v>4.7952031831319584</v>
      </c>
      <c r="BC38" s="20">
        <f t="shared" si="17"/>
        <v>4.7963993441440014</v>
      </c>
      <c r="BD38" s="71">
        <f t="shared" si="18"/>
        <v>-0.5634221526212535</v>
      </c>
      <c r="BE38" s="20">
        <f t="shared" si="28"/>
        <v>2.8806930439304117</v>
      </c>
      <c r="BF38" s="20">
        <f t="shared" si="29"/>
        <v>2.8807470138561797</v>
      </c>
      <c r="BG38" s="20">
        <f t="shared" si="30"/>
        <v>4.4022025763003763</v>
      </c>
      <c r="BH38" s="20"/>
      <c r="BI38" s="20">
        <f t="shared" si="31"/>
        <v>2.5474097816504768</v>
      </c>
      <c r="BJ38" s="20">
        <f t="shared" si="32"/>
        <v>5.6577034771004913</v>
      </c>
      <c r="BK38" s="20">
        <f t="shared" si="33"/>
        <v>4.4022025763003763</v>
      </c>
    </row>
    <row r="39" spans="1:63" s="6" customFormat="1" x14ac:dyDescent="0.2">
      <c r="A39" s="11" t="s">
        <v>35</v>
      </c>
      <c r="B39" s="17">
        <v>47.57222222</v>
      </c>
      <c r="C39" s="17">
        <v>7.9363888899999999</v>
      </c>
      <c r="D39" s="6">
        <v>2.9735688301282512</v>
      </c>
      <c r="E39" s="6">
        <v>3.2019744273962831</v>
      </c>
      <c r="F39" s="6">
        <v>-9.5564166090002356</v>
      </c>
      <c r="G39" s="6">
        <v>4.7729560312369346</v>
      </c>
      <c r="H39" s="6">
        <v>15.695776944052534</v>
      </c>
      <c r="I39" s="6">
        <v>2.9089946497417793</v>
      </c>
      <c r="J39" s="6">
        <v>3.0826510244336034</v>
      </c>
      <c r="K39" s="6">
        <v>3.6408256983808736</v>
      </c>
      <c r="L39" s="6">
        <v>-8.6154034692240664</v>
      </c>
      <c r="M39" s="6">
        <v>5.2152954238453324</v>
      </c>
      <c r="N39" s="6">
        <v>15.498528783426885</v>
      </c>
      <c r="O39" s="6">
        <v>3.0076861083898496</v>
      </c>
      <c r="P39" s="6">
        <v>5.6592514223836785</v>
      </c>
      <c r="Q39" s="6">
        <v>2.7049720188857869</v>
      </c>
      <c r="R39" s="6">
        <v>2.7011823455801882</v>
      </c>
      <c r="S39" s="6">
        <v>-4.6947103102052896</v>
      </c>
      <c r="T39" s="6">
        <v>3.518224453575765</v>
      </c>
      <c r="U39" s="6">
        <v>3.5226297944973921</v>
      </c>
      <c r="V39" s="6">
        <v>17.286708149567684</v>
      </c>
      <c r="W39" s="6">
        <v>2.2181045585000585</v>
      </c>
      <c r="X39" s="6">
        <v>2.2154905011935475</v>
      </c>
      <c r="Y39" s="71">
        <v>9.4</v>
      </c>
      <c r="Z39" s="71">
        <v>1306.7972803115831</v>
      </c>
      <c r="AA39" s="71">
        <v>-0.27448093891143799</v>
      </c>
      <c r="AB39" s="71">
        <v>18.3179721832275</v>
      </c>
      <c r="AC39" s="65">
        <f t="shared" si="0"/>
        <v>-6.4264311698717496</v>
      </c>
      <c r="AD39" s="65">
        <f t="shared" si="1"/>
        <v>3.2019744273962831</v>
      </c>
      <c r="AE39" s="65">
        <f t="shared" si="2"/>
        <v>-9.2819356700887976</v>
      </c>
      <c r="AF39" s="65">
        <f t="shared" si="3"/>
        <v>4.7729560312369346</v>
      </c>
      <c r="AG39" s="65">
        <f t="shared" si="4"/>
        <v>-2.6221952391749657</v>
      </c>
      <c r="AH39" s="65">
        <f t="shared" si="5"/>
        <v>2.9089946497417793</v>
      </c>
      <c r="AI39" s="20">
        <f t="shared" si="6"/>
        <v>-6.3173489755663965</v>
      </c>
      <c r="AJ39" s="20">
        <f t="shared" si="7"/>
        <v>3.6408256983808736</v>
      </c>
      <c r="AK39" s="20">
        <f t="shared" si="8"/>
        <v>-8.3409225303126284</v>
      </c>
      <c r="AL39" s="20">
        <f t="shared" si="9"/>
        <v>5.2152954238453324</v>
      </c>
      <c r="AM39" s="20">
        <f t="shared" si="10"/>
        <v>-2.8194433998006154</v>
      </c>
      <c r="AN39" s="20">
        <f t="shared" si="11"/>
        <v>3.0076861083898496</v>
      </c>
      <c r="AO39" s="65">
        <f t="shared" si="12"/>
        <v>-3.7407485776163218</v>
      </c>
      <c r="AP39" s="65">
        <f t="shared" si="19"/>
        <v>2.7049720188857869</v>
      </c>
      <c r="AQ39" s="65">
        <f t="shared" si="20"/>
        <v>2.7011823455801882</v>
      </c>
      <c r="AR39" s="65">
        <f t="shared" si="13"/>
        <v>-4.4202293712938516</v>
      </c>
      <c r="AS39" s="65">
        <f t="shared" si="21"/>
        <v>3.518224453575765</v>
      </c>
      <c r="AT39" s="65">
        <f t="shared" si="22"/>
        <v>3.5226297944973921</v>
      </c>
      <c r="AU39" s="65">
        <f t="shared" si="14"/>
        <v>-1.0312640336598164</v>
      </c>
      <c r="AV39" s="65">
        <f t="shared" si="23"/>
        <v>2.2181045585000585</v>
      </c>
      <c r="AW39" s="65">
        <f t="shared" si="24"/>
        <v>2.2154905011935475</v>
      </c>
      <c r="AX39" s="71">
        <f t="shared" si="15"/>
        <v>-5.4948429076848226</v>
      </c>
      <c r="AY39" s="20">
        <f t="shared" si="25"/>
        <v>3.4373606863100803</v>
      </c>
      <c r="AZ39" s="20">
        <f t="shared" si="26"/>
        <v>3.4363671662813409</v>
      </c>
      <c r="BA39" s="71">
        <f t="shared" si="27"/>
        <v>-7.3476958572317583</v>
      </c>
      <c r="BB39" s="20">
        <f t="shared" si="16"/>
        <v>5.0218244308847169</v>
      </c>
      <c r="BC39" s="20">
        <f t="shared" si="17"/>
        <v>5.0228537442120187</v>
      </c>
      <c r="BD39" s="71">
        <f t="shared" si="18"/>
        <v>-2.1576342242117992</v>
      </c>
      <c r="BE39" s="20">
        <f t="shared" si="28"/>
        <v>2.849030920561562</v>
      </c>
      <c r="BF39" s="20">
        <f t="shared" si="29"/>
        <v>2.8483528507652558</v>
      </c>
      <c r="BG39" s="20">
        <f t="shared" si="30"/>
        <v>5.1900616330199592</v>
      </c>
      <c r="BH39" s="20"/>
      <c r="BI39" s="20">
        <f t="shared" si="31"/>
        <v>6.6597404309138319</v>
      </c>
      <c r="BJ39" s="20">
        <f t="shared" si="32"/>
        <v>5.521479130512013</v>
      </c>
      <c r="BK39" s="20">
        <f t="shared" si="33"/>
        <v>5.1900616330199592</v>
      </c>
    </row>
    <row r="40" spans="1:63" s="6" customFormat="1" x14ac:dyDescent="0.2">
      <c r="A40" s="5" t="s">
        <v>36</v>
      </c>
      <c r="B40" s="20">
        <v>48.026699999999998</v>
      </c>
      <c r="C40" s="20">
        <v>11.1883</v>
      </c>
      <c r="D40" s="6">
        <v>1.8002836886971501</v>
      </c>
      <c r="E40" s="6">
        <v>2.7438191809545698</v>
      </c>
      <c r="F40" s="6">
        <v>-9.0356246437625494</v>
      </c>
      <c r="G40" s="6">
        <v>4.2295916854058104</v>
      </c>
      <c r="H40" s="6">
        <v>14.110508550060199</v>
      </c>
      <c r="I40" s="6">
        <v>2.39444523898664</v>
      </c>
      <c r="J40" s="6">
        <v>2.4627221510710702</v>
      </c>
      <c r="K40" s="6">
        <v>3.65325236577785</v>
      </c>
      <c r="L40" s="6">
        <v>-9.1151308014699701</v>
      </c>
      <c r="M40" s="6">
        <v>5.2426090928034803</v>
      </c>
      <c r="N40" s="6">
        <v>14.909855703816699</v>
      </c>
      <c r="O40" s="6">
        <v>2.9946169122020798</v>
      </c>
      <c r="P40" s="6">
        <v>6.9183408820516599</v>
      </c>
      <c r="Q40" s="6">
        <v>2.5192060934207596</v>
      </c>
      <c r="R40" s="6">
        <v>2.51827060674536</v>
      </c>
      <c r="S40" s="6">
        <v>-2.8786704768733902</v>
      </c>
      <c r="T40" s="6">
        <v>3.1589332024421797</v>
      </c>
      <c r="U40" s="6">
        <v>3.151016315766983</v>
      </c>
      <c r="V40" s="6">
        <v>17.349813411604799</v>
      </c>
      <c r="W40" s="6">
        <v>2.1891152402623</v>
      </c>
      <c r="X40" s="6">
        <v>2.1957736133318022</v>
      </c>
      <c r="Y40" s="71">
        <v>9.6</v>
      </c>
      <c r="Z40" s="71">
        <v>1110.4539942741374</v>
      </c>
      <c r="AA40" s="71">
        <v>-1.84651911258697</v>
      </c>
      <c r="AB40" s="71">
        <v>17.3262920379638</v>
      </c>
      <c r="AC40" s="65">
        <f t="shared" si="0"/>
        <v>-7.7997163113028494</v>
      </c>
      <c r="AD40" s="65">
        <f t="shared" si="1"/>
        <v>2.7438191809545698</v>
      </c>
      <c r="AE40" s="65">
        <f t="shared" si="2"/>
        <v>-7.1891055311755796</v>
      </c>
      <c r="AF40" s="65">
        <f t="shared" si="3"/>
        <v>4.2295916854058104</v>
      </c>
      <c r="AG40" s="65">
        <f t="shared" si="4"/>
        <v>-3.2157834879036002</v>
      </c>
      <c r="AH40" s="65">
        <f t="shared" si="5"/>
        <v>2.39444523898664</v>
      </c>
      <c r="AI40" s="20">
        <f t="shared" si="6"/>
        <v>-7.1372778489289299</v>
      </c>
      <c r="AJ40" s="20">
        <f t="shared" si="7"/>
        <v>3.65325236577785</v>
      </c>
      <c r="AK40" s="20">
        <f t="shared" si="8"/>
        <v>-7.2686116888830004</v>
      </c>
      <c r="AL40" s="20">
        <f t="shared" si="9"/>
        <v>5.2426090928034803</v>
      </c>
      <c r="AM40" s="20">
        <f t="shared" si="10"/>
        <v>-2.4164363341471002</v>
      </c>
      <c r="AN40" s="20">
        <f t="shared" si="11"/>
        <v>2.9946169122020798</v>
      </c>
      <c r="AO40" s="65">
        <f t="shared" si="12"/>
        <v>-2.6816591179483398</v>
      </c>
      <c r="AP40" s="65">
        <f t="shared" si="19"/>
        <v>2.5192060934207596</v>
      </c>
      <c r="AQ40" s="65">
        <f t="shared" si="20"/>
        <v>2.51827060674536</v>
      </c>
      <c r="AR40" s="65">
        <f t="shared" si="13"/>
        <v>-1.0321513642864202</v>
      </c>
      <c r="AS40" s="65">
        <f t="shared" si="21"/>
        <v>3.1589332024421797</v>
      </c>
      <c r="AT40" s="65">
        <f t="shared" si="22"/>
        <v>3.151016315766983</v>
      </c>
      <c r="AU40" s="65">
        <f t="shared" si="14"/>
        <v>2.3521373640999599E-2</v>
      </c>
      <c r="AV40" s="65">
        <f t="shared" si="23"/>
        <v>2.1891152402623</v>
      </c>
      <c r="AW40" s="65">
        <f t="shared" si="24"/>
        <v>2.1957736133318022</v>
      </c>
      <c r="AX40" s="71">
        <f t="shared" si="15"/>
        <v>-5.8728844260600397</v>
      </c>
      <c r="AY40" s="20">
        <f t="shared" si="25"/>
        <v>3.7734372790105231</v>
      </c>
      <c r="AZ40" s="20">
        <f t="shared" si="26"/>
        <v>3.7732291300488843</v>
      </c>
      <c r="BA40" s="71">
        <f t="shared" si="27"/>
        <v>-5.1632895281150004</v>
      </c>
      <c r="BB40" s="20">
        <f t="shared" si="16"/>
        <v>5.1947367373207483</v>
      </c>
      <c r="BC40" s="20">
        <f t="shared" si="17"/>
        <v>5.1931337409746332</v>
      </c>
      <c r="BD40" s="71">
        <f t="shared" si="18"/>
        <v>-1.8695661494699003</v>
      </c>
      <c r="BE40" s="20">
        <f t="shared" si="28"/>
        <v>2.8976123780248066</v>
      </c>
      <c r="BF40" s="20">
        <f t="shared" si="29"/>
        <v>2.8992912183097013</v>
      </c>
      <c r="BG40" s="20">
        <f t="shared" si="30"/>
        <v>3.2937233786451001</v>
      </c>
      <c r="BH40" s="20"/>
      <c r="BI40" s="20">
        <f t="shared" si="31"/>
        <v>3.9733220432719794</v>
      </c>
      <c r="BJ40" s="20">
        <f t="shared" si="32"/>
        <v>4.8521753547359001</v>
      </c>
      <c r="BK40" s="20">
        <f t="shared" si="33"/>
        <v>3.2937233786451001</v>
      </c>
    </row>
    <row r="41" spans="1:63" s="6" customFormat="1" x14ac:dyDescent="0.2">
      <c r="A41" s="5" t="s">
        <v>37</v>
      </c>
      <c r="B41" s="20">
        <v>48.326943999999997</v>
      </c>
      <c r="C41" s="20">
        <v>20.436388999999998</v>
      </c>
      <c r="D41" s="6">
        <v>3.8232192752706378</v>
      </c>
      <c r="E41" s="6">
        <v>3.2550371497412627</v>
      </c>
      <c r="F41" s="6">
        <v>-5.6970438157768992</v>
      </c>
      <c r="G41" s="6">
        <v>4.969936883033224</v>
      </c>
      <c r="H41" s="6">
        <v>15.073290388366322</v>
      </c>
      <c r="I41" s="6">
        <v>2.6150439733944326</v>
      </c>
      <c r="J41" s="6">
        <v>3.0966252131424383</v>
      </c>
      <c r="K41" s="6">
        <v>3.7818150007631388</v>
      </c>
      <c r="L41" s="6">
        <v>-8.9884467093343776</v>
      </c>
      <c r="M41" s="6">
        <v>5.3737642291530863</v>
      </c>
      <c r="N41" s="6">
        <v>15.840552710486703</v>
      </c>
      <c r="O41" s="6">
        <v>3.0976709649725027</v>
      </c>
      <c r="P41" s="6">
        <v>7.2434284082097653</v>
      </c>
      <c r="Q41" s="6">
        <v>2.7203213954888033</v>
      </c>
      <c r="R41" s="6">
        <v>2.7190337427084699</v>
      </c>
      <c r="S41" s="6">
        <v>-2.8279800484628526</v>
      </c>
      <c r="T41" s="6">
        <v>3.2184223478442791</v>
      </c>
      <c r="U41" s="6">
        <v>3.217414920519988</v>
      </c>
      <c r="V41" s="6">
        <v>17.951198563832538</v>
      </c>
      <c r="W41" s="6">
        <v>2.3609869576084082</v>
      </c>
      <c r="X41" s="6">
        <v>2.3633149703428269</v>
      </c>
      <c r="Y41" s="71">
        <v>9.5</v>
      </c>
      <c r="Z41" s="71">
        <v>751.59837484359628</v>
      </c>
      <c r="AA41" s="71">
        <v>-2.9830639362335201</v>
      </c>
      <c r="AB41" s="71">
        <v>19.815349578857401</v>
      </c>
      <c r="AC41" s="65">
        <f t="shared" si="0"/>
        <v>-5.6767807247293618</v>
      </c>
      <c r="AD41" s="65">
        <f t="shared" si="1"/>
        <v>3.2550371497412627</v>
      </c>
      <c r="AE41" s="65">
        <f t="shared" si="2"/>
        <v>-2.7139798795433792</v>
      </c>
      <c r="AF41" s="65">
        <f t="shared" si="3"/>
        <v>4.969936883033224</v>
      </c>
      <c r="AG41" s="65">
        <f t="shared" si="4"/>
        <v>-4.7420591904910783</v>
      </c>
      <c r="AH41" s="65">
        <f t="shared" si="5"/>
        <v>2.6150439733944326</v>
      </c>
      <c r="AI41" s="20">
        <f t="shared" si="6"/>
        <v>-6.4033747868575617</v>
      </c>
      <c r="AJ41" s="20">
        <f t="shared" si="7"/>
        <v>3.7818150007631388</v>
      </c>
      <c r="AK41" s="20">
        <f t="shared" si="8"/>
        <v>-6.0053827731008571</v>
      </c>
      <c r="AL41" s="20">
        <f t="shared" si="9"/>
        <v>5.3737642291530863</v>
      </c>
      <c r="AM41" s="20">
        <f t="shared" si="10"/>
        <v>-3.9747968683706976</v>
      </c>
      <c r="AN41" s="20">
        <f t="shared" si="11"/>
        <v>3.0976709649725027</v>
      </c>
      <c r="AO41" s="65">
        <f t="shared" si="12"/>
        <v>-2.2565715917902347</v>
      </c>
      <c r="AP41" s="65">
        <f t="shared" si="19"/>
        <v>2.7203213954888033</v>
      </c>
      <c r="AQ41" s="65">
        <f t="shared" si="20"/>
        <v>2.7190337427084699</v>
      </c>
      <c r="AR41" s="65">
        <f t="shared" si="13"/>
        <v>0.15508388777066751</v>
      </c>
      <c r="AS41" s="65">
        <f t="shared" si="21"/>
        <v>3.2184223478442791</v>
      </c>
      <c r="AT41" s="65">
        <f t="shared" si="22"/>
        <v>3.217414920519988</v>
      </c>
      <c r="AU41" s="65">
        <f t="shared" si="14"/>
        <v>-1.8641510150248628</v>
      </c>
      <c r="AV41" s="65">
        <f t="shared" si="23"/>
        <v>2.3609869576084082</v>
      </c>
      <c r="AW41" s="65">
        <f t="shared" si="24"/>
        <v>2.3633149703428269</v>
      </c>
      <c r="AX41" s="71">
        <f t="shared" si="15"/>
        <v>-4.7789090344590521</v>
      </c>
      <c r="AY41" s="20">
        <f t="shared" si="25"/>
        <v>3.7463221417162624</v>
      </c>
      <c r="AZ41" s="20">
        <f t="shared" si="26"/>
        <v>3.7460105342338825</v>
      </c>
      <c r="BA41" s="71">
        <f t="shared" si="27"/>
        <v>-2.8547595882911896</v>
      </c>
      <c r="BB41" s="20">
        <f t="shared" si="16"/>
        <v>5.2580497065740452</v>
      </c>
      <c r="BC41" s="20">
        <f t="shared" si="17"/>
        <v>5.2578441878806617</v>
      </c>
      <c r="BD41" s="71">
        <f t="shared" si="18"/>
        <v>-3.5270023579622127</v>
      </c>
      <c r="BE41" s="20">
        <f t="shared" si="28"/>
        <v>2.9693005586362609</v>
      </c>
      <c r="BF41" s="20">
        <f t="shared" si="29"/>
        <v>2.9699178247667808</v>
      </c>
      <c r="BG41" s="20">
        <f t="shared" si="30"/>
        <v>-0.67224276967102314</v>
      </c>
      <c r="BH41" s="20"/>
      <c r="BI41" s="20">
        <f t="shared" si="31"/>
        <v>-2.0280793109476991</v>
      </c>
      <c r="BJ41" s="20">
        <f t="shared" si="32"/>
        <v>2.0305859047301595</v>
      </c>
      <c r="BK41" s="20">
        <f t="shared" si="33"/>
        <v>-0.67224276967102314</v>
      </c>
    </row>
    <row r="42" spans="1:63" s="6" customFormat="1" x14ac:dyDescent="0.2">
      <c r="A42" s="11" t="s">
        <v>0</v>
      </c>
      <c r="B42" s="17">
        <v>50.12</v>
      </c>
      <c r="C42" s="17">
        <v>6.69</v>
      </c>
      <c r="D42" s="6">
        <v>7.6860225860701776</v>
      </c>
      <c r="E42" s="6">
        <v>3.4614330171586438</v>
      </c>
      <c r="F42" s="6">
        <v>-3.239968485468264</v>
      </c>
      <c r="G42" s="6">
        <v>5.3003378373574268</v>
      </c>
      <c r="H42" s="6">
        <v>18.098770882383658</v>
      </c>
      <c r="I42" s="6">
        <v>2.6234749018862331</v>
      </c>
      <c r="J42" s="6">
        <v>5.6565354531107257</v>
      </c>
      <c r="K42" s="6">
        <v>3.9832719081487036</v>
      </c>
      <c r="L42" s="6">
        <v>-5.2467442921514627</v>
      </c>
      <c r="M42" s="6">
        <v>5.9851287474444925</v>
      </c>
      <c r="N42" s="6">
        <v>17.627778234096972</v>
      </c>
      <c r="O42" s="6">
        <v>3.0443212171919849</v>
      </c>
      <c r="P42" s="6">
        <v>6.7049921937550181</v>
      </c>
      <c r="Q42" s="6">
        <v>3.6519746901120778</v>
      </c>
      <c r="R42" s="6">
        <v>3.6626853526293019</v>
      </c>
      <c r="S42" s="6">
        <v>-4.9751662396649161</v>
      </c>
      <c r="T42" s="6">
        <v>5.4089805485442612</v>
      </c>
      <c r="U42" s="6">
        <v>5.5265373537479814</v>
      </c>
      <c r="V42" s="6">
        <v>18.162850985609186</v>
      </c>
      <c r="W42" s="6">
        <v>2.5905258862655716</v>
      </c>
      <c r="X42" s="6">
        <v>2.5886320481119518</v>
      </c>
      <c r="Y42" s="71">
        <v>11</v>
      </c>
      <c r="Z42" s="71">
        <v>805.29443264007421</v>
      </c>
      <c r="AA42" s="71">
        <v>-8.6633130908012307E-2</v>
      </c>
      <c r="AB42" s="71">
        <v>18.442968749999999</v>
      </c>
      <c r="AC42" s="65">
        <f t="shared" si="0"/>
        <v>-3.3139774139298224</v>
      </c>
      <c r="AD42" s="65">
        <f t="shared" si="1"/>
        <v>3.4614330171586438</v>
      </c>
      <c r="AE42" s="65">
        <f t="shared" si="2"/>
        <v>-3.1533353545602516</v>
      </c>
      <c r="AF42" s="65">
        <f t="shared" si="3"/>
        <v>5.3003378373574268</v>
      </c>
      <c r="AG42" s="65">
        <f t="shared" si="4"/>
        <v>-0.34419786761634086</v>
      </c>
      <c r="AH42" s="65">
        <f t="shared" si="5"/>
        <v>2.6234749018862331</v>
      </c>
      <c r="AI42" s="20">
        <f t="shared" si="6"/>
        <v>-5.3434645468892743</v>
      </c>
      <c r="AJ42" s="20">
        <f t="shared" si="7"/>
        <v>3.9832719081487036</v>
      </c>
      <c r="AK42" s="20">
        <f t="shared" si="8"/>
        <v>-5.1601111612434503</v>
      </c>
      <c r="AL42" s="20">
        <f t="shared" si="9"/>
        <v>5.9851287474444925</v>
      </c>
      <c r="AM42" s="20">
        <f t="shared" si="10"/>
        <v>-0.81519051590302638</v>
      </c>
      <c r="AN42" s="20">
        <f t="shared" si="11"/>
        <v>3.0443212171919849</v>
      </c>
      <c r="AO42" s="65">
        <f t="shared" si="12"/>
        <v>-4.2950078062449819</v>
      </c>
      <c r="AP42" s="65">
        <f t="shared" si="19"/>
        <v>3.6519746901120778</v>
      </c>
      <c r="AQ42" s="65">
        <f t="shared" si="20"/>
        <v>3.6626853526293019</v>
      </c>
      <c r="AR42" s="65">
        <f t="shared" si="13"/>
        <v>-4.8885331087569037</v>
      </c>
      <c r="AS42" s="65">
        <f t="shared" si="21"/>
        <v>5.4089805485442612</v>
      </c>
      <c r="AT42" s="65">
        <f t="shared" si="22"/>
        <v>5.5265373537479814</v>
      </c>
      <c r="AU42" s="65">
        <f t="shared" si="14"/>
        <v>-0.2801177643908126</v>
      </c>
      <c r="AV42" s="65">
        <f t="shared" si="23"/>
        <v>2.5905258862655716</v>
      </c>
      <c r="AW42" s="65">
        <f t="shared" si="24"/>
        <v>2.5886320481119518</v>
      </c>
      <c r="AX42" s="71">
        <f t="shared" si="15"/>
        <v>-4.3174832556880256</v>
      </c>
      <c r="AY42" s="20">
        <f t="shared" si="25"/>
        <v>3.7967117129566783</v>
      </c>
      <c r="AZ42" s="20">
        <f t="shared" si="26"/>
        <v>3.800149310621594</v>
      </c>
      <c r="BA42" s="71">
        <f t="shared" si="27"/>
        <v>-4.4006598748535346</v>
      </c>
      <c r="BB42" s="20">
        <f t="shared" si="16"/>
        <v>5.6433743716510296</v>
      </c>
      <c r="BC42" s="20">
        <f t="shared" si="17"/>
        <v>5.6812137037686039</v>
      </c>
      <c r="BD42" s="71">
        <f t="shared" si="18"/>
        <v>-0.47983538263672659</v>
      </c>
      <c r="BE42" s="20">
        <f t="shared" si="28"/>
        <v>2.7708051976282437</v>
      </c>
      <c r="BF42" s="20">
        <f t="shared" si="29"/>
        <v>2.7702151446359622</v>
      </c>
      <c r="BG42" s="20">
        <f t="shared" si="30"/>
        <v>3.9208244922168078</v>
      </c>
      <c r="BH42" s="20"/>
      <c r="BI42" s="20">
        <f t="shared" si="31"/>
        <v>2.8091374869439107</v>
      </c>
      <c r="BJ42" s="20">
        <f t="shared" si="32"/>
        <v>4.3449206453404239</v>
      </c>
      <c r="BK42" s="20">
        <f t="shared" si="33"/>
        <v>3.9208244922168078</v>
      </c>
    </row>
    <row r="43" spans="1:63" s="6" customFormat="1" x14ac:dyDescent="0.2">
      <c r="A43" s="5" t="s">
        <v>38</v>
      </c>
      <c r="B43" s="20">
        <v>50.585278000000002</v>
      </c>
      <c r="C43" s="20">
        <v>5.5363889999999998</v>
      </c>
      <c r="D43" s="6">
        <v>4.2352653998271101</v>
      </c>
      <c r="E43" s="6">
        <v>3.26139448286572</v>
      </c>
      <c r="F43" s="6">
        <v>-8.0556065853546208</v>
      </c>
      <c r="G43" s="6">
        <v>4.9929432228811796</v>
      </c>
      <c r="H43" s="6">
        <v>15.5508135136267</v>
      </c>
      <c r="I43" s="6">
        <v>2.8250013359355801</v>
      </c>
      <c r="J43" s="6">
        <v>5.3212324682626297</v>
      </c>
      <c r="K43" s="6">
        <v>3.4260993012621199</v>
      </c>
      <c r="L43" s="6">
        <v>-5.4518473358433104</v>
      </c>
      <c r="M43" s="6">
        <v>5.0780745805411298</v>
      </c>
      <c r="N43" s="6">
        <v>16.968882776409899</v>
      </c>
      <c r="O43" s="6">
        <v>2.7920508143938001</v>
      </c>
      <c r="P43" s="6">
        <v>5.7452976534091897</v>
      </c>
      <c r="Q43" s="6">
        <v>2.6424028297697499</v>
      </c>
      <c r="R43" s="6">
        <v>2.6378099247966604</v>
      </c>
      <c r="S43" s="6">
        <v>-4.3282079764276897</v>
      </c>
      <c r="T43" s="6">
        <v>3.4137132885375099</v>
      </c>
      <c r="U43" s="6">
        <v>3.4282187861941518</v>
      </c>
      <c r="V43" s="6">
        <v>16.333108058024902</v>
      </c>
      <c r="W43" s="6">
        <v>2.1763392137082018</v>
      </c>
      <c r="X43" s="6">
        <v>2.1752238518928984</v>
      </c>
      <c r="Y43" s="71">
        <v>10.9</v>
      </c>
      <c r="Z43" s="71">
        <v>922.20754623412915</v>
      </c>
      <c r="AA43" s="71">
        <v>1.87887954711914</v>
      </c>
      <c r="AB43" s="71">
        <v>17.2547893524169</v>
      </c>
      <c r="AC43" s="65">
        <f t="shared" si="0"/>
        <v>-6.6647346001728902</v>
      </c>
      <c r="AD43" s="65">
        <f t="shared" si="1"/>
        <v>3.26139448286572</v>
      </c>
      <c r="AE43" s="65">
        <f t="shared" si="2"/>
        <v>-9.9344861324737614</v>
      </c>
      <c r="AF43" s="65">
        <f t="shared" si="3"/>
        <v>4.9929432228811796</v>
      </c>
      <c r="AG43" s="65">
        <f t="shared" si="4"/>
        <v>-1.7039758387901998</v>
      </c>
      <c r="AH43" s="65">
        <f t="shared" si="5"/>
        <v>2.8250013359355801</v>
      </c>
      <c r="AI43" s="20">
        <f t="shared" si="6"/>
        <v>-5.5787675317373706</v>
      </c>
      <c r="AJ43" s="20">
        <f t="shared" si="7"/>
        <v>3.4260993012621199</v>
      </c>
      <c r="AK43" s="20">
        <f t="shared" si="8"/>
        <v>-7.3307268829624501</v>
      </c>
      <c r="AL43" s="20">
        <f t="shared" si="9"/>
        <v>5.0780745805411298</v>
      </c>
      <c r="AM43" s="20">
        <f t="shared" si="10"/>
        <v>-0.28590657600700098</v>
      </c>
      <c r="AN43" s="20">
        <f t="shared" si="11"/>
        <v>2.7920508143938001</v>
      </c>
      <c r="AO43" s="65">
        <f t="shared" si="12"/>
        <v>-5.1547023465908106</v>
      </c>
      <c r="AP43" s="65">
        <f t="shared" si="19"/>
        <v>2.6424028297697499</v>
      </c>
      <c r="AQ43" s="65">
        <f t="shared" si="20"/>
        <v>2.6378099247966604</v>
      </c>
      <c r="AR43" s="65">
        <f t="shared" si="13"/>
        <v>-6.2070875235468295</v>
      </c>
      <c r="AS43" s="65">
        <f t="shared" si="21"/>
        <v>3.4137132885375099</v>
      </c>
      <c r="AT43" s="65">
        <f t="shared" si="22"/>
        <v>3.4282187861941518</v>
      </c>
      <c r="AU43" s="65">
        <f t="shared" si="14"/>
        <v>-0.92168129439199831</v>
      </c>
      <c r="AV43" s="65">
        <f t="shared" si="23"/>
        <v>2.1763392137082018</v>
      </c>
      <c r="AW43" s="65">
        <f t="shared" si="24"/>
        <v>2.1752238518928984</v>
      </c>
      <c r="AX43" s="71">
        <f t="shared" si="15"/>
        <v>-5.7994014928336908</v>
      </c>
      <c r="AY43" s="20">
        <f t="shared" si="25"/>
        <v>3.1921915580764457</v>
      </c>
      <c r="AZ43" s="20">
        <f t="shared" si="26"/>
        <v>3.1909251174199285</v>
      </c>
      <c r="BA43" s="71">
        <f t="shared" si="27"/>
        <v>-7.8241001796610128</v>
      </c>
      <c r="BB43" s="20">
        <f t="shared" si="16"/>
        <v>4.8194618613336457</v>
      </c>
      <c r="BC43" s="20">
        <f t="shared" si="17"/>
        <v>4.8228927532559283</v>
      </c>
      <c r="BD43" s="71">
        <f t="shared" si="18"/>
        <v>-0.97052123639639964</v>
      </c>
      <c r="BE43" s="20">
        <f t="shared" si="28"/>
        <v>2.6784118987593288</v>
      </c>
      <c r="BF43" s="20">
        <f t="shared" si="29"/>
        <v>2.6781098640002559</v>
      </c>
      <c r="BG43" s="20">
        <f t="shared" si="30"/>
        <v>6.8535789432646128</v>
      </c>
      <c r="BH43" s="20"/>
      <c r="BI43" s="20">
        <f t="shared" si="31"/>
        <v>8.2305102936835617</v>
      </c>
      <c r="BJ43" s="20">
        <f t="shared" si="32"/>
        <v>7.0448203069554491</v>
      </c>
      <c r="BK43" s="20">
        <f t="shared" si="33"/>
        <v>6.8535789432646128</v>
      </c>
    </row>
    <row r="44" spans="1:63" s="6" customFormat="1" x14ac:dyDescent="0.2">
      <c r="A44" s="11" t="s">
        <v>39</v>
      </c>
      <c r="B44" s="17">
        <v>52.333703999999997</v>
      </c>
      <c r="C44" s="17">
        <v>14.269142</v>
      </c>
      <c r="D44" s="6">
        <v>2.4887674805397468</v>
      </c>
      <c r="E44" s="6">
        <v>3.0717704872184721</v>
      </c>
      <c r="F44" s="6">
        <v>-10.341804568734316</v>
      </c>
      <c r="G44" s="6">
        <v>4.5544201733907945</v>
      </c>
      <c r="H44" s="6">
        <v>15.4566802288538</v>
      </c>
      <c r="I44" s="6">
        <v>2.6618892128199927</v>
      </c>
      <c r="J44" s="6">
        <v>3.7458478952977532</v>
      </c>
      <c r="K44" s="6">
        <v>3.4765535002590719</v>
      </c>
      <c r="L44" s="6">
        <v>-7.3729738069295196</v>
      </c>
      <c r="M44" s="6">
        <v>5.0295202022739556</v>
      </c>
      <c r="N44" s="6">
        <v>15.831418870695799</v>
      </c>
      <c r="O44" s="6">
        <v>2.9170826233162934</v>
      </c>
      <c r="P44" s="6">
        <v>5.3697480042735792</v>
      </c>
      <c r="Q44" s="6">
        <v>2.6756836829738999</v>
      </c>
      <c r="R44" s="6">
        <v>2.6756737857877138</v>
      </c>
      <c r="S44" s="6">
        <v>-4.5021841364374398</v>
      </c>
      <c r="T44" s="6">
        <v>3.37289607403777</v>
      </c>
      <c r="U44" s="6">
        <v>3.3743657409196159</v>
      </c>
      <c r="V44" s="6">
        <v>16.559737704017401</v>
      </c>
      <c r="W44" s="6">
        <v>2.261796044311958</v>
      </c>
      <c r="X44" s="6">
        <v>2.2580097459383417</v>
      </c>
      <c r="Y44" s="71">
        <v>9.1999999999999993</v>
      </c>
      <c r="Z44" s="71">
        <v>657.23876595496984</v>
      </c>
      <c r="AA44" s="71">
        <v>-0.29819938540458601</v>
      </c>
      <c r="AB44" s="71">
        <v>18.903976440429599</v>
      </c>
      <c r="AC44" s="65">
        <f t="shared" si="0"/>
        <v>-6.7112325194602525</v>
      </c>
      <c r="AD44" s="65">
        <f t="shared" si="1"/>
        <v>3.0717704872184721</v>
      </c>
      <c r="AE44" s="65">
        <f t="shared" si="2"/>
        <v>-10.04360518332973</v>
      </c>
      <c r="AF44" s="65">
        <f t="shared" si="3"/>
        <v>4.5544201733907945</v>
      </c>
      <c r="AG44" s="65">
        <f t="shared" si="4"/>
        <v>-3.4472962115757984</v>
      </c>
      <c r="AH44" s="65">
        <f t="shared" si="5"/>
        <v>2.6618892128199927</v>
      </c>
      <c r="AI44" s="20">
        <f t="shared" si="6"/>
        <v>-5.4541521047022457</v>
      </c>
      <c r="AJ44" s="20">
        <f t="shared" si="7"/>
        <v>3.4765535002590719</v>
      </c>
      <c r="AK44" s="20">
        <f t="shared" si="8"/>
        <v>-7.0747744215249337</v>
      </c>
      <c r="AL44" s="20">
        <f t="shared" si="9"/>
        <v>5.0295202022739556</v>
      </c>
      <c r="AM44" s="20">
        <f t="shared" si="10"/>
        <v>-3.0725575697337995</v>
      </c>
      <c r="AN44" s="20">
        <f t="shared" si="11"/>
        <v>2.9170826233162934</v>
      </c>
      <c r="AO44" s="65">
        <f t="shared" si="12"/>
        <v>-3.8302519957264201</v>
      </c>
      <c r="AP44" s="65">
        <f t="shared" si="19"/>
        <v>2.6756836829738999</v>
      </c>
      <c r="AQ44" s="65">
        <f t="shared" si="20"/>
        <v>2.6756737857877138</v>
      </c>
      <c r="AR44" s="65">
        <f t="shared" si="13"/>
        <v>-4.2039847510328539</v>
      </c>
      <c r="AS44" s="65">
        <f t="shared" si="21"/>
        <v>3.37289607403777</v>
      </c>
      <c r="AT44" s="65">
        <f t="shared" si="22"/>
        <v>3.3743657409196159</v>
      </c>
      <c r="AU44" s="65">
        <f t="shared" si="14"/>
        <v>-2.3442387364121977</v>
      </c>
      <c r="AV44" s="65">
        <f t="shared" si="23"/>
        <v>2.261796044311958</v>
      </c>
      <c r="AW44" s="65">
        <f t="shared" si="24"/>
        <v>2.2580097459383417</v>
      </c>
      <c r="AX44" s="71">
        <f t="shared" si="15"/>
        <v>-5.3318788732963069</v>
      </c>
      <c r="AY44" s="20">
        <f t="shared" si="25"/>
        <v>3.3092764486811554</v>
      </c>
      <c r="AZ44" s="20">
        <f t="shared" si="26"/>
        <v>3.3092737812600745</v>
      </c>
      <c r="BA44" s="71">
        <f t="shared" si="27"/>
        <v>-7.1074547852958387</v>
      </c>
      <c r="BB44" s="20">
        <f t="shared" si="16"/>
        <v>4.9822160368335489</v>
      </c>
      <c r="BC44" s="20">
        <f t="shared" si="17"/>
        <v>4.982547746560881</v>
      </c>
      <c r="BD44" s="71">
        <f t="shared" si="18"/>
        <v>-2.9546975059072653</v>
      </c>
      <c r="BE44" s="20">
        <f t="shared" si="28"/>
        <v>2.667080235474208</v>
      </c>
      <c r="BF44" s="20">
        <f t="shared" si="29"/>
        <v>2.6660106035084694</v>
      </c>
      <c r="BG44" s="20">
        <f t="shared" si="30"/>
        <v>4.1527572793885739</v>
      </c>
      <c r="BH44" s="20"/>
      <c r="BI44" s="20">
        <f t="shared" si="31"/>
        <v>6.5963089717539312</v>
      </c>
      <c r="BJ44" s="20">
        <f t="shared" si="32"/>
        <v>4.0022168517911343</v>
      </c>
      <c r="BK44" s="20">
        <f t="shared" si="33"/>
        <v>4.1527572793885739</v>
      </c>
    </row>
    <row r="45" spans="1:63" s="6" customFormat="1" x14ac:dyDescent="0.2">
      <c r="A45" s="5" t="s">
        <v>40</v>
      </c>
      <c r="B45" s="20">
        <v>54.722113999999998</v>
      </c>
      <c r="C45" s="20">
        <v>25.532218</v>
      </c>
      <c r="D45" s="6">
        <v>3.305520668372965</v>
      </c>
      <c r="E45" s="6">
        <v>2.9206470130826805</v>
      </c>
      <c r="F45" s="6">
        <v>-11.330459171106099</v>
      </c>
      <c r="G45" s="6">
        <v>4.2676016665018954</v>
      </c>
      <c r="H45" s="6">
        <v>17.906484904686948</v>
      </c>
      <c r="I45" s="6">
        <v>2.5679379268714295</v>
      </c>
      <c r="J45" s="6">
        <v>5.4670610425327348</v>
      </c>
      <c r="K45" s="6">
        <v>3.2784471547007823</v>
      </c>
      <c r="L45" s="6">
        <v>-5.1668468567249946</v>
      </c>
      <c r="M45" s="6">
        <v>4.7819606285615501</v>
      </c>
      <c r="N45" s="6">
        <v>16.806657992081249</v>
      </c>
      <c r="O45" s="6">
        <v>2.7429729592961145</v>
      </c>
      <c r="P45" s="6">
        <v>7.4556188665368097</v>
      </c>
      <c r="Q45" s="6">
        <v>2.0267913097862058</v>
      </c>
      <c r="R45" s="6">
        <v>2.0272616140038107</v>
      </c>
      <c r="S45" s="6">
        <v>-1.813270582444525</v>
      </c>
      <c r="T45" s="6">
        <v>2.5885933126358975</v>
      </c>
      <c r="U45" s="6">
        <v>2.5836538382630443</v>
      </c>
      <c r="V45" s="6">
        <v>17.100360300516499</v>
      </c>
      <c r="W45" s="6">
        <v>2.4333597000727467</v>
      </c>
      <c r="X45" s="6">
        <v>2.4310771429140168</v>
      </c>
      <c r="Y45" s="71">
        <v>6.3</v>
      </c>
      <c r="Z45" s="71">
        <v>650</v>
      </c>
      <c r="AA45" s="71">
        <v>-2.76598620414733</v>
      </c>
      <c r="AB45" s="71">
        <v>17.7875366210937</v>
      </c>
      <c r="AC45" s="65">
        <f t="shared" si="0"/>
        <v>-2.9944793316270348</v>
      </c>
      <c r="AD45" s="65">
        <f t="shared" si="1"/>
        <v>2.9206470130826805</v>
      </c>
      <c r="AE45" s="65">
        <f t="shared" si="2"/>
        <v>-8.5644729669587694</v>
      </c>
      <c r="AF45" s="65">
        <f t="shared" si="3"/>
        <v>4.2676016665018954</v>
      </c>
      <c r="AG45" s="65">
        <f t="shared" si="4"/>
        <v>0.11894828359324805</v>
      </c>
      <c r="AH45" s="65">
        <f t="shared" si="5"/>
        <v>2.5679379268714295</v>
      </c>
      <c r="AI45" s="20">
        <f t="shared" si="6"/>
        <v>-0.83293895746726498</v>
      </c>
      <c r="AJ45" s="20">
        <f t="shared" si="7"/>
        <v>3.2784471547007823</v>
      </c>
      <c r="AK45" s="20">
        <f t="shared" si="8"/>
        <v>-2.4008606525776646</v>
      </c>
      <c r="AL45" s="20">
        <f t="shared" si="9"/>
        <v>4.7819606285615501</v>
      </c>
      <c r="AM45" s="20">
        <f t="shared" si="10"/>
        <v>-0.9808786290124516</v>
      </c>
      <c r="AN45" s="20">
        <f t="shared" si="11"/>
        <v>2.7429729592961145</v>
      </c>
      <c r="AO45" s="65">
        <f t="shared" si="12"/>
        <v>1.1556188665368099</v>
      </c>
      <c r="AP45" s="65">
        <f t="shared" si="19"/>
        <v>2.0267913097862058</v>
      </c>
      <c r="AQ45" s="65">
        <f t="shared" si="20"/>
        <v>2.0272616140038107</v>
      </c>
      <c r="AR45" s="65">
        <f t="shared" si="13"/>
        <v>0.95271562170280499</v>
      </c>
      <c r="AS45" s="65">
        <f t="shared" si="21"/>
        <v>2.5885933126358975</v>
      </c>
      <c r="AT45" s="65">
        <f t="shared" si="22"/>
        <v>2.5836538382630443</v>
      </c>
      <c r="AU45" s="65">
        <f t="shared" si="14"/>
        <v>-0.68717632057720124</v>
      </c>
      <c r="AV45" s="65">
        <f t="shared" si="23"/>
        <v>2.4333597000727467</v>
      </c>
      <c r="AW45" s="65">
        <f t="shared" si="24"/>
        <v>2.4310771429140168</v>
      </c>
      <c r="AX45" s="71">
        <f t="shared" si="15"/>
        <v>-0.89059980751916334</v>
      </c>
      <c r="AY45" s="20">
        <f t="shared" si="25"/>
        <v>3.2661354545427623</v>
      </c>
      <c r="AZ45" s="20">
        <f t="shared" si="26"/>
        <v>3.2662327463737295</v>
      </c>
      <c r="BA45" s="71">
        <f t="shared" si="27"/>
        <v>-3.3375393326112097</v>
      </c>
      <c r="BB45" s="20">
        <f t="shared" si="16"/>
        <v>5.6090663666301586</v>
      </c>
      <c r="BC45" s="20">
        <f t="shared" si="17"/>
        <v>5.6083071817181169</v>
      </c>
      <c r="BD45" s="71">
        <f t="shared" si="18"/>
        <v>-0.51636888866546826</v>
      </c>
      <c r="BE45" s="20">
        <f>SQRT(VARP(AG45,AM45,AU45)+(AH45^2+AN45^2+AV45^2)/3)</f>
        <v>2.6260247313301566</v>
      </c>
      <c r="BF45" s="20">
        <f t="shared" si="29"/>
        <v>2.6253199369177662</v>
      </c>
      <c r="BG45" s="20">
        <f t="shared" si="30"/>
        <v>2.8211704439457415</v>
      </c>
      <c r="BH45" s="20"/>
      <c r="BI45" s="20">
        <f t="shared" si="31"/>
        <v>8.6834212505520174</v>
      </c>
      <c r="BJ45" s="20">
        <f t="shared" si="32"/>
        <v>1.419982023565213</v>
      </c>
      <c r="BK45" s="20">
        <f t="shared" si="33"/>
        <v>2.8211704439457415</v>
      </c>
    </row>
    <row r="46" spans="1:63" x14ac:dyDescent="0.2">
      <c r="E46" s="37"/>
      <c r="F46" s="26"/>
      <c r="G46" s="37"/>
      <c r="H46" s="26"/>
      <c r="I46" s="37"/>
      <c r="J46" s="37"/>
      <c r="K46" s="37"/>
      <c r="L46" s="26"/>
      <c r="M46" s="37"/>
      <c r="N46" s="26"/>
      <c r="O46" s="37"/>
      <c r="AC46" s="67">
        <f>AVERAGE(AC3:AC45)</f>
        <v>-6.4743658743439481</v>
      </c>
      <c r="AD46" s="67">
        <f>STDEV(AC3:AC45)</f>
        <v>2.2691504034833572</v>
      </c>
      <c r="AE46" s="67">
        <f>AVERAGE(AE3:AE45)</f>
        <v>-7.7015714712328567</v>
      </c>
      <c r="AF46" s="67">
        <f>STDEV(AE3:AE45)</f>
        <v>4.6110429212955415</v>
      </c>
      <c r="AG46" s="67">
        <f>AVERAGE(AG3:AG45)</f>
        <v>-3.6814287910970909</v>
      </c>
      <c r="AH46" s="67">
        <f>STDEV(AG3:AG45)</f>
        <v>2.311708462245516</v>
      </c>
      <c r="AI46" s="72">
        <f>AVERAGE(AI3:AI45)</f>
        <v>-7.0876641955378457</v>
      </c>
      <c r="AJ46" s="72">
        <f>STDEV(AI3:AI45)</f>
        <v>2.0697348905832307</v>
      </c>
      <c r="AK46" s="72">
        <f>AVERAGE(AK3:AK45)</f>
        <v>-8.4657494570972656</v>
      </c>
      <c r="AL46" s="72">
        <f>STDEV(AK3:AK45)</f>
        <v>2.8774780103673749</v>
      </c>
      <c r="AM46" s="72">
        <f>AVERAGE(AM3:AM45)</f>
        <v>-3.726796961197826</v>
      </c>
      <c r="AN46" s="72">
        <f>STDEV(AM3:AM45)</f>
        <v>2.2193614175290595</v>
      </c>
      <c r="AO46" s="67">
        <f>AVERAGE(AO3:AO45)</f>
        <v>-5.7537757463230239</v>
      </c>
      <c r="AP46" s="67">
        <f>STDEV(AO3:AO45)</f>
        <v>2.3768010595243911</v>
      </c>
      <c r="AQ46" s="68"/>
      <c r="AR46" s="67">
        <f>AVERAGE(AR3:AR45)</f>
        <v>-6.1548982570237474</v>
      </c>
      <c r="AS46" s="67">
        <f>STDEV(AR3:AR45)</f>
        <v>3.4856456954207613</v>
      </c>
      <c r="AT46" s="67"/>
      <c r="AU46" s="67">
        <f>AVERAGE(AU3:AU45)</f>
        <v>-3.496707683531727</v>
      </c>
      <c r="AV46" s="67">
        <f>STDEV(AU3:AU45)</f>
        <v>2.4210765834169967</v>
      </c>
      <c r="AW46" s="58"/>
      <c r="AX46" s="67">
        <f>AVERAGE(AX3:AX45)</f>
        <v>-6.4386019387349398</v>
      </c>
      <c r="AY46" s="67">
        <f>STDEV(AX3:AX45)</f>
        <v>1.9982040549148328</v>
      </c>
      <c r="AZ46" s="58"/>
      <c r="BA46" s="67">
        <f>AVERAGE(BA3:BA45)</f>
        <v>-7.4407397284512893</v>
      </c>
      <c r="BB46" s="67">
        <f>STDEV(BA3:BA45)</f>
        <v>3.3194456288342828</v>
      </c>
      <c r="BC46" s="58"/>
      <c r="BD46" s="67">
        <f>AVERAGE(BD3:BD45)</f>
        <v>-3.634977811942214</v>
      </c>
      <c r="BE46" s="67">
        <f>STDEV(BD3:BD45)</f>
        <v>2.2124078840320158</v>
      </c>
      <c r="BF46" s="58"/>
      <c r="BG46" s="67">
        <f>AVERAGE(BG3:BG45)</f>
        <v>3.8057619165090757</v>
      </c>
      <c r="BH46" s="67">
        <f>STDEV(BG3:BG45)</f>
        <v>2.7860824506124429</v>
      </c>
      <c r="BI46" s="76">
        <f>AVERAGE(BI3:BI45)</f>
        <v>4.0201426801357654</v>
      </c>
      <c r="BJ46" s="76">
        <f t="shared" ref="BJ46:BK46" si="34">AVERAGE(BJ3:BJ45)</f>
        <v>4.7389524958994391</v>
      </c>
      <c r="BK46" s="76">
        <f t="shared" si="34"/>
        <v>3.8057619165090757</v>
      </c>
    </row>
    <row r="47" spans="1:63" x14ac:dyDescent="0.2">
      <c r="F47" s="74"/>
      <c r="H47" s="74"/>
      <c r="AD47" s="61"/>
      <c r="AF47" s="61"/>
      <c r="AH47" s="61"/>
      <c r="AJ47" s="61"/>
      <c r="AL47" s="61"/>
      <c r="AN47" s="61"/>
      <c r="BI47" s="75"/>
      <c r="BJ47" s="75"/>
      <c r="BK47" s="75"/>
    </row>
    <row r="48" spans="1:63" x14ac:dyDescent="0.2">
      <c r="AC48" s="58" t="str">
        <f>ROUND(AC3,0) &amp; " ± " &amp; ROUND(AD3,0)</f>
        <v>-8 ± 4</v>
      </c>
      <c r="AD48" s="58"/>
      <c r="AE48" s="58" t="str">
        <f>ROUND(AE3,0) &amp; " ± " &amp; ROUND(AF3,0)</f>
        <v>-8 ± 5</v>
      </c>
      <c r="AF48" s="58"/>
      <c r="AG48" s="58" t="str">
        <f>ROUND(AG3,0) &amp; " ± " &amp; ROUND(AH3,0)</f>
        <v>-4 ± 3</v>
      </c>
      <c r="AH48" s="58"/>
      <c r="AI48" s="58" t="str">
        <f>ROUND(AI3,0) &amp; " ± " &amp; ROUND(AJ3,0)</f>
        <v>-7 ± 3</v>
      </c>
      <c r="AJ48" s="58"/>
      <c r="AK48" s="58" t="str">
        <f>ROUND(AK3,0) &amp; " ± " &amp; ROUND(AL3,0)</f>
        <v>-7 ± 5</v>
      </c>
      <c r="AL48" s="58"/>
      <c r="AM48" s="58" t="str">
        <f>ROUND(AM3,0) &amp; " ± " &amp; ROUND(AN3,0)</f>
        <v>-4 ± 3</v>
      </c>
      <c r="AN48" s="58"/>
      <c r="AO48" s="59" t="str">
        <f>ROUND(AO3,0) &amp; "  (" &amp; ROUND(AO3+AQ3,0) &amp; " / −" &amp; ROUND(AP3-AO3,0) &amp; ")"</f>
        <v>-6  (-4 / −8)</v>
      </c>
      <c r="AP48" s="59"/>
      <c r="AR48" s="59" t="str">
        <f>ROUND(AR3,0) &amp; "  (" &amp; ROUND(AR3+AT3,0) &amp; " / −" &amp; ROUND(AS3-AR3,0) &amp; ")"</f>
        <v>-4  (-1 / −7)</v>
      </c>
      <c r="AU48" s="59" t="str">
        <f>ROUND(AU3,0) &amp; "  (" &amp; ROUND(AU3+AW3,0) &amp; " / −" &amp; ROUND(AV3-AU3,0) &amp; ")"</f>
        <v>-4  (-2 / −6)</v>
      </c>
      <c r="AX48" s="59" t="str">
        <f>ROUND(AX3,0) &amp; "  (" &amp; ROUND(AX3+AZ3,0) &amp; " / −" &amp; ROUND(AY3-AX3,0) &amp; ")"</f>
        <v>-7  (-4 / −10)</v>
      </c>
      <c r="AY48" s="56"/>
      <c r="AZ48" s="59"/>
      <c r="BA48" s="59" t="str">
        <f>ROUND(BA3,0) &amp; "  ( " &amp; ROUND(BA3+BC3,0) &amp; " / −" &amp; ROUND(BB3-BA3,0) &amp; ")"</f>
        <v>-6  ( -2 / −11)</v>
      </c>
      <c r="BC48" s="56"/>
      <c r="BD48" s="59" t="str">
        <f>ROUND(BD3,0) &amp; "  ( " &amp; ROUND(BD3+BF3,0) &amp; " / −" &amp; ROUND(BE3-BD3,0) &amp; ")"</f>
        <v>-4  ( -1 / −7)</v>
      </c>
      <c r="BE48" s="56"/>
    </row>
    <row r="49" spans="29:57" x14ac:dyDescent="0.2">
      <c r="AC49" s="58" t="str">
        <f t="shared" ref="AC49:AC90" si="35">ROUND(AC4,0) &amp; " ± " &amp; ROUND(AD4,0)</f>
        <v>-6 ± 3</v>
      </c>
      <c r="AD49" s="58"/>
      <c r="AE49" s="58" t="str">
        <f t="shared" ref="AE49:AE90" si="36">ROUND(AE4,0) &amp; " ± " &amp; ROUND(AF4,0)</f>
        <v>-9 ± 5</v>
      </c>
      <c r="AF49" s="58"/>
      <c r="AG49" s="58" t="str">
        <f t="shared" ref="AG49:AG90" si="37">ROUND(AG4,0) &amp; " ± " &amp; ROUND(AH4,0)</f>
        <v>-2 ± 3</v>
      </c>
      <c r="AH49" s="58"/>
      <c r="AI49" s="58" t="str">
        <f t="shared" ref="AI49:AI90" si="38">ROUND(AI4,0) &amp; " ± " &amp; ROUND(AJ4,0)</f>
        <v>-8 ± 4</v>
      </c>
      <c r="AJ49" s="58"/>
      <c r="AK49" s="58" t="str">
        <f t="shared" ref="AK49:AK90" si="39">ROUND(AK4,0) &amp; " ± " &amp; ROUND(AL4,0)</f>
        <v>-9 ± 6</v>
      </c>
      <c r="AL49" s="58"/>
      <c r="AM49" s="58" t="str">
        <f t="shared" ref="AM49:AM90" si="40">ROUND(AM4,0) &amp; " ± " &amp; ROUND(AN4,0)</f>
        <v>-2 ± 3</v>
      </c>
      <c r="AN49" s="58"/>
      <c r="AO49" s="59" t="str">
        <f t="shared" ref="AO49:AO90" si="41">ROUND(AO4,0) &amp; "  (" &amp; ROUND(AO4+AQ4,0) &amp; " / −" &amp; ROUND(AP4-AO4,0) &amp; ")"</f>
        <v>-8  (-4 / −12)</v>
      </c>
      <c r="AP49" s="59"/>
      <c r="AR49" s="59" t="str">
        <f t="shared" ref="AR49:AR90" si="42">ROUND(AR4,0) &amp; "  (" &amp; ROUND(AR4+AT4,0) &amp; " / −" &amp; ROUND(AS4-AR4,0) &amp; ")"</f>
        <v>-11  (-5 / −16)</v>
      </c>
      <c r="AU49" s="59" t="str">
        <f t="shared" ref="AU49:AU90" si="43">ROUND(AU4,0) &amp; "  (" &amp; ROUND(AU4+AW4,0) &amp; " / −" &amp; ROUND(AV4-AU4,0) &amp; ")"</f>
        <v>-3  (0 / −5)</v>
      </c>
      <c r="AX49" s="59" t="str">
        <f t="shared" ref="AX49:AX90" si="44">ROUND(AX4,0) &amp; "  (" &amp; ROUND(AX4+AZ4,0) &amp; " / −" &amp; ROUND(AY4-AX4,0) &amp; ")"</f>
        <v>-7  (-4 / −11)</v>
      </c>
      <c r="AY49" s="56"/>
      <c r="AZ49" s="59"/>
      <c r="BA49" s="59" t="str">
        <f t="shared" ref="BA49:BA90" si="45">ROUND(BA4,0) &amp; "  ( " &amp; ROUND(BA4+BC4,0) &amp; " / −" &amp; ROUND(BB4-BA4,0) &amp; ")"</f>
        <v>-10  ( -4 / −15)</v>
      </c>
      <c r="BB49" s="56"/>
      <c r="BC49" s="56"/>
      <c r="BD49" s="59" t="str">
        <f t="shared" ref="BD49:BD90" si="46">ROUND(BD4,0) &amp; "  ( " &amp; ROUND(BD4+BF4,0) &amp; " / −" &amp; ROUND(BE4-BD4,0) &amp; ")"</f>
        <v>-2  ( 0 / −5)</v>
      </c>
      <c r="BE49" s="56"/>
    </row>
    <row r="50" spans="29:57" x14ac:dyDescent="0.2">
      <c r="AC50" s="58" t="str">
        <f t="shared" si="35"/>
        <v>-9 ± 4</v>
      </c>
      <c r="AD50" s="58"/>
      <c r="AE50" s="58" t="str">
        <f t="shared" si="36"/>
        <v>-10 ± 5</v>
      </c>
      <c r="AF50" s="58"/>
      <c r="AG50" s="58" t="str">
        <f t="shared" si="37"/>
        <v>-5 ± 3</v>
      </c>
      <c r="AH50" s="58"/>
      <c r="AI50" s="58" t="str">
        <f t="shared" si="38"/>
        <v>-10 ± 3</v>
      </c>
      <c r="AJ50" s="58"/>
      <c r="AK50" s="58" t="str">
        <f t="shared" si="39"/>
        <v>-13 ± 4</v>
      </c>
      <c r="AL50" s="58"/>
      <c r="AM50" s="58" t="str">
        <f t="shared" si="40"/>
        <v>-7 ± 3</v>
      </c>
      <c r="AN50" s="58"/>
      <c r="AO50" s="59" t="str">
        <f t="shared" si="41"/>
        <v>-9  (-7 / −12)</v>
      </c>
      <c r="AP50" s="59"/>
      <c r="AR50" s="59" t="str">
        <f t="shared" si="42"/>
        <v>-11  (-7 / −14)</v>
      </c>
      <c r="AU50" s="59" t="str">
        <f t="shared" si="43"/>
        <v>-7  (-5 / −9)</v>
      </c>
      <c r="AX50" s="59" t="str">
        <f t="shared" si="44"/>
        <v>-10  (-6 / −13)</v>
      </c>
      <c r="AY50" s="56"/>
      <c r="AZ50" s="59"/>
      <c r="BA50" s="59" t="str">
        <f t="shared" si="45"/>
        <v>-11  ( -6 / −16)</v>
      </c>
      <c r="BB50" s="56"/>
      <c r="BC50" s="56"/>
      <c r="BD50" s="59" t="str">
        <f t="shared" si="46"/>
        <v>-6  ( -4 / −9)</v>
      </c>
      <c r="BE50" s="56"/>
    </row>
    <row r="51" spans="29:57" x14ac:dyDescent="0.2">
      <c r="AC51" s="58" t="str">
        <f t="shared" si="35"/>
        <v>-12 ± 3</v>
      </c>
      <c r="AD51" s="58"/>
      <c r="AE51" s="58" t="str">
        <f t="shared" si="36"/>
        <v>-17 ± 5</v>
      </c>
      <c r="AF51" s="58"/>
      <c r="AG51" s="58" t="str">
        <f t="shared" si="37"/>
        <v>-11 ± 3</v>
      </c>
      <c r="AH51" s="58"/>
      <c r="AI51" s="58" t="str">
        <f t="shared" si="38"/>
        <v>-10 ± 3</v>
      </c>
      <c r="AJ51" s="58"/>
      <c r="AK51" s="58" t="str">
        <f t="shared" si="39"/>
        <v>-15 ± 5</v>
      </c>
      <c r="AL51" s="58"/>
      <c r="AM51" s="58" t="str">
        <f t="shared" si="40"/>
        <v>-8 ± 3</v>
      </c>
      <c r="AN51" s="58"/>
      <c r="AO51" s="59" t="str">
        <f t="shared" si="41"/>
        <v>-9  (-6 / −11)</v>
      </c>
      <c r="AP51" s="59"/>
      <c r="AR51" s="59" t="str">
        <f t="shared" si="42"/>
        <v>-12  (-8 / −15)</v>
      </c>
      <c r="AU51" s="59" t="str">
        <f t="shared" si="43"/>
        <v>-8  (-6 / −10)</v>
      </c>
      <c r="AX51" s="59" t="str">
        <f t="shared" si="44"/>
        <v>-10  (-7 / −14)</v>
      </c>
      <c r="AY51" s="56"/>
      <c r="AZ51" s="59"/>
      <c r="BA51" s="59" t="str">
        <f t="shared" si="45"/>
        <v>-14  ( -10 / −19)</v>
      </c>
      <c r="BB51" s="56"/>
      <c r="BC51" s="56"/>
      <c r="BD51" s="59" t="str">
        <f t="shared" si="46"/>
        <v>-9  ( -6 / −12)</v>
      </c>
      <c r="BE51" s="56"/>
    </row>
    <row r="52" spans="29:57" x14ac:dyDescent="0.2">
      <c r="AC52" s="58" t="str">
        <f t="shared" si="35"/>
        <v>-6 ± 3</v>
      </c>
      <c r="AD52" s="58"/>
      <c r="AE52" s="58" t="str">
        <f t="shared" si="36"/>
        <v>-3 ± 5</v>
      </c>
      <c r="AF52" s="58"/>
      <c r="AG52" s="58" t="str">
        <f t="shared" si="37"/>
        <v>-3 ± 3</v>
      </c>
      <c r="AH52" s="58"/>
      <c r="AI52" s="58" t="str">
        <f t="shared" si="38"/>
        <v>-7 ± 3</v>
      </c>
      <c r="AJ52" s="58"/>
      <c r="AK52" s="58" t="str">
        <f t="shared" si="39"/>
        <v>-4 ± 5</v>
      </c>
      <c r="AL52" s="58"/>
      <c r="AM52" s="58" t="str">
        <f t="shared" si="40"/>
        <v>-3 ± 3</v>
      </c>
      <c r="AN52" s="58"/>
      <c r="AO52" s="59" t="str">
        <f t="shared" si="41"/>
        <v>-5  (-3 / −7)</v>
      </c>
      <c r="AP52" s="59"/>
      <c r="AR52" s="59" t="str">
        <f t="shared" si="42"/>
        <v>-1  (1 / −4)</v>
      </c>
      <c r="AU52" s="59" t="str">
        <f t="shared" si="43"/>
        <v>-3  (0 / −5)</v>
      </c>
      <c r="AX52" s="59" t="str">
        <f t="shared" si="44"/>
        <v>-6  (-3 / −9)</v>
      </c>
      <c r="AY52" s="56"/>
      <c r="AZ52" s="59"/>
      <c r="BA52" s="59" t="str">
        <f t="shared" si="45"/>
        <v>-3  ( 2 / −7)</v>
      </c>
      <c r="BB52" s="56"/>
      <c r="BC52" s="56"/>
      <c r="BD52" s="59" t="str">
        <f t="shared" si="46"/>
        <v>-3  ( 0 / −5)</v>
      </c>
      <c r="BE52" s="56"/>
    </row>
    <row r="53" spans="29:57" x14ac:dyDescent="0.2">
      <c r="AC53" s="58" t="str">
        <f t="shared" si="35"/>
        <v>-7 ± 3</v>
      </c>
      <c r="AD53" s="58"/>
      <c r="AE53" s="58" t="str">
        <f t="shared" si="36"/>
        <v>-11 ± 6</v>
      </c>
      <c r="AF53" s="58"/>
      <c r="AG53" s="58" t="str">
        <f t="shared" si="37"/>
        <v>-4 ± 3</v>
      </c>
      <c r="AH53" s="58"/>
      <c r="AI53" s="58" t="str">
        <f t="shared" si="38"/>
        <v>-6 ± 3</v>
      </c>
      <c r="AJ53" s="58"/>
      <c r="AK53" s="58" t="str">
        <f t="shared" si="39"/>
        <v>-8 ± 5</v>
      </c>
      <c r="AL53" s="58"/>
      <c r="AM53" s="58" t="str">
        <f t="shared" si="40"/>
        <v>-3 ± 3</v>
      </c>
      <c r="AN53" s="58"/>
      <c r="AO53" s="59" t="str">
        <f t="shared" si="41"/>
        <v>-5  (-2 / −7)</v>
      </c>
      <c r="AP53" s="59"/>
      <c r="AR53" s="59" t="str">
        <f t="shared" si="42"/>
        <v>-5  (-2 / −8)</v>
      </c>
      <c r="AU53" s="59" t="str">
        <f t="shared" si="43"/>
        <v>-4  (-2 / −6)</v>
      </c>
      <c r="AX53" s="59" t="str">
        <f t="shared" si="44"/>
        <v>-6  (-3 / −9)</v>
      </c>
      <c r="AY53" s="56"/>
      <c r="AZ53" s="59"/>
      <c r="BA53" s="59" t="str">
        <f t="shared" si="45"/>
        <v>-8  ( -3 / −13)</v>
      </c>
      <c r="BB53" s="56"/>
      <c r="BC53" s="56"/>
      <c r="BD53" s="59" t="str">
        <f t="shared" si="46"/>
        <v>-4  ( -1 / −6)</v>
      </c>
      <c r="BE53" s="56"/>
    </row>
    <row r="54" spans="29:57" x14ac:dyDescent="0.2">
      <c r="AC54" s="58" t="str">
        <f t="shared" si="35"/>
        <v>-3 ± 3</v>
      </c>
      <c r="AD54" s="58"/>
      <c r="AE54" s="58" t="str">
        <f t="shared" si="36"/>
        <v>-5 ± 5</v>
      </c>
      <c r="AF54" s="58"/>
      <c r="AG54" s="58" t="str">
        <f t="shared" si="37"/>
        <v>-6 ± 3</v>
      </c>
      <c r="AH54" s="58"/>
      <c r="AI54" s="58" t="str">
        <f t="shared" si="38"/>
        <v>-4 ± 3</v>
      </c>
      <c r="AJ54" s="58"/>
      <c r="AK54" s="58" t="str">
        <f t="shared" si="39"/>
        <v>-7 ± 5</v>
      </c>
      <c r="AL54" s="58"/>
      <c r="AM54" s="58" t="str">
        <f t="shared" si="40"/>
        <v>-6 ± 3</v>
      </c>
      <c r="AN54" s="58"/>
      <c r="AO54" s="59" t="str">
        <f t="shared" si="41"/>
        <v>-3  (-1 / −6)</v>
      </c>
      <c r="AP54" s="59"/>
      <c r="AR54" s="59" t="str">
        <f t="shared" si="42"/>
        <v>-6  (-3 / −9)</v>
      </c>
      <c r="AU54" s="59" t="str">
        <f t="shared" si="43"/>
        <v>-6  (-4 / −8)</v>
      </c>
      <c r="AX54" s="59" t="str">
        <f t="shared" si="44"/>
        <v>-3  (0 / −6)</v>
      </c>
      <c r="AY54" s="56"/>
      <c r="AZ54" s="59"/>
      <c r="BA54" s="59" t="str">
        <f t="shared" si="45"/>
        <v>-6  ( -2 / −10)</v>
      </c>
      <c r="BB54" s="56"/>
      <c r="BC54" s="56"/>
      <c r="BD54" s="59" t="str">
        <f t="shared" si="46"/>
        <v>-6  ( -3 / −8)</v>
      </c>
      <c r="BE54" s="56"/>
    </row>
    <row r="55" spans="29:57" x14ac:dyDescent="0.2">
      <c r="AC55" s="58" t="str">
        <f t="shared" si="35"/>
        <v>-6 ± 3</v>
      </c>
      <c r="AD55" s="58"/>
      <c r="AE55" s="58" t="str">
        <f t="shared" si="36"/>
        <v>-16 ± 5</v>
      </c>
      <c r="AF55" s="58"/>
      <c r="AG55" s="58" t="str">
        <f t="shared" si="37"/>
        <v>-6 ± 3</v>
      </c>
      <c r="AH55" s="58"/>
      <c r="AI55" s="58" t="str">
        <f t="shared" si="38"/>
        <v>-5 ± 3</v>
      </c>
      <c r="AJ55" s="58"/>
      <c r="AK55" s="58" t="str">
        <f t="shared" si="39"/>
        <v>-12 ± 5</v>
      </c>
      <c r="AL55" s="58"/>
      <c r="AM55" s="58" t="str">
        <f t="shared" si="40"/>
        <v>-7 ± 3</v>
      </c>
      <c r="AN55" s="58"/>
      <c r="AO55" s="59" t="str">
        <f t="shared" si="41"/>
        <v>-4  (-1 / −7)</v>
      </c>
      <c r="AP55" s="59"/>
      <c r="AR55" s="59" t="str">
        <f t="shared" si="42"/>
        <v>-10  (-5 / −14)</v>
      </c>
      <c r="AU55" s="59" t="str">
        <f t="shared" si="43"/>
        <v>-7  (-4 / −9)</v>
      </c>
      <c r="AX55" s="59" t="str">
        <f t="shared" si="44"/>
        <v>-5  (-2 / −8)</v>
      </c>
      <c r="AY55" s="56"/>
      <c r="AZ55" s="59"/>
      <c r="BA55" s="59" t="str">
        <f t="shared" si="45"/>
        <v>-13  ( -7 / −18)</v>
      </c>
      <c r="BB55" s="56"/>
      <c r="BC55" s="56"/>
      <c r="BD55" s="59" t="str">
        <f t="shared" si="46"/>
        <v>-7  ( -4 / −9)</v>
      </c>
      <c r="BE55" s="56"/>
    </row>
    <row r="56" spans="29:57" x14ac:dyDescent="0.2">
      <c r="AC56" s="58" t="str">
        <f t="shared" si="35"/>
        <v>-6 ± 3</v>
      </c>
      <c r="AD56" s="58"/>
      <c r="AE56" s="58" t="str">
        <f t="shared" si="36"/>
        <v>0 ± 4</v>
      </c>
      <c r="AF56" s="58"/>
      <c r="AG56" s="58" t="str">
        <f t="shared" si="37"/>
        <v>-5 ± 2</v>
      </c>
      <c r="AH56" s="58"/>
      <c r="AI56" s="58" t="str">
        <f t="shared" si="38"/>
        <v>-7 ± 3</v>
      </c>
      <c r="AJ56" s="58"/>
      <c r="AK56" s="58" t="str">
        <f t="shared" si="39"/>
        <v>-3 ± 4</v>
      </c>
      <c r="AL56" s="58"/>
      <c r="AM56" s="58" t="str">
        <f t="shared" si="40"/>
        <v>-5 ± 3</v>
      </c>
      <c r="AN56" s="58"/>
      <c r="AO56" s="59" t="str">
        <f t="shared" si="41"/>
        <v>-6  (-4 / −8)</v>
      </c>
      <c r="AP56" s="59"/>
      <c r="AR56" s="59" t="str">
        <f t="shared" si="42"/>
        <v>-1  (2 / −4)</v>
      </c>
      <c r="AU56" s="59" t="str">
        <f t="shared" si="43"/>
        <v>-5  (-3 / −8)</v>
      </c>
      <c r="AX56" s="59" t="str">
        <f t="shared" si="44"/>
        <v>-6  (-3 / −9)</v>
      </c>
      <c r="AY56" s="56"/>
      <c r="AZ56" s="59"/>
      <c r="BA56" s="59" t="str">
        <f t="shared" si="45"/>
        <v>-1  ( 3 / −5)</v>
      </c>
      <c r="BB56" s="56"/>
      <c r="BC56" s="56"/>
      <c r="BD56" s="59" t="str">
        <f t="shared" si="46"/>
        <v>-5  ( -3 / −7)</v>
      </c>
      <c r="BE56" s="56"/>
    </row>
    <row r="57" spans="29:57" x14ac:dyDescent="0.2">
      <c r="AC57" s="58" t="str">
        <f t="shared" si="35"/>
        <v>-3 ± 3</v>
      </c>
      <c r="AD57" s="58"/>
      <c r="AE57" s="58" t="str">
        <f t="shared" si="36"/>
        <v>-4 ± 4</v>
      </c>
      <c r="AF57" s="58"/>
      <c r="AG57" s="58" t="str">
        <f t="shared" si="37"/>
        <v>-2 ± 2</v>
      </c>
      <c r="AH57" s="58"/>
      <c r="AI57" s="58" t="str">
        <f t="shared" si="38"/>
        <v>-6 ± 3</v>
      </c>
      <c r="AJ57" s="58"/>
      <c r="AK57" s="58" t="str">
        <f t="shared" si="39"/>
        <v>-8 ± 4</v>
      </c>
      <c r="AL57" s="58"/>
      <c r="AM57" s="58" t="str">
        <f t="shared" si="40"/>
        <v>-3 ± 3</v>
      </c>
      <c r="AN57" s="58"/>
      <c r="AO57" s="59" t="str">
        <f t="shared" si="41"/>
        <v>-5  (-3 / −7)</v>
      </c>
      <c r="AP57" s="59"/>
      <c r="AR57" s="59" t="str">
        <f t="shared" si="42"/>
        <v>-7  (-4 / −10)</v>
      </c>
      <c r="AU57" s="59" t="str">
        <f t="shared" si="43"/>
        <v>-3  (-1 / −5)</v>
      </c>
      <c r="AX57" s="59" t="str">
        <f t="shared" si="44"/>
        <v>-5  (-2 / −8)</v>
      </c>
      <c r="AY57" s="56"/>
      <c r="AZ57" s="59"/>
      <c r="BA57" s="59" t="str">
        <f t="shared" si="45"/>
        <v>-6  ( -2 / −10)</v>
      </c>
      <c r="BB57" s="56"/>
      <c r="BC57" s="56"/>
      <c r="BD57" s="59" t="str">
        <f t="shared" si="46"/>
        <v>-3  ( 0 / −5)</v>
      </c>
      <c r="BE57" s="56"/>
    </row>
    <row r="58" spans="29:57" x14ac:dyDescent="0.2">
      <c r="AC58" s="58" t="str">
        <f t="shared" si="35"/>
        <v>-5 ± 3</v>
      </c>
      <c r="AD58" s="58"/>
      <c r="AE58" s="58" t="str">
        <f t="shared" si="36"/>
        <v>-4 ± 4</v>
      </c>
      <c r="AF58" s="58"/>
      <c r="AG58" s="58" t="str">
        <f t="shared" si="37"/>
        <v>-2 ± 2</v>
      </c>
      <c r="AH58" s="58"/>
      <c r="AI58" s="58" t="str">
        <f t="shared" si="38"/>
        <v>-7 ± 3</v>
      </c>
      <c r="AJ58" s="58"/>
      <c r="AK58" s="58" t="str">
        <f t="shared" si="39"/>
        <v>-8 ± 4</v>
      </c>
      <c r="AL58" s="58"/>
      <c r="AM58" s="58" t="str">
        <f t="shared" si="40"/>
        <v>-4 ± 2</v>
      </c>
      <c r="AN58" s="58"/>
      <c r="AO58" s="59" t="str">
        <f t="shared" si="41"/>
        <v>-8  (-5 / −10)</v>
      </c>
      <c r="AP58" s="59"/>
      <c r="AR58" s="59" t="str">
        <f t="shared" si="42"/>
        <v>-8  (-5 / −11)</v>
      </c>
      <c r="AU58" s="59" t="str">
        <f t="shared" si="43"/>
        <v>-5  (-3 / −7)</v>
      </c>
      <c r="AX58" s="59" t="str">
        <f t="shared" si="44"/>
        <v>-7  (-4 / −10)</v>
      </c>
      <c r="AY58" s="56"/>
      <c r="AZ58" s="59"/>
      <c r="BA58" s="59" t="str">
        <f t="shared" si="45"/>
        <v>-7  ( -3 / −11)</v>
      </c>
      <c r="BB58" s="56"/>
      <c r="BC58" s="56"/>
      <c r="BD58" s="59" t="str">
        <f t="shared" si="46"/>
        <v>-4  ( -1 / −7)</v>
      </c>
      <c r="BE58" s="56"/>
    </row>
    <row r="59" spans="29:57" x14ac:dyDescent="0.2">
      <c r="AC59" s="58" t="str">
        <f t="shared" si="35"/>
        <v>-8 ± 3</v>
      </c>
      <c r="AD59" s="58"/>
      <c r="AE59" s="58" t="str">
        <f t="shared" si="36"/>
        <v>-11 ± 5</v>
      </c>
      <c r="AF59" s="58"/>
      <c r="AG59" s="58" t="str">
        <f t="shared" si="37"/>
        <v>-6 ± 3</v>
      </c>
      <c r="AH59" s="58"/>
      <c r="AI59" s="58" t="str">
        <f t="shared" si="38"/>
        <v>-7 ± 3</v>
      </c>
      <c r="AJ59" s="58"/>
      <c r="AK59" s="58" t="str">
        <f t="shared" si="39"/>
        <v>-9 ± 5</v>
      </c>
      <c r="AL59" s="58"/>
      <c r="AM59" s="58" t="str">
        <f t="shared" si="40"/>
        <v>-5 ± 3</v>
      </c>
      <c r="AN59" s="58"/>
      <c r="AO59" s="59" t="str">
        <f t="shared" si="41"/>
        <v>-5  (-3 / −8)</v>
      </c>
      <c r="AP59" s="59"/>
      <c r="AR59" s="59" t="str">
        <f t="shared" si="42"/>
        <v>-7  (-3 / −11)</v>
      </c>
      <c r="AU59" s="59" t="str">
        <f t="shared" si="43"/>
        <v>-5  (-3 / −7)</v>
      </c>
      <c r="AX59" s="59" t="str">
        <f t="shared" si="44"/>
        <v>-7  (-4 / −10)</v>
      </c>
      <c r="AY59" s="56"/>
      <c r="AZ59" s="59"/>
      <c r="BA59" s="59" t="str">
        <f t="shared" si="45"/>
        <v>-9  ( -4 / −14)</v>
      </c>
      <c r="BB59" s="56"/>
      <c r="BC59" s="56"/>
      <c r="BD59" s="59" t="str">
        <f t="shared" si="46"/>
        <v>-5  ( -3 / −8)</v>
      </c>
      <c r="BE59" s="56"/>
    </row>
    <row r="60" spans="29:57" x14ac:dyDescent="0.2">
      <c r="AC60" s="58" t="str">
        <f t="shared" si="35"/>
        <v>-8 ± 4</v>
      </c>
      <c r="AD60" s="58"/>
      <c r="AE60" s="58" t="str">
        <f t="shared" si="36"/>
        <v>-15 ± 7</v>
      </c>
      <c r="AF60" s="58"/>
      <c r="AG60" s="58" t="str">
        <f t="shared" si="37"/>
        <v>-3 ± 3</v>
      </c>
      <c r="AH60" s="58"/>
      <c r="AI60" s="58" t="str">
        <f t="shared" si="38"/>
        <v>-8 ± 3</v>
      </c>
      <c r="AJ60" s="58"/>
      <c r="AK60" s="58" t="str">
        <f t="shared" si="39"/>
        <v>-13 ± 5</v>
      </c>
      <c r="AL60" s="58"/>
      <c r="AM60" s="58" t="str">
        <f t="shared" si="40"/>
        <v>-4 ± 3</v>
      </c>
      <c r="AN60" s="58"/>
      <c r="AO60" s="59" t="str">
        <f t="shared" si="41"/>
        <v>-9  (-6 / −12)</v>
      </c>
      <c r="AP60" s="59"/>
      <c r="AR60" s="59" t="str">
        <f t="shared" si="42"/>
        <v>-12  (-7 / −16)</v>
      </c>
      <c r="AU60" s="59" t="str">
        <f t="shared" si="43"/>
        <v>-6  (-4 / −9)</v>
      </c>
      <c r="AX60" s="59" t="str">
        <f t="shared" si="44"/>
        <v>-9  (-5 / −12)</v>
      </c>
      <c r="AY60" s="56"/>
      <c r="AZ60" s="59"/>
      <c r="BA60" s="59" t="str">
        <f t="shared" si="45"/>
        <v>-13  ( -7 / −19)</v>
      </c>
      <c r="BB60" s="56"/>
      <c r="BC60" s="56"/>
      <c r="BD60" s="59" t="str">
        <f t="shared" si="46"/>
        <v>-5  ( -2 / −8)</v>
      </c>
      <c r="BE60" s="56"/>
    </row>
    <row r="61" spans="29:57" x14ac:dyDescent="0.2">
      <c r="AC61" s="58" t="str">
        <f t="shared" si="35"/>
        <v>-8 ± 4</v>
      </c>
      <c r="AD61" s="58"/>
      <c r="AE61" s="58" t="str">
        <f t="shared" si="36"/>
        <v>-14 ± 6</v>
      </c>
      <c r="AF61" s="58"/>
      <c r="AG61" s="58" t="str">
        <f t="shared" si="37"/>
        <v>-4 ± 3</v>
      </c>
      <c r="AH61" s="58"/>
      <c r="AI61" s="58" t="str">
        <f t="shared" si="38"/>
        <v>-7 ± 3</v>
      </c>
      <c r="AJ61" s="58"/>
      <c r="AK61" s="58" t="str">
        <f t="shared" si="39"/>
        <v>-11 ± 5</v>
      </c>
      <c r="AL61" s="58"/>
      <c r="AM61" s="58" t="str">
        <f t="shared" si="40"/>
        <v>-4 ± 3</v>
      </c>
      <c r="AN61" s="58"/>
      <c r="AO61" s="59" t="str">
        <f t="shared" si="41"/>
        <v>-7  (-4 / −10)</v>
      </c>
      <c r="AP61" s="59"/>
      <c r="AR61" s="59" t="str">
        <f t="shared" si="42"/>
        <v>-9  (-5 / −13)</v>
      </c>
      <c r="AU61" s="59" t="str">
        <f t="shared" si="43"/>
        <v>-5  (-3 / −7)</v>
      </c>
      <c r="AX61" s="59" t="str">
        <f t="shared" si="44"/>
        <v>-7  (-4 / −11)</v>
      </c>
      <c r="AY61" s="56"/>
      <c r="AZ61" s="59"/>
      <c r="BA61" s="59" t="str">
        <f t="shared" si="45"/>
        <v>-11  ( -6 / −16)</v>
      </c>
      <c r="BB61" s="56"/>
      <c r="BC61" s="56"/>
      <c r="BD61" s="59" t="str">
        <f t="shared" si="46"/>
        <v>-4  ( -2 / −7)</v>
      </c>
      <c r="BE61" s="56"/>
    </row>
    <row r="62" spans="29:57" x14ac:dyDescent="0.2">
      <c r="AC62" s="58" t="str">
        <f t="shared" si="35"/>
        <v>-10 ± 3</v>
      </c>
      <c r="AD62" s="58"/>
      <c r="AE62" s="58" t="str">
        <f t="shared" si="36"/>
        <v>-14 ± 5</v>
      </c>
      <c r="AF62" s="58"/>
      <c r="AG62" s="58" t="str">
        <f t="shared" si="37"/>
        <v>-4 ± 3</v>
      </c>
      <c r="AH62" s="58"/>
      <c r="AI62" s="58" t="str">
        <f t="shared" si="38"/>
        <v>-9 ± 3</v>
      </c>
      <c r="AJ62" s="58"/>
      <c r="AK62" s="58" t="str">
        <f t="shared" si="39"/>
        <v>-13 ± 5</v>
      </c>
      <c r="AL62" s="58"/>
      <c r="AM62" s="58" t="str">
        <f t="shared" si="40"/>
        <v>-5 ± 3</v>
      </c>
      <c r="AN62" s="58"/>
      <c r="AO62" s="59" t="str">
        <f t="shared" si="41"/>
        <v>-10  (-6 / −13)</v>
      </c>
      <c r="AP62" s="59"/>
      <c r="AR62" s="59" t="str">
        <f t="shared" si="42"/>
        <v>-13  (-9 / −17)</v>
      </c>
      <c r="AU62" s="59" t="str">
        <f t="shared" si="43"/>
        <v>-6  (-3 / −8)</v>
      </c>
      <c r="AX62" s="59" t="str">
        <f t="shared" si="44"/>
        <v>-10  (-6 / −13)</v>
      </c>
      <c r="AY62" s="56"/>
      <c r="AZ62" s="59"/>
      <c r="BA62" s="59" t="str">
        <f t="shared" si="45"/>
        <v>-13  ( -8 / −18)</v>
      </c>
      <c r="BB62" s="56"/>
      <c r="BC62" s="56"/>
      <c r="BD62" s="59" t="str">
        <f t="shared" si="46"/>
        <v>-5  ( -2 / −8)</v>
      </c>
      <c r="BE62" s="56"/>
    </row>
    <row r="63" spans="29:57" x14ac:dyDescent="0.2">
      <c r="AC63" s="58" t="str">
        <f t="shared" si="35"/>
        <v>-6 ± 3</v>
      </c>
      <c r="AD63" s="58"/>
      <c r="AE63" s="58" t="str">
        <f t="shared" si="36"/>
        <v>-10 ± 6</v>
      </c>
      <c r="AF63" s="58"/>
      <c r="AG63" s="58" t="str">
        <f t="shared" si="37"/>
        <v>-3 ± 3</v>
      </c>
      <c r="AH63" s="58"/>
      <c r="AI63" s="58" t="str">
        <f t="shared" si="38"/>
        <v>-6 ± 3</v>
      </c>
      <c r="AJ63" s="58"/>
      <c r="AK63" s="58" t="str">
        <f t="shared" si="39"/>
        <v>-9 ± 5</v>
      </c>
      <c r="AL63" s="58"/>
      <c r="AM63" s="58" t="str">
        <f t="shared" si="40"/>
        <v>-3 ± 3</v>
      </c>
      <c r="AN63" s="58"/>
      <c r="AO63" s="59" t="str">
        <f t="shared" si="41"/>
        <v>-6  (-3 / −8)</v>
      </c>
      <c r="AP63" s="59"/>
      <c r="AR63" s="59" t="str">
        <f t="shared" si="42"/>
        <v>-8  (-4 / −12)</v>
      </c>
      <c r="AU63" s="59" t="str">
        <f t="shared" si="43"/>
        <v>-4  (-2 / −6)</v>
      </c>
      <c r="AX63" s="59" t="str">
        <f t="shared" si="44"/>
        <v>-6  (-3 / −9)</v>
      </c>
      <c r="AY63" s="56"/>
      <c r="AZ63" s="59"/>
      <c r="BA63" s="59" t="str">
        <f t="shared" si="45"/>
        <v>-9  ( -4 / −14)</v>
      </c>
      <c r="BB63" s="56"/>
      <c r="BC63" s="56"/>
      <c r="BD63" s="59" t="str">
        <f t="shared" si="46"/>
        <v>-4  ( -1 / −6)</v>
      </c>
      <c r="BE63" s="56"/>
    </row>
    <row r="64" spans="29:57" x14ac:dyDescent="0.2">
      <c r="AC64" s="58" t="str">
        <f t="shared" si="35"/>
        <v>-7 ± 3</v>
      </c>
      <c r="AD64" s="58"/>
      <c r="AE64" s="58" t="str">
        <f t="shared" si="36"/>
        <v>-11 ± 6</v>
      </c>
      <c r="AF64" s="58"/>
      <c r="AG64" s="58" t="str">
        <f t="shared" si="37"/>
        <v>-3 ± 3</v>
      </c>
      <c r="AH64" s="58"/>
      <c r="AI64" s="58" t="str">
        <f t="shared" si="38"/>
        <v>-7 ± 3</v>
      </c>
      <c r="AJ64" s="58"/>
      <c r="AK64" s="58" t="str">
        <f t="shared" si="39"/>
        <v>-10 ± 5</v>
      </c>
      <c r="AL64" s="58"/>
      <c r="AM64" s="58" t="str">
        <f t="shared" si="40"/>
        <v>-3 ± 3</v>
      </c>
      <c r="AN64" s="58"/>
      <c r="AO64" s="59" t="str">
        <f t="shared" si="41"/>
        <v>-6  (-4 / −9)</v>
      </c>
      <c r="AP64" s="59"/>
      <c r="AR64" s="59" t="str">
        <f t="shared" si="42"/>
        <v>-8  (-4 / −12)</v>
      </c>
      <c r="AU64" s="59" t="str">
        <f t="shared" si="43"/>
        <v>-4  (-2 / −6)</v>
      </c>
      <c r="AX64" s="59" t="str">
        <f t="shared" si="44"/>
        <v>-7  (-4 / −10)</v>
      </c>
      <c r="AY64" s="56"/>
      <c r="AZ64" s="59"/>
      <c r="BA64" s="59" t="str">
        <f t="shared" si="45"/>
        <v>-9  ( -5 / −14)</v>
      </c>
      <c r="BB64" s="56"/>
      <c r="BC64" s="56"/>
      <c r="BD64" s="59" t="str">
        <f t="shared" si="46"/>
        <v>-4  ( -1 / −6)</v>
      </c>
      <c r="BE64" s="56"/>
    </row>
    <row r="65" spans="29:57" x14ac:dyDescent="0.2">
      <c r="AC65" s="58" t="str">
        <f t="shared" si="35"/>
        <v>-8 ± 3</v>
      </c>
      <c r="AD65" s="58"/>
      <c r="AE65" s="58" t="str">
        <f t="shared" si="36"/>
        <v>-12 ± 5</v>
      </c>
      <c r="AF65" s="58"/>
      <c r="AG65" s="58" t="str">
        <f t="shared" si="37"/>
        <v>-2 ± 3</v>
      </c>
      <c r="AH65" s="58"/>
      <c r="AI65" s="58" t="str">
        <f t="shared" si="38"/>
        <v>-7 ± 3</v>
      </c>
      <c r="AJ65" s="58"/>
      <c r="AK65" s="58" t="str">
        <f t="shared" si="39"/>
        <v>-8 ± 5</v>
      </c>
      <c r="AL65" s="58"/>
      <c r="AM65" s="58" t="str">
        <f t="shared" si="40"/>
        <v>-2 ± 3</v>
      </c>
      <c r="AN65" s="58"/>
      <c r="AO65" s="59" t="str">
        <f t="shared" si="41"/>
        <v>-4  (-1 / −7)</v>
      </c>
      <c r="AP65" s="59"/>
      <c r="AR65" s="59" t="str">
        <f t="shared" si="42"/>
        <v>-4  (0 / −8)</v>
      </c>
      <c r="AU65" s="59" t="str">
        <f t="shared" si="43"/>
        <v>-2  (0 / −4)</v>
      </c>
      <c r="AX65" s="59" t="str">
        <f t="shared" si="44"/>
        <v>-6  (-3 / −10)</v>
      </c>
      <c r="AY65" s="56"/>
      <c r="AZ65" s="59"/>
      <c r="BA65" s="59" t="str">
        <f t="shared" si="45"/>
        <v>-8  ( -2 / −13)</v>
      </c>
      <c r="BB65" s="56"/>
      <c r="BC65" s="56"/>
      <c r="BD65" s="59" t="str">
        <f t="shared" si="46"/>
        <v>-2  ( 1 / −5)</v>
      </c>
      <c r="BE65" s="56"/>
    </row>
    <row r="66" spans="29:57" x14ac:dyDescent="0.2">
      <c r="AC66" s="58" t="str">
        <f t="shared" si="35"/>
        <v>-8 ± 3</v>
      </c>
      <c r="AD66" s="58"/>
      <c r="AE66" s="58" t="str">
        <f t="shared" si="36"/>
        <v>-8 ± 5</v>
      </c>
      <c r="AF66" s="58"/>
      <c r="AG66" s="58" t="str">
        <f t="shared" si="37"/>
        <v>-3 ± 2</v>
      </c>
      <c r="AH66" s="58"/>
      <c r="AI66" s="58" t="str">
        <f t="shared" si="38"/>
        <v>-8 ± 3</v>
      </c>
      <c r="AJ66" s="58"/>
      <c r="AK66" s="58" t="str">
        <f t="shared" si="39"/>
        <v>-10 ± 5</v>
      </c>
      <c r="AL66" s="58"/>
      <c r="AM66" s="58" t="str">
        <f t="shared" si="40"/>
        <v>-4 ± 3</v>
      </c>
      <c r="AN66" s="58"/>
      <c r="AO66" s="59" t="str">
        <f t="shared" si="41"/>
        <v>-6  (-3 / −8)</v>
      </c>
      <c r="AP66" s="59"/>
      <c r="AR66" s="59" t="str">
        <f t="shared" si="42"/>
        <v>-5  (-1 / −9)</v>
      </c>
      <c r="AU66" s="59" t="str">
        <f t="shared" si="43"/>
        <v>-3  (-1 / −5)</v>
      </c>
      <c r="AX66" s="59" t="str">
        <f t="shared" si="44"/>
        <v>-7  (-4 / −11)</v>
      </c>
      <c r="AY66" s="56"/>
      <c r="AZ66" s="59"/>
      <c r="BA66" s="59" t="str">
        <f t="shared" si="45"/>
        <v>-8  ( -3 / −13)</v>
      </c>
      <c r="BB66" s="56"/>
      <c r="BC66" s="56"/>
      <c r="BD66" s="59" t="str">
        <f t="shared" si="46"/>
        <v>-3  ( -1 / −6)</v>
      </c>
      <c r="BE66" s="56"/>
    </row>
    <row r="67" spans="29:57" x14ac:dyDescent="0.2">
      <c r="AC67" s="58" t="str">
        <f t="shared" si="35"/>
        <v>-7 ± 4</v>
      </c>
      <c r="AD67" s="58"/>
      <c r="AE67" s="58" t="str">
        <f t="shared" si="36"/>
        <v>-5 ± 5</v>
      </c>
      <c r="AF67" s="58"/>
      <c r="AG67" s="58" t="str">
        <f t="shared" si="37"/>
        <v>-1 ± 3</v>
      </c>
      <c r="AH67" s="58"/>
      <c r="AI67" s="58" t="str">
        <f t="shared" si="38"/>
        <v>-6 ± 3</v>
      </c>
      <c r="AJ67" s="58"/>
      <c r="AK67" s="58" t="str">
        <f t="shared" si="39"/>
        <v>-6 ± 5</v>
      </c>
      <c r="AL67" s="58"/>
      <c r="AM67" s="58" t="str">
        <f t="shared" si="40"/>
        <v>1 ± 3</v>
      </c>
      <c r="AN67" s="58"/>
      <c r="AO67" s="59" t="str">
        <f t="shared" si="41"/>
        <v>-6  (-3 / −8)</v>
      </c>
      <c r="AP67" s="59"/>
      <c r="AR67" s="59" t="str">
        <f t="shared" si="42"/>
        <v>-5  (-1 / −8)</v>
      </c>
      <c r="AU67" s="59" t="str">
        <f t="shared" si="43"/>
        <v>1  (3 / −1)</v>
      </c>
      <c r="AX67" s="59" t="str">
        <f t="shared" si="44"/>
        <v>-6  (-3 / −10)</v>
      </c>
      <c r="AY67" s="56"/>
      <c r="AZ67" s="59"/>
      <c r="BA67" s="59" t="str">
        <f t="shared" si="45"/>
        <v>-5  ( -1 / −10)</v>
      </c>
      <c r="BB67" s="56"/>
      <c r="BC67" s="56"/>
      <c r="BD67" s="59" t="str">
        <f t="shared" si="46"/>
        <v>0  ( 3 / −3)</v>
      </c>
      <c r="BE67" s="56"/>
    </row>
    <row r="68" spans="29:57" x14ac:dyDescent="0.2">
      <c r="AC68" s="58" t="str">
        <f t="shared" si="35"/>
        <v>-7 ± 3</v>
      </c>
      <c r="AD68" s="58"/>
      <c r="AE68" s="58" t="str">
        <f t="shared" si="36"/>
        <v>-5 ± 4</v>
      </c>
      <c r="AF68" s="58"/>
      <c r="AG68" s="58" t="str">
        <f t="shared" si="37"/>
        <v>-1 ± 3</v>
      </c>
      <c r="AH68" s="58"/>
      <c r="AI68" s="58" t="str">
        <f t="shared" si="38"/>
        <v>-7 ± 3</v>
      </c>
      <c r="AJ68" s="58"/>
      <c r="AK68" s="58" t="str">
        <f t="shared" si="39"/>
        <v>-8 ± 5</v>
      </c>
      <c r="AL68" s="58"/>
      <c r="AM68" s="58" t="str">
        <f t="shared" si="40"/>
        <v>0 ± 3</v>
      </c>
      <c r="AN68" s="58"/>
      <c r="AO68" s="59" t="str">
        <f t="shared" si="41"/>
        <v>-5  (-2 / −7)</v>
      </c>
      <c r="AP68" s="59"/>
      <c r="AR68" s="59" t="str">
        <f t="shared" si="42"/>
        <v>-5  (-1 / −9)</v>
      </c>
      <c r="AU68" s="59" t="str">
        <f t="shared" si="43"/>
        <v>1  (3 / −2)</v>
      </c>
      <c r="AX68" s="59" t="str">
        <f t="shared" si="44"/>
        <v>-6  (-3 / −9)</v>
      </c>
      <c r="AY68" s="56"/>
      <c r="AZ68" s="59"/>
      <c r="BA68" s="59" t="str">
        <f t="shared" si="45"/>
        <v>-6  ( -2 / −11)</v>
      </c>
      <c r="BB68" s="56"/>
      <c r="BC68" s="56"/>
      <c r="BD68" s="59" t="str">
        <f t="shared" si="46"/>
        <v>0  ( 3 / −3)</v>
      </c>
      <c r="BE68" s="56"/>
    </row>
    <row r="69" spans="29:57" x14ac:dyDescent="0.2">
      <c r="AC69" s="58" t="str">
        <f t="shared" si="35"/>
        <v>-8 ± 3</v>
      </c>
      <c r="AD69" s="58"/>
      <c r="AE69" s="58" t="str">
        <f t="shared" si="36"/>
        <v>-14 ± 5</v>
      </c>
      <c r="AF69" s="58"/>
      <c r="AG69" s="58" t="str">
        <f t="shared" si="37"/>
        <v>-4 ± 2</v>
      </c>
      <c r="AH69" s="58"/>
      <c r="AI69" s="58" t="str">
        <f t="shared" si="38"/>
        <v>-8 ± 3</v>
      </c>
      <c r="AJ69" s="58"/>
      <c r="AK69" s="58" t="str">
        <f t="shared" si="39"/>
        <v>-14 ± 5</v>
      </c>
      <c r="AL69" s="58"/>
      <c r="AM69" s="58" t="str">
        <f t="shared" si="40"/>
        <v>-4 ± 3</v>
      </c>
      <c r="AN69" s="58"/>
      <c r="AO69" s="59" t="str">
        <f t="shared" si="41"/>
        <v>-5  (-3 / −8)</v>
      </c>
      <c r="AP69" s="59"/>
      <c r="AR69" s="59" t="str">
        <f t="shared" si="42"/>
        <v>-10  (-7 / −13)</v>
      </c>
      <c r="AU69" s="59" t="str">
        <f t="shared" si="43"/>
        <v>-4  (-2 / −6)</v>
      </c>
      <c r="AX69" s="59" t="str">
        <f t="shared" si="44"/>
        <v>-7  (-4 / −10)</v>
      </c>
      <c r="AY69" s="56"/>
      <c r="AZ69" s="59"/>
      <c r="BA69" s="59" t="str">
        <f t="shared" si="45"/>
        <v>-13  ( -8 / −17)</v>
      </c>
      <c r="BB69" s="56"/>
      <c r="BC69" s="56"/>
      <c r="BD69" s="59" t="str">
        <f t="shared" si="46"/>
        <v>-4  ( -2 / −6)</v>
      </c>
      <c r="BE69" s="56"/>
    </row>
    <row r="70" spans="29:57" x14ac:dyDescent="0.2">
      <c r="AC70" s="58" t="str">
        <f t="shared" si="35"/>
        <v>-3 ± 4</v>
      </c>
      <c r="AD70" s="58"/>
      <c r="AE70" s="58" t="str">
        <f t="shared" si="36"/>
        <v>-8 ± 6</v>
      </c>
      <c r="AF70" s="58"/>
      <c r="AG70" s="58" t="str">
        <f t="shared" si="37"/>
        <v>-1 ± 3</v>
      </c>
      <c r="AH70" s="58"/>
      <c r="AI70" s="58" t="str">
        <f t="shared" si="38"/>
        <v>-3 ± 3</v>
      </c>
      <c r="AJ70" s="58"/>
      <c r="AK70" s="58" t="str">
        <f t="shared" si="39"/>
        <v>-6 ± 5</v>
      </c>
      <c r="AL70" s="58"/>
      <c r="AM70" s="58" t="str">
        <f t="shared" si="40"/>
        <v>-1 ± 3</v>
      </c>
      <c r="AN70" s="58"/>
      <c r="AO70" s="59" t="str">
        <f t="shared" si="41"/>
        <v>-1  (2 / −4)</v>
      </c>
      <c r="AP70" s="59"/>
      <c r="AR70" s="59" t="str">
        <f t="shared" si="42"/>
        <v>-4  (0 / −8)</v>
      </c>
      <c r="AU70" s="59" t="str">
        <f t="shared" si="43"/>
        <v>-1  (1 / −4)</v>
      </c>
      <c r="AX70" s="59" t="str">
        <f t="shared" si="44"/>
        <v>-2  (1 / −6)</v>
      </c>
      <c r="AY70" s="56"/>
      <c r="AZ70" s="59"/>
      <c r="BA70" s="59" t="str">
        <f t="shared" si="45"/>
        <v>-6  ( -1 / −11)</v>
      </c>
      <c r="BB70" s="56"/>
      <c r="BC70" s="56"/>
      <c r="BD70" s="59" t="str">
        <f t="shared" si="46"/>
        <v>-1  ( 2 / −4)</v>
      </c>
      <c r="BE70" s="56"/>
    </row>
    <row r="71" spans="29:57" x14ac:dyDescent="0.2">
      <c r="AC71" s="58" t="str">
        <f t="shared" si="35"/>
        <v>-10 ± 3</v>
      </c>
      <c r="AD71" s="58"/>
      <c r="AE71" s="58" t="str">
        <f t="shared" si="36"/>
        <v>-11 ± 5</v>
      </c>
      <c r="AF71" s="58"/>
      <c r="AG71" s="58" t="str">
        <f t="shared" si="37"/>
        <v>-8 ± 3</v>
      </c>
      <c r="AH71" s="58"/>
      <c r="AI71" s="58" t="str">
        <f t="shared" si="38"/>
        <v>-9 ± 3</v>
      </c>
      <c r="AJ71" s="58"/>
      <c r="AK71" s="58" t="str">
        <f t="shared" si="39"/>
        <v>-11 ± 5</v>
      </c>
      <c r="AL71" s="58"/>
      <c r="AM71" s="58" t="str">
        <f t="shared" si="40"/>
        <v>-7 ± 3</v>
      </c>
      <c r="AN71" s="58"/>
      <c r="AO71" s="59" t="str">
        <f t="shared" si="41"/>
        <v>-7  (-4 / −9)</v>
      </c>
      <c r="AP71" s="59"/>
      <c r="AR71" s="59" t="str">
        <f t="shared" si="42"/>
        <v>-7  (-3 / −10)</v>
      </c>
      <c r="AU71" s="59" t="str">
        <f t="shared" si="43"/>
        <v>-7  (-5 / −9)</v>
      </c>
      <c r="AX71" s="59" t="str">
        <f t="shared" si="44"/>
        <v>-9  (-5 / −12)</v>
      </c>
      <c r="AY71" s="56"/>
      <c r="AZ71" s="59"/>
      <c r="BA71" s="59" t="str">
        <f t="shared" si="45"/>
        <v>-9  ( -5 / −14)</v>
      </c>
      <c r="BB71" s="56"/>
      <c r="BC71" s="56"/>
      <c r="BD71" s="59" t="str">
        <f t="shared" si="46"/>
        <v>-7  ( -5 / −10)</v>
      </c>
      <c r="BE71" s="56"/>
    </row>
    <row r="72" spans="29:57" x14ac:dyDescent="0.2">
      <c r="AC72" s="58" t="str">
        <f t="shared" si="35"/>
        <v>-10 ± 4</v>
      </c>
      <c r="AD72" s="58"/>
      <c r="AE72" s="58" t="str">
        <f t="shared" si="36"/>
        <v>-10 ± 5</v>
      </c>
      <c r="AF72" s="58"/>
      <c r="AG72" s="58" t="str">
        <f t="shared" si="37"/>
        <v>-8 ± 3</v>
      </c>
      <c r="AH72" s="58"/>
      <c r="AI72" s="58" t="str">
        <f t="shared" si="38"/>
        <v>-10 ± 3</v>
      </c>
      <c r="AJ72" s="58"/>
      <c r="AK72" s="58" t="str">
        <f t="shared" si="39"/>
        <v>-12 ± 5</v>
      </c>
      <c r="AL72" s="58"/>
      <c r="AM72" s="58" t="str">
        <f t="shared" si="40"/>
        <v>-7 ± 3</v>
      </c>
      <c r="AN72" s="58"/>
      <c r="AO72" s="59" t="str">
        <f t="shared" si="41"/>
        <v>-8  (-6 / −10)</v>
      </c>
      <c r="AP72" s="59"/>
      <c r="AR72" s="59" t="str">
        <f t="shared" si="42"/>
        <v>-9  (-5 / −12)</v>
      </c>
      <c r="AU72" s="59" t="str">
        <f t="shared" si="43"/>
        <v>-7  (-5 / −9)</v>
      </c>
      <c r="AX72" s="59" t="str">
        <f t="shared" si="44"/>
        <v>-9  (-6 / −13)</v>
      </c>
      <c r="AY72" s="56"/>
      <c r="AZ72" s="59"/>
      <c r="BA72" s="59" t="str">
        <f t="shared" si="45"/>
        <v>-10  ( -5 / −15)</v>
      </c>
      <c r="BB72" s="56"/>
      <c r="BC72" s="56"/>
      <c r="BD72" s="59" t="str">
        <f t="shared" si="46"/>
        <v>-7  ( -5 / −10)</v>
      </c>
      <c r="BE72" s="56"/>
    </row>
    <row r="73" spans="29:57" x14ac:dyDescent="0.2">
      <c r="AC73" s="58" t="str">
        <f t="shared" si="35"/>
        <v>-8 ± 4</v>
      </c>
      <c r="AD73" s="58"/>
      <c r="AE73" s="58" t="str">
        <f t="shared" si="36"/>
        <v>-11 ± 6</v>
      </c>
      <c r="AF73" s="58"/>
      <c r="AG73" s="58" t="str">
        <f t="shared" si="37"/>
        <v>-6 ± 3</v>
      </c>
      <c r="AH73" s="58"/>
      <c r="AI73" s="58" t="str">
        <f t="shared" si="38"/>
        <v>-10 ± 3</v>
      </c>
      <c r="AJ73" s="58"/>
      <c r="AK73" s="58" t="str">
        <f t="shared" si="39"/>
        <v>-12 ± 5</v>
      </c>
      <c r="AL73" s="58"/>
      <c r="AM73" s="58" t="str">
        <f t="shared" si="40"/>
        <v>-7 ± 3</v>
      </c>
      <c r="AN73" s="58"/>
      <c r="AO73" s="59" t="str">
        <f t="shared" si="41"/>
        <v>-9  (-7 / −12)</v>
      </c>
      <c r="AP73" s="59"/>
      <c r="AR73" s="59" t="str">
        <f t="shared" si="42"/>
        <v>-11  (-8 / −15)</v>
      </c>
      <c r="AU73" s="59" t="str">
        <f t="shared" si="43"/>
        <v>-6  (-4 / −9)</v>
      </c>
      <c r="AX73" s="59" t="str">
        <f t="shared" si="44"/>
        <v>-9  (-6 / −12)</v>
      </c>
      <c r="AY73" s="56"/>
      <c r="AZ73" s="59"/>
      <c r="BA73" s="59" t="str">
        <f t="shared" si="45"/>
        <v>-11  ( -7 / −16)</v>
      </c>
      <c r="BB73" s="56"/>
      <c r="BC73" s="56"/>
      <c r="BD73" s="59" t="str">
        <f t="shared" si="46"/>
        <v>-6  ( -4 / −9)</v>
      </c>
      <c r="BE73" s="56"/>
    </row>
    <row r="74" spans="29:57" x14ac:dyDescent="0.2">
      <c r="AC74" s="58" t="str">
        <f t="shared" si="35"/>
        <v>-10 ± 5</v>
      </c>
      <c r="AD74" s="58"/>
      <c r="AE74" s="58" t="str">
        <f t="shared" si="36"/>
        <v>-10 ± 8</v>
      </c>
      <c r="AF74" s="58"/>
      <c r="AG74" s="58" t="str">
        <f t="shared" si="37"/>
        <v>-7 ± 4</v>
      </c>
      <c r="AH74" s="58"/>
      <c r="AI74" s="58" t="str">
        <f t="shared" si="38"/>
        <v>-11 ± 4</v>
      </c>
      <c r="AJ74" s="58"/>
      <c r="AK74" s="58" t="str">
        <f t="shared" si="39"/>
        <v>-12 ± 5</v>
      </c>
      <c r="AL74" s="58"/>
      <c r="AM74" s="58" t="str">
        <f t="shared" si="40"/>
        <v>-7 ± 3</v>
      </c>
      <c r="AN74" s="58"/>
      <c r="AO74" s="59" t="str">
        <f t="shared" si="41"/>
        <v>-10  (-7 / −14)</v>
      </c>
      <c r="AP74" s="59"/>
      <c r="AR74" s="59" t="str">
        <f t="shared" si="42"/>
        <v>-11  (-6 / −16)</v>
      </c>
      <c r="AU74" s="59" t="str">
        <f t="shared" si="43"/>
        <v>-6  (-4 / −9)</v>
      </c>
      <c r="AX74" s="59" t="str">
        <f t="shared" si="44"/>
        <v>-10  (-6 / −15)</v>
      </c>
      <c r="AY74" s="56"/>
      <c r="AZ74" s="59"/>
      <c r="BA74" s="59" t="str">
        <f t="shared" si="45"/>
        <v>-11  ( -5 / −17)</v>
      </c>
      <c r="BB74" s="56"/>
      <c r="BC74" s="56"/>
      <c r="BD74" s="59" t="str">
        <f t="shared" si="46"/>
        <v>-7  ( -4 / −10)</v>
      </c>
      <c r="BE74" s="56"/>
    </row>
    <row r="75" spans="29:57" x14ac:dyDescent="0.2">
      <c r="AC75" s="58" t="str">
        <f t="shared" si="35"/>
        <v>-4 ± 5</v>
      </c>
      <c r="AD75" s="58"/>
      <c r="AE75" s="58" t="str">
        <f t="shared" si="36"/>
        <v>-5 ± 8</v>
      </c>
      <c r="AF75" s="58"/>
      <c r="AG75" s="58" t="str">
        <f t="shared" si="37"/>
        <v>-1 ± 4</v>
      </c>
      <c r="AH75" s="58"/>
      <c r="AI75" s="58" t="str">
        <f t="shared" si="38"/>
        <v>-6 ± 4</v>
      </c>
      <c r="AJ75" s="58"/>
      <c r="AK75" s="58" t="str">
        <f t="shared" si="39"/>
        <v>-7 ± 7</v>
      </c>
      <c r="AL75" s="58"/>
      <c r="AM75" s="58" t="str">
        <f t="shared" si="40"/>
        <v>-2 ± 3</v>
      </c>
      <c r="AN75" s="58"/>
      <c r="AO75" s="59" t="str">
        <f t="shared" si="41"/>
        <v>-8  (-3 / −12)</v>
      </c>
      <c r="AP75" s="59"/>
      <c r="AR75" s="59" t="str">
        <f t="shared" si="42"/>
        <v>-9  (-3 / −16)</v>
      </c>
      <c r="AU75" s="59" t="str">
        <f t="shared" si="43"/>
        <v>-3  (0 / −6)</v>
      </c>
      <c r="AX75" s="59" t="str">
        <f t="shared" si="44"/>
        <v>-6  (-1 / −11)</v>
      </c>
      <c r="AY75" s="56"/>
      <c r="AZ75" s="59"/>
      <c r="BA75" s="59" t="str">
        <f t="shared" si="45"/>
        <v>-7  ( 0 / −14)</v>
      </c>
      <c r="BB75" s="56"/>
      <c r="BC75" s="56"/>
      <c r="BD75" s="59" t="str">
        <f t="shared" si="46"/>
        <v>-2  ( 2 / −5)</v>
      </c>
      <c r="BE75" s="56"/>
    </row>
    <row r="76" spans="29:57" x14ac:dyDescent="0.2">
      <c r="AC76" s="58" t="str">
        <f t="shared" si="35"/>
        <v>-5 ± 3</v>
      </c>
      <c r="AD76" s="58"/>
      <c r="AE76" s="58" t="str">
        <f t="shared" si="36"/>
        <v>3 ± 5</v>
      </c>
      <c r="AF76" s="58"/>
      <c r="AG76" s="58" t="str">
        <f t="shared" si="37"/>
        <v>-3 ± 3</v>
      </c>
      <c r="AH76" s="58"/>
      <c r="AI76" s="58" t="str">
        <f t="shared" si="38"/>
        <v>-8 ± 4</v>
      </c>
      <c r="AJ76" s="58"/>
      <c r="AK76" s="58" t="str">
        <f t="shared" si="39"/>
        <v>-4 ± 5</v>
      </c>
      <c r="AL76" s="58"/>
      <c r="AM76" s="58" t="str">
        <f t="shared" si="40"/>
        <v>-3 ± 3</v>
      </c>
      <c r="AN76" s="58"/>
      <c r="AO76" s="59" t="str">
        <f t="shared" si="41"/>
        <v>-6  (-4 / −9)</v>
      </c>
      <c r="AP76" s="59"/>
      <c r="AR76" s="59" t="str">
        <f t="shared" si="42"/>
        <v>0  (3 / −4)</v>
      </c>
      <c r="AU76" s="59" t="str">
        <f t="shared" si="43"/>
        <v>-3  (-1 / −5)</v>
      </c>
      <c r="AX76" s="59" t="str">
        <f t="shared" si="44"/>
        <v>-6  (-3 / −10)</v>
      </c>
      <c r="AY76" s="56"/>
      <c r="AZ76" s="59"/>
      <c r="BA76" s="59" t="str">
        <f t="shared" si="45"/>
        <v>0  ( 5 / −6)</v>
      </c>
      <c r="BB76" s="56"/>
      <c r="BC76" s="56"/>
      <c r="BD76" s="59" t="str">
        <f t="shared" si="46"/>
        <v>-3  ( 0 / −6)</v>
      </c>
      <c r="BE76" s="56"/>
    </row>
    <row r="77" spans="29:57" x14ac:dyDescent="0.2">
      <c r="AC77" s="58" t="str">
        <f t="shared" si="35"/>
        <v>-7 ± 3</v>
      </c>
      <c r="AD77" s="58"/>
      <c r="AE77" s="58" t="str">
        <f t="shared" si="36"/>
        <v>-4 ± 5</v>
      </c>
      <c r="AF77" s="58"/>
      <c r="AG77" s="58" t="str">
        <f t="shared" si="37"/>
        <v>-3 ± 3</v>
      </c>
      <c r="AH77" s="58"/>
      <c r="AI77" s="58" t="str">
        <f t="shared" si="38"/>
        <v>-10 ± 3</v>
      </c>
      <c r="AJ77" s="58"/>
      <c r="AK77" s="58" t="str">
        <f t="shared" si="39"/>
        <v>-9 ± 5</v>
      </c>
      <c r="AL77" s="58"/>
      <c r="AM77" s="58" t="str">
        <f t="shared" si="40"/>
        <v>-4 ± 3</v>
      </c>
      <c r="AN77" s="58"/>
      <c r="AO77" s="59" t="str">
        <f t="shared" si="41"/>
        <v>-7  (-5 / −9)</v>
      </c>
      <c r="AP77" s="59"/>
      <c r="AR77" s="59" t="str">
        <f t="shared" si="42"/>
        <v>-5  (-2 / −8)</v>
      </c>
      <c r="AU77" s="59" t="str">
        <f t="shared" si="43"/>
        <v>-3  (-1 / −5)</v>
      </c>
      <c r="AX77" s="59" t="str">
        <f t="shared" si="44"/>
        <v>-8  (-5 / −11)</v>
      </c>
      <c r="AY77" s="56"/>
      <c r="AZ77" s="59"/>
      <c r="BA77" s="59" t="str">
        <f t="shared" si="45"/>
        <v>-6  ( -1 / −11)</v>
      </c>
      <c r="BB77" s="56"/>
      <c r="BC77" s="56"/>
      <c r="BD77" s="59" t="str">
        <f t="shared" si="46"/>
        <v>-3  ( -1 / −6)</v>
      </c>
      <c r="BE77" s="56"/>
    </row>
    <row r="78" spans="29:57" x14ac:dyDescent="0.2">
      <c r="AC78" s="58" t="str">
        <f t="shared" si="35"/>
        <v>-3 ± 3</v>
      </c>
      <c r="AD78" s="58"/>
      <c r="AE78" s="58" t="str">
        <f t="shared" si="36"/>
        <v>0 ± 4</v>
      </c>
      <c r="AF78" s="58"/>
      <c r="AG78" s="58" t="str">
        <f t="shared" si="37"/>
        <v>-1 ± 3</v>
      </c>
      <c r="AH78" s="58"/>
      <c r="AI78" s="58" t="str">
        <f t="shared" si="38"/>
        <v>-9 ± 3</v>
      </c>
      <c r="AJ78" s="58"/>
      <c r="AK78" s="58" t="str">
        <f t="shared" si="39"/>
        <v>-8 ± 5</v>
      </c>
      <c r="AL78" s="58"/>
      <c r="AM78" s="58" t="str">
        <f t="shared" si="40"/>
        <v>-3 ± 3</v>
      </c>
      <c r="AN78" s="58"/>
      <c r="AO78" s="59" t="str">
        <f t="shared" si="41"/>
        <v>-7  (-5 / −10)</v>
      </c>
      <c r="AP78" s="59"/>
      <c r="AR78" s="59" t="str">
        <f t="shared" si="42"/>
        <v>-6  (-3 / −9)</v>
      </c>
      <c r="AU78" s="59" t="str">
        <f t="shared" si="43"/>
        <v>-3  (-1 / −5)</v>
      </c>
      <c r="AX78" s="59" t="str">
        <f t="shared" si="44"/>
        <v>-6  (-3 / −10)</v>
      </c>
      <c r="AY78" s="56"/>
      <c r="AZ78" s="59"/>
      <c r="BA78" s="59" t="str">
        <f t="shared" si="45"/>
        <v>-5  ( 1 / −10)</v>
      </c>
      <c r="BB78" s="56"/>
      <c r="BC78" s="56"/>
      <c r="BD78" s="59" t="str">
        <f t="shared" si="46"/>
        <v>-2  ( 0 / −5)</v>
      </c>
      <c r="BE78" s="56"/>
    </row>
    <row r="79" spans="29:57" x14ac:dyDescent="0.2">
      <c r="AC79" s="58" t="str">
        <f t="shared" si="35"/>
        <v>-7 ± 3</v>
      </c>
      <c r="AD79" s="58"/>
      <c r="AE79" s="58" t="str">
        <f t="shared" si="36"/>
        <v>-2 ± 5</v>
      </c>
      <c r="AF79" s="58"/>
      <c r="AG79" s="58" t="str">
        <f t="shared" si="37"/>
        <v>-3 ± 3</v>
      </c>
      <c r="AH79" s="58"/>
      <c r="AI79" s="58" t="str">
        <f t="shared" si="38"/>
        <v>-10 ± 4</v>
      </c>
      <c r="AJ79" s="58"/>
      <c r="AK79" s="58" t="str">
        <f t="shared" si="39"/>
        <v>-8 ± 6</v>
      </c>
      <c r="AL79" s="58"/>
      <c r="AM79" s="58" t="str">
        <f t="shared" si="40"/>
        <v>-2 ± 3</v>
      </c>
      <c r="AN79" s="58"/>
      <c r="AO79" s="59" t="str">
        <f t="shared" si="41"/>
        <v>-8  (-6 / −11)</v>
      </c>
      <c r="AP79" s="59"/>
      <c r="AR79" s="59" t="str">
        <f t="shared" si="42"/>
        <v>-4  (0 / −8)</v>
      </c>
      <c r="AU79" s="59" t="str">
        <f t="shared" si="43"/>
        <v>-2  (0 / −4)</v>
      </c>
      <c r="AX79" s="59" t="str">
        <f t="shared" si="44"/>
        <v>-9  (-5 / −12)</v>
      </c>
      <c r="AY79" s="56"/>
      <c r="AZ79" s="59"/>
      <c r="BA79" s="59" t="str">
        <f t="shared" si="45"/>
        <v>-4  ( 1 / −10)</v>
      </c>
      <c r="BB79" s="56"/>
      <c r="BC79" s="56"/>
      <c r="BD79" s="59" t="str">
        <f t="shared" si="46"/>
        <v>-2  ( 1 / −5)</v>
      </c>
      <c r="BE79" s="56"/>
    </row>
    <row r="80" spans="29:57" x14ac:dyDescent="0.2">
      <c r="AC80" s="58" t="str">
        <f t="shared" si="35"/>
        <v>-5 ± 3</v>
      </c>
      <c r="AD80" s="58"/>
      <c r="AE80" s="58" t="str">
        <f t="shared" si="36"/>
        <v>-4 ± 5</v>
      </c>
      <c r="AF80" s="58"/>
      <c r="AG80" s="58" t="str">
        <f t="shared" si="37"/>
        <v>-6 ± 3</v>
      </c>
      <c r="AH80" s="58"/>
      <c r="AI80" s="58" t="str">
        <f t="shared" si="38"/>
        <v>-8 ± 4</v>
      </c>
      <c r="AJ80" s="58"/>
      <c r="AK80" s="58" t="str">
        <f t="shared" si="39"/>
        <v>-8 ± 5</v>
      </c>
      <c r="AL80" s="58"/>
      <c r="AM80" s="58" t="str">
        <f t="shared" si="40"/>
        <v>-7 ± 3</v>
      </c>
      <c r="AN80" s="58"/>
      <c r="AO80" s="59" t="str">
        <f t="shared" si="41"/>
        <v>-6  (-3 / −8)</v>
      </c>
      <c r="AP80" s="59"/>
      <c r="AR80" s="59" t="str">
        <f t="shared" si="42"/>
        <v>-5  (-1 / −8)</v>
      </c>
      <c r="AU80" s="59" t="str">
        <f t="shared" si="43"/>
        <v>-6  (-4 / −8)</v>
      </c>
      <c r="AX80" s="59" t="str">
        <f t="shared" si="44"/>
        <v>-6  (-3 / −10)</v>
      </c>
      <c r="AY80" s="56"/>
      <c r="AZ80" s="59"/>
      <c r="BA80" s="59" t="str">
        <f t="shared" si="45"/>
        <v>-6  ( -1 / −11)</v>
      </c>
      <c r="BB80" s="56"/>
      <c r="BC80" s="56"/>
      <c r="BD80" s="59" t="str">
        <f t="shared" si="46"/>
        <v>-6  ( -4 / −9)</v>
      </c>
      <c r="BE80" s="56"/>
    </row>
    <row r="81" spans="29:57" x14ac:dyDescent="0.2">
      <c r="AC81" s="58" t="str">
        <f t="shared" si="35"/>
        <v>-2 ± 4</v>
      </c>
      <c r="AD81" s="58"/>
      <c r="AE81" s="58" t="str">
        <f t="shared" si="36"/>
        <v>-1 ± 6</v>
      </c>
      <c r="AF81" s="58"/>
      <c r="AG81" s="58" t="str">
        <f t="shared" si="37"/>
        <v>-4 ± 4</v>
      </c>
      <c r="AH81" s="58"/>
      <c r="AI81" s="58" t="str">
        <f t="shared" si="38"/>
        <v>-7 ± 4</v>
      </c>
      <c r="AJ81" s="58"/>
      <c r="AK81" s="58" t="str">
        <f t="shared" si="39"/>
        <v>-7 ± 5</v>
      </c>
      <c r="AL81" s="58"/>
      <c r="AM81" s="58" t="str">
        <f t="shared" si="40"/>
        <v>-6 ± 3</v>
      </c>
      <c r="AN81" s="58"/>
      <c r="AO81" s="59" t="str">
        <f t="shared" si="41"/>
        <v>-6  (-3 / −10)</v>
      </c>
      <c r="AP81" s="59"/>
      <c r="AR81" s="59" t="str">
        <f t="shared" si="42"/>
        <v>-6  (-2 / −10)</v>
      </c>
      <c r="AU81" s="59" t="str">
        <f t="shared" si="43"/>
        <v>-5  (-3 / −8)</v>
      </c>
      <c r="AX81" s="59" t="str">
        <f t="shared" si="44"/>
        <v>-5  (-1 / −9)</v>
      </c>
      <c r="AY81" s="56"/>
      <c r="AZ81" s="59"/>
      <c r="BA81" s="59" t="str">
        <f t="shared" si="45"/>
        <v>-4  ( 1 / −10)</v>
      </c>
      <c r="BB81" s="56"/>
      <c r="BC81" s="56"/>
      <c r="BD81" s="59" t="str">
        <f t="shared" si="46"/>
        <v>-5  ( -2 / −9)</v>
      </c>
      <c r="BE81" s="56"/>
    </row>
    <row r="82" spans="29:57" x14ac:dyDescent="0.2">
      <c r="AC82" s="58" t="str">
        <f t="shared" si="35"/>
        <v>-6 ± 3</v>
      </c>
      <c r="AD82" s="58"/>
      <c r="AE82" s="58" t="str">
        <f t="shared" si="36"/>
        <v>-8 ± 5</v>
      </c>
      <c r="AF82" s="58"/>
      <c r="AG82" s="58" t="str">
        <f t="shared" si="37"/>
        <v>-3 ± 3</v>
      </c>
      <c r="AH82" s="58"/>
      <c r="AI82" s="58" t="str">
        <f t="shared" si="38"/>
        <v>-6 ± 4</v>
      </c>
      <c r="AJ82" s="58"/>
      <c r="AK82" s="58" t="str">
        <f t="shared" si="39"/>
        <v>-8 ± 5</v>
      </c>
      <c r="AL82" s="58"/>
      <c r="AM82" s="58" t="str">
        <f t="shared" si="40"/>
        <v>-2 ± 3</v>
      </c>
      <c r="AN82" s="58"/>
      <c r="AO82" s="59" t="str">
        <f t="shared" si="41"/>
        <v>-4  (-1 / −7)</v>
      </c>
      <c r="AP82" s="59"/>
      <c r="AR82" s="59" t="str">
        <f t="shared" si="42"/>
        <v>-4  (0 / −8)</v>
      </c>
      <c r="AU82" s="59" t="str">
        <f t="shared" si="43"/>
        <v>-1  (2 / −3)</v>
      </c>
      <c r="AX82" s="59" t="str">
        <f t="shared" si="44"/>
        <v>-5  (-2 / −9)</v>
      </c>
      <c r="AY82" s="56"/>
      <c r="AZ82" s="59"/>
      <c r="BA82" s="59" t="str">
        <f t="shared" si="45"/>
        <v>-7  ( -2 / −12)</v>
      </c>
      <c r="BB82" s="56"/>
      <c r="BC82" s="56"/>
      <c r="BD82" s="59" t="str">
        <f t="shared" si="46"/>
        <v>-2  ( 1 / −5)</v>
      </c>
      <c r="BE82" s="56"/>
    </row>
    <row r="83" spans="29:57" x14ac:dyDescent="0.2">
      <c r="AC83" s="58" t="str">
        <f t="shared" si="35"/>
        <v>-4 ± 3</v>
      </c>
      <c r="AD83" s="58"/>
      <c r="AE83" s="58" t="str">
        <f t="shared" si="36"/>
        <v>-4 ± 5</v>
      </c>
      <c r="AF83" s="58"/>
      <c r="AG83" s="58" t="str">
        <f t="shared" si="37"/>
        <v>-1 ± 3</v>
      </c>
      <c r="AH83" s="58"/>
      <c r="AI83" s="58" t="str">
        <f t="shared" si="38"/>
        <v>-5 ± 3</v>
      </c>
      <c r="AJ83" s="58"/>
      <c r="AK83" s="58" t="str">
        <f t="shared" si="39"/>
        <v>-6 ± 5</v>
      </c>
      <c r="AL83" s="58"/>
      <c r="AM83" s="58" t="str">
        <f t="shared" si="40"/>
        <v>-1 ± 3</v>
      </c>
      <c r="AN83" s="58"/>
      <c r="AO83" s="59" t="str">
        <f t="shared" si="41"/>
        <v>-3  (0 / −6)</v>
      </c>
      <c r="AP83" s="59"/>
      <c r="AR83" s="59" t="str">
        <f t="shared" si="42"/>
        <v>-4  (0 / −9)</v>
      </c>
      <c r="AU83" s="59" t="str">
        <f t="shared" si="43"/>
        <v>1  (3 / −2)</v>
      </c>
      <c r="AX83" s="59" t="str">
        <f t="shared" si="44"/>
        <v>-4  (0 / −7)</v>
      </c>
      <c r="AY83" s="56"/>
      <c r="AZ83" s="59"/>
      <c r="BA83" s="59" t="str">
        <f t="shared" si="45"/>
        <v>-5  ( 0 / −10)</v>
      </c>
      <c r="BB83" s="56"/>
      <c r="BC83" s="56"/>
      <c r="BD83" s="59" t="str">
        <f t="shared" si="46"/>
        <v>-1  ( 2 / −3)</v>
      </c>
      <c r="BE83" s="56"/>
    </row>
    <row r="84" spans="29:57" x14ac:dyDescent="0.2">
      <c r="AC84" s="58" t="str">
        <f t="shared" si="35"/>
        <v>-6 ± 3</v>
      </c>
      <c r="AD84" s="58"/>
      <c r="AE84" s="58" t="str">
        <f t="shared" si="36"/>
        <v>-9 ± 5</v>
      </c>
      <c r="AF84" s="58"/>
      <c r="AG84" s="58" t="str">
        <f t="shared" si="37"/>
        <v>-3 ± 3</v>
      </c>
      <c r="AH84" s="58"/>
      <c r="AI84" s="58" t="str">
        <f t="shared" si="38"/>
        <v>-6 ± 4</v>
      </c>
      <c r="AJ84" s="58"/>
      <c r="AK84" s="58" t="str">
        <f t="shared" si="39"/>
        <v>-8 ± 5</v>
      </c>
      <c r="AL84" s="58"/>
      <c r="AM84" s="58" t="str">
        <f t="shared" si="40"/>
        <v>-3 ± 3</v>
      </c>
      <c r="AN84" s="58"/>
      <c r="AO84" s="59" t="str">
        <f t="shared" si="41"/>
        <v>-4  (-1 / −6)</v>
      </c>
      <c r="AP84" s="59"/>
      <c r="AR84" s="59" t="str">
        <f t="shared" si="42"/>
        <v>-4  (-1 / −8)</v>
      </c>
      <c r="AU84" s="59" t="str">
        <f t="shared" si="43"/>
        <v>-1  (1 / −3)</v>
      </c>
      <c r="AX84" s="59" t="str">
        <f t="shared" si="44"/>
        <v>-5  (-2 / −9)</v>
      </c>
      <c r="AY84" s="56"/>
      <c r="AZ84" s="59"/>
      <c r="BA84" s="59" t="str">
        <f t="shared" si="45"/>
        <v>-7  ( -2 / −12)</v>
      </c>
      <c r="BB84" s="56"/>
      <c r="BC84" s="56"/>
      <c r="BD84" s="59" t="str">
        <f t="shared" si="46"/>
        <v>-2  ( 1 / −5)</v>
      </c>
      <c r="BE84" s="56"/>
    </row>
    <row r="85" spans="29:57" x14ac:dyDescent="0.2">
      <c r="AC85" s="58" t="str">
        <f t="shared" si="35"/>
        <v>-8 ± 3</v>
      </c>
      <c r="AD85" s="58"/>
      <c r="AE85" s="58" t="str">
        <f t="shared" si="36"/>
        <v>-7 ± 4</v>
      </c>
      <c r="AF85" s="58"/>
      <c r="AG85" s="58" t="str">
        <f t="shared" si="37"/>
        <v>-3 ± 2</v>
      </c>
      <c r="AH85" s="58"/>
      <c r="AI85" s="58" t="str">
        <f t="shared" si="38"/>
        <v>-7 ± 4</v>
      </c>
      <c r="AJ85" s="58"/>
      <c r="AK85" s="58" t="str">
        <f t="shared" si="39"/>
        <v>-7 ± 5</v>
      </c>
      <c r="AL85" s="58"/>
      <c r="AM85" s="58" t="str">
        <f t="shared" si="40"/>
        <v>-2 ± 3</v>
      </c>
      <c r="AN85" s="58"/>
      <c r="AO85" s="59" t="str">
        <f t="shared" si="41"/>
        <v>-3  (0 / −5)</v>
      </c>
      <c r="AP85" s="59"/>
      <c r="AR85" s="59" t="str">
        <f t="shared" si="42"/>
        <v>-1  (2 / −4)</v>
      </c>
      <c r="AU85" s="59" t="str">
        <f t="shared" si="43"/>
        <v>0  (2 / −2)</v>
      </c>
      <c r="AX85" s="59" t="str">
        <f t="shared" si="44"/>
        <v>-6  (-2 / −10)</v>
      </c>
      <c r="AY85" s="56"/>
      <c r="AZ85" s="59"/>
      <c r="BA85" s="59" t="str">
        <f t="shared" si="45"/>
        <v>-5  ( 0 / −10)</v>
      </c>
      <c r="BB85" s="56"/>
      <c r="BC85" s="56"/>
      <c r="BD85" s="59" t="str">
        <f t="shared" si="46"/>
        <v>-2  ( 1 / −5)</v>
      </c>
      <c r="BE85" s="56"/>
    </row>
    <row r="86" spans="29:57" x14ac:dyDescent="0.2">
      <c r="AC86" s="58" t="str">
        <f t="shared" si="35"/>
        <v>-6 ± 3</v>
      </c>
      <c r="AD86" s="58"/>
      <c r="AE86" s="58" t="str">
        <f t="shared" si="36"/>
        <v>-3 ± 5</v>
      </c>
      <c r="AF86" s="58"/>
      <c r="AG86" s="58" t="str">
        <f t="shared" si="37"/>
        <v>-5 ± 3</v>
      </c>
      <c r="AH86" s="58"/>
      <c r="AI86" s="58" t="str">
        <f t="shared" si="38"/>
        <v>-6 ± 4</v>
      </c>
      <c r="AJ86" s="58"/>
      <c r="AK86" s="58" t="str">
        <f t="shared" si="39"/>
        <v>-6 ± 5</v>
      </c>
      <c r="AL86" s="58"/>
      <c r="AM86" s="58" t="str">
        <f t="shared" si="40"/>
        <v>-4 ± 3</v>
      </c>
      <c r="AN86" s="58"/>
      <c r="AO86" s="59" t="str">
        <f t="shared" si="41"/>
        <v>-2  (0 / −5)</v>
      </c>
      <c r="AP86" s="59"/>
      <c r="AR86" s="59" t="str">
        <f t="shared" si="42"/>
        <v>0  (3 / −3)</v>
      </c>
      <c r="AU86" s="59" t="str">
        <f t="shared" si="43"/>
        <v>-2  (0 / −4)</v>
      </c>
      <c r="AX86" s="59" t="str">
        <f t="shared" si="44"/>
        <v>-5  (-1 / −9)</v>
      </c>
      <c r="AY86" s="56"/>
      <c r="AZ86" s="59"/>
      <c r="BA86" s="59" t="str">
        <f t="shared" si="45"/>
        <v>-3  ( 2 / −8)</v>
      </c>
      <c r="BB86" s="56"/>
      <c r="BC86" s="56"/>
      <c r="BD86" s="59" t="str">
        <f t="shared" si="46"/>
        <v>-4  ( -1 / −6)</v>
      </c>
      <c r="BE86" s="56"/>
    </row>
    <row r="87" spans="29:57" x14ac:dyDescent="0.2">
      <c r="AC87" s="58" t="str">
        <f t="shared" si="35"/>
        <v>-3 ± 3</v>
      </c>
      <c r="AD87" s="58"/>
      <c r="AE87" s="58" t="str">
        <f t="shared" si="36"/>
        <v>-3 ± 5</v>
      </c>
      <c r="AF87" s="58"/>
      <c r="AG87" s="58" t="str">
        <f t="shared" si="37"/>
        <v>0 ± 3</v>
      </c>
      <c r="AH87" s="58"/>
      <c r="AI87" s="58" t="str">
        <f t="shared" si="38"/>
        <v>-5 ± 4</v>
      </c>
      <c r="AJ87" s="58"/>
      <c r="AK87" s="58" t="str">
        <f t="shared" si="39"/>
        <v>-5 ± 6</v>
      </c>
      <c r="AL87" s="58"/>
      <c r="AM87" s="58" t="str">
        <f t="shared" si="40"/>
        <v>-1 ± 3</v>
      </c>
      <c r="AN87" s="58"/>
      <c r="AO87" s="59" t="str">
        <f t="shared" si="41"/>
        <v>-4  (-1 / −8)</v>
      </c>
      <c r="AP87" s="59"/>
      <c r="AR87" s="59" t="str">
        <f t="shared" si="42"/>
        <v>-5  (1 / −10)</v>
      </c>
      <c r="AU87" s="59" t="str">
        <f t="shared" si="43"/>
        <v>0  (2 / −3)</v>
      </c>
      <c r="AX87" s="59" t="str">
        <f t="shared" si="44"/>
        <v>-4  (-1 / −8)</v>
      </c>
      <c r="AY87" s="56"/>
      <c r="AZ87" s="59"/>
      <c r="BA87" s="59" t="str">
        <f t="shared" si="45"/>
        <v>-4  ( 1 / −10)</v>
      </c>
      <c r="BB87" s="56"/>
      <c r="BC87" s="56"/>
      <c r="BD87" s="59" t="str">
        <f t="shared" si="46"/>
        <v>0  ( 2 / −3)</v>
      </c>
      <c r="BE87" s="56"/>
    </row>
    <row r="88" spans="29:57" x14ac:dyDescent="0.2">
      <c r="AC88" s="58" t="str">
        <f t="shared" si="35"/>
        <v>-7 ± 3</v>
      </c>
      <c r="AD88" s="58"/>
      <c r="AE88" s="58" t="str">
        <f t="shared" si="36"/>
        <v>-10 ± 5</v>
      </c>
      <c r="AF88" s="58"/>
      <c r="AG88" s="58" t="str">
        <f t="shared" si="37"/>
        <v>-2 ± 3</v>
      </c>
      <c r="AH88" s="58"/>
      <c r="AI88" s="58" t="str">
        <f t="shared" si="38"/>
        <v>-6 ± 3</v>
      </c>
      <c r="AJ88" s="58"/>
      <c r="AK88" s="58" t="str">
        <f t="shared" si="39"/>
        <v>-7 ± 5</v>
      </c>
      <c r="AL88" s="58"/>
      <c r="AM88" s="58" t="str">
        <f t="shared" si="40"/>
        <v>0 ± 3</v>
      </c>
      <c r="AN88" s="58"/>
      <c r="AO88" s="59" t="str">
        <f t="shared" si="41"/>
        <v>-5  (-3 / −8)</v>
      </c>
      <c r="AP88" s="59"/>
      <c r="AR88" s="59" t="str">
        <f t="shared" si="42"/>
        <v>-6  (-3 / −10)</v>
      </c>
      <c r="AU88" s="59" t="str">
        <f t="shared" si="43"/>
        <v>-1  (1 / −3)</v>
      </c>
      <c r="AX88" s="59" t="str">
        <f t="shared" si="44"/>
        <v>-6  (-3 / −9)</v>
      </c>
      <c r="AY88" s="56"/>
      <c r="AZ88" s="59"/>
      <c r="BA88" s="59" t="str">
        <f t="shared" si="45"/>
        <v>-8  ( -3 / −13)</v>
      </c>
      <c r="BB88" s="56"/>
      <c r="BC88" s="56"/>
      <c r="BD88" s="59" t="str">
        <f t="shared" si="46"/>
        <v>-1  ( 2 / −4)</v>
      </c>
      <c r="BE88" s="56"/>
    </row>
    <row r="89" spans="29:57" x14ac:dyDescent="0.2">
      <c r="AC89" s="58" t="str">
        <f t="shared" si="35"/>
        <v>-7 ± 3</v>
      </c>
      <c r="AD89" s="58"/>
      <c r="AE89" s="58" t="str">
        <f t="shared" si="36"/>
        <v>-10 ± 5</v>
      </c>
      <c r="AF89" s="58"/>
      <c r="AG89" s="58" t="str">
        <f t="shared" si="37"/>
        <v>-3 ± 3</v>
      </c>
      <c r="AH89" s="58"/>
      <c r="AI89" s="58" t="str">
        <f t="shared" si="38"/>
        <v>-5 ± 3</v>
      </c>
      <c r="AJ89" s="58"/>
      <c r="AK89" s="58" t="str">
        <f t="shared" si="39"/>
        <v>-7 ± 5</v>
      </c>
      <c r="AL89" s="58"/>
      <c r="AM89" s="58" t="str">
        <f t="shared" si="40"/>
        <v>-3 ± 3</v>
      </c>
      <c r="AN89" s="58"/>
      <c r="AO89" s="59" t="str">
        <f t="shared" si="41"/>
        <v>-4  (-1 / −7)</v>
      </c>
      <c r="AP89" s="59"/>
      <c r="AR89" s="59" t="str">
        <f t="shared" si="42"/>
        <v>-4  (-1 / −8)</v>
      </c>
      <c r="AU89" s="59" t="str">
        <f t="shared" si="43"/>
        <v>-2  (0 / −5)</v>
      </c>
      <c r="AX89" s="59" t="str">
        <f t="shared" si="44"/>
        <v>-5  (-2 / −9)</v>
      </c>
      <c r="AY89" s="56"/>
      <c r="AZ89" s="59"/>
      <c r="BA89" s="59" t="str">
        <f t="shared" si="45"/>
        <v>-7  ( -2 / −12)</v>
      </c>
      <c r="BB89" s="56"/>
      <c r="BC89" s="56"/>
      <c r="BD89" s="59" t="str">
        <f t="shared" si="46"/>
        <v>-3  ( 0 / −6)</v>
      </c>
      <c r="BE89" s="56"/>
    </row>
    <row r="90" spans="29:57" x14ac:dyDescent="0.2">
      <c r="AC90" s="58" t="str">
        <f t="shared" si="35"/>
        <v>-3 ± 3</v>
      </c>
      <c r="AD90" s="58"/>
      <c r="AE90" s="58" t="str">
        <f t="shared" si="36"/>
        <v>-9 ± 4</v>
      </c>
      <c r="AF90" s="58"/>
      <c r="AG90" s="58" t="str">
        <f t="shared" si="37"/>
        <v>0 ± 3</v>
      </c>
      <c r="AH90" s="58"/>
      <c r="AI90" s="58" t="str">
        <f t="shared" si="38"/>
        <v>-1 ± 3</v>
      </c>
      <c r="AJ90" s="58"/>
      <c r="AK90" s="58" t="str">
        <f t="shared" si="39"/>
        <v>-2 ± 5</v>
      </c>
      <c r="AL90" s="58"/>
      <c r="AM90" s="58" t="str">
        <f t="shared" si="40"/>
        <v>-1 ± 3</v>
      </c>
      <c r="AN90" s="58"/>
      <c r="AO90" s="59" t="str">
        <f t="shared" si="41"/>
        <v>1  (3 / −1)</v>
      </c>
      <c r="AP90" s="59"/>
      <c r="AR90" s="59" t="str">
        <f t="shared" si="42"/>
        <v>1  (4 / −2)</v>
      </c>
      <c r="AU90" s="59" t="str">
        <f t="shared" si="43"/>
        <v>-1  (2 / −3)</v>
      </c>
      <c r="AX90" s="59" t="str">
        <f t="shared" si="44"/>
        <v>-1  (2 / −4)</v>
      </c>
      <c r="AY90" s="56"/>
      <c r="AZ90" s="59"/>
      <c r="BA90" s="59" t="str">
        <f t="shared" si="45"/>
        <v>-3  ( 2 / −9)</v>
      </c>
      <c r="BB90" s="56"/>
      <c r="BC90" s="56"/>
      <c r="BD90" s="59" t="str">
        <f t="shared" si="46"/>
        <v>-1  ( 2 / −3)</v>
      </c>
      <c r="BE90" s="56"/>
    </row>
    <row r="91" spans="29:57" x14ac:dyDescent="0.2">
      <c r="AC91" s="58"/>
    </row>
  </sheetData>
  <mergeCells count="9">
    <mergeCell ref="AX1:BF1"/>
    <mergeCell ref="BI1:BK1"/>
    <mergeCell ref="AO1:AW1"/>
    <mergeCell ref="D1:I1"/>
    <mergeCell ref="J1:O1"/>
    <mergeCell ref="P1:X1"/>
    <mergeCell ref="Y1:AB1"/>
    <mergeCell ref="AC1:AH1"/>
    <mergeCell ref="AI1:AN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AA8A2-8B0B-E540-8FA0-C4FD5552E12B}">
  <dimension ref="A1:BP96"/>
  <sheetViews>
    <sheetView tabSelected="1" topLeftCell="AT1" zoomScale="86" zoomScaleNormal="100" workbookViewId="0">
      <selection activeCell="BH45" sqref="BH45"/>
    </sheetView>
  </sheetViews>
  <sheetFormatPr baseColWidth="10" defaultRowHeight="16" x14ac:dyDescent="0.2"/>
  <cols>
    <col min="1" max="1" width="27.5" customWidth="1"/>
    <col min="4" max="5" width="11" bestFit="1" customWidth="1"/>
    <col min="6" max="6" width="11.33203125" bestFit="1" customWidth="1"/>
    <col min="7" max="10" width="11" bestFit="1" customWidth="1"/>
    <col min="11" max="11" width="11.5" customWidth="1"/>
    <col min="12" max="12" width="11.33203125" bestFit="1" customWidth="1"/>
    <col min="13" max="15" width="11" bestFit="1" customWidth="1"/>
    <col min="16" max="21" width="11.1640625" bestFit="1" customWidth="1"/>
    <col min="22" max="22" width="11.33203125" bestFit="1" customWidth="1"/>
    <col min="23" max="23" width="11.5" bestFit="1" customWidth="1"/>
    <col min="24" max="24" width="11.1640625" bestFit="1" customWidth="1"/>
    <col min="25" max="25" width="17" style="55" bestFit="1" customWidth="1"/>
    <col min="26" max="26" width="18.6640625" style="55" bestFit="1" customWidth="1"/>
    <col min="27" max="27" width="18" style="55" customWidth="1"/>
    <col min="28" max="28" width="17.33203125" style="55" customWidth="1"/>
    <col min="29" max="29" width="13.83203125" style="57" customWidth="1"/>
    <col min="30" max="30" width="12.1640625" style="56" bestFit="1" customWidth="1"/>
    <col min="31" max="32" width="11" style="56" bestFit="1" customWidth="1"/>
    <col min="33" max="33" width="11.33203125" bestFit="1" customWidth="1"/>
    <col min="34" max="34" width="11" bestFit="1" customWidth="1"/>
    <col min="35" max="38" width="11" style="56" bestFit="1" customWidth="1"/>
    <col min="39" max="39" width="11.33203125" bestFit="1" customWidth="1"/>
    <col min="40" max="40" width="11" bestFit="1" customWidth="1"/>
    <col min="41" max="41" width="12.1640625" style="56" customWidth="1"/>
    <col min="42" max="46" width="11" style="56" bestFit="1" customWidth="1"/>
    <col min="47" max="47" width="13.5" customWidth="1"/>
    <col min="48" max="48" width="11.33203125" bestFit="1" customWidth="1"/>
    <col min="49" max="49" width="11" bestFit="1" customWidth="1"/>
    <col min="50" max="50" width="16.5" customWidth="1"/>
    <col min="53" max="53" width="15.6640625" customWidth="1"/>
    <col min="56" max="56" width="14.6640625" customWidth="1"/>
    <col min="59" max="60" width="24.6640625" customWidth="1"/>
    <col min="61" max="62" width="25.5" customWidth="1"/>
    <col min="63" max="63" width="25.6640625" customWidth="1"/>
    <col min="65" max="65" width="22" customWidth="1"/>
    <col min="66" max="66" width="25.1640625" customWidth="1"/>
    <col min="67" max="67" width="21" customWidth="1"/>
    <col min="68" max="68" width="21.6640625" customWidth="1"/>
  </cols>
  <sheetData>
    <row r="1" spans="1:68" x14ac:dyDescent="0.2">
      <c r="A1" s="33"/>
      <c r="D1" s="81" t="s">
        <v>281</v>
      </c>
      <c r="E1" s="81"/>
      <c r="F1" s="81"/>
      <c r="G1" s="81"/>
      <c r="H1" s="4"/>
      <c r="I1" s="4"/>
      <c r="J1" s="81" t="s">
        <v>282</v>
      </c>
      <c r="K1" s="81"/>
      <c r="L1" s="81"/>
      <c r="M1" s="81"/>
      <c r="N1" s="81"/>
      <c r="O1" s="81"/>
      <c r="P1" s="81" t="s">
        <v>283</v>
      </c>
      <c r="Q1" s="81"/>
      <c r="R1" s="81"/>
      <c r="S1" s="81"/>
      <c r="T1" s="81"/>
      <c r="U1" s="81"/>
      <c r="V1" s="81"/>
      <c r="W1" s="81"/>
      <c r="X1" s="81"/>
      <c r="Y1" s="89" t="s">
        <v>298</v>
      </c>
      <c r="Z1" s="89"/>
      <c r="AA1" s="89"/>
      <c r="AB1" s="89"/>
      <c r="AC1" s="81" t="s">
        <v>299</v>
      </c>
      <c r="AD1" s="81"/>
      <c r="AE1" s="81"/>
      <c r="AF1" s="81"/>
      <c r="AG1" s="81"/>
      <c r="AH1" s="81"/>
      <c r="AI1" s="81" t="s">
        <v>300</v>
      </c>
      <c r="AJ1" s="81"/>
      <c r="AK1" s="81"/>
      <c r="AL1" s="81"/>
      <c r="AM1" s="81"/>
      <c r="AN1" s="81"/>
      <c r="AO1" s="81" t="s">
        <v>301</v>
      </c>
      <c r="AP1" s="81"/>
      <c r="AQ1" s="81"/>
      <c r="AR1" s="81"/>
      <c r="AS1" s="81"/>
      <c r="AT1" s="81"/>
      <c r="AU1" s="81"/>
      <c r="AV1" s="81"/>
      <c r="AW1" s="81"/>
      <c r="AX1" s="86" t="s">
        <v>304</v>
      </c>
      <c r="AY1" s="86"/>
      <c r="AZ1" s="86"/>
      <c r="BA1" s="86"/>
      <c r="BB1" s="86"/>
      <c r="BC1" s="86"/>
      <c r="BD1" s="86"/>
      <c r="BE1" s="86"/>
      <c r="BF1" s="86"/>
      <c r="BG1" s="33"/>
      <c r="BH1" s="33"/>
      <c r="BI1" s="87" t="s">
        <v>359</v>
      </c>
      <c r="BJ1" s="88"/>
      <c r="BK1" s="88"/>
    </row>
    <row r="2" spans="1:68" s="6" customFormat="1" x14ac:dyDescent="0.2">
      <c r="A2" s="69" t="s">
        <v>1</v>
      </c>
      <c r="B2" s="62" t="s">
        <v>228</v>
      </c>
      <c r="C2" s="62" t="s">
        <v>229</v>
      </c>
      <c r="D2" s="6" t="s">
        <v>279</v>
      </c>
      <c r="E2" s="6" t="s">
        <v>280</v>
      </c>
      <c r="F2" s="6" t="s">
        <v>287</v>
      </c>
      <c r="G2" s="6" t="s">
        <v>288</v>
      </c>
      <c r="H2" s="6" t="s">
        <v>290</v>
      </c>
      <c r="I2" s="6" t="s">
        <v>291</v>
      </c>
      <c r="J2" s="6" t="s">
        <v>279</v>
      </c>
      <c r="K2" s="6" t="s">
        <v>280</v>
      </c>
      <c r="L2" s="6" t="s">
        <v>287</v>
      </c>
      <c r="M2" s="6" t="s">
        <v>288</v>
      </c>
      <c r="N2" s="6" t="s">
        <v>290</v>
      </c>
      <c r="O2" s="6" t="s">
        <v>291</v>
      </c>
      <c r="P2" s="6" t="s">
        <v>279</v>
      </c>
      <c r="Q2" s="6" t="s">
        <v>280</v>
      </c>
      <c r="R2" s="6" t="s">
        <v>280</v>
      </c>
      <c r="S2" s="6" t="s">
        <v>287</v>
      </c>
      <c r="T2" s="6" t="s">
        <v>288</v>
      </c>
      <c r="U2" s="6" t="s">
        <v>288</v>
      </c>
      <c r="V2" s="6" t="s">
        <v>290</v>
      </c>
      <c r="W2" s="6" t="s">
        <v>291</v>
      </c>
      <c r="X2" s="6" t="s">
        <v>291</v>
      </c>
      <c r="Y2" s="66" t="s">
        <v>230</v>
      </c>
      <c r="Z2" s="66" t="s">
        <v>231</v>
      </c>
      <c r="AA2" s="66" t="s">
        <v>329</v>
      </c>
      <c r="AB2" s="66" t="s">
        <v>330</v>
      </c>
      <c r="AC2" s="70" t="s">
        <v>279</v>
      </c>
      <c r="AD2" s="70" t="s">
        <v>280</v>
      </c>
      <c r="AE2" s="70" t="s">
        <v>287</v>
      </c>
      <c r="AF2" s="70" t="s">
        <v>288</v>
      </c>
      <c r="AG2" s="70" t="s">
        <v>290</v>
      </c>
      <c r="AH2" s="70" t="s">
        <v>291</v>
      </c>
      <c r="AI2" s="6" t="s">
        <v>279</v>
      </c>
      <c r="AJ2" s="6" t="s">
        <v>280</v>
      </c>
      <c r="AK2" s="6" t="s">
        <v>287</v>
      </c>
      <c r="AL2" s="6" t="s">
        <v>288</v>
      </c>
      <c r="AM2" s="6" t="s">
        <v>290</v>
      </c>
      <c r="AN2" s="6" t="s">
        <v>291</v>
      </c>
      <c r="AO2" s="70" t="s">
        <v>279</v>
      </c>
      <c r="AP2" s="70" t="s">
        <v>280</v>
      </c>
      <c r="AQ2" s="70" t="s">
        <v>280</v>
      </c>
      <c r="AR2" s="70" t="s">
        <v>287</v>
      </c>
      <c r="AS2" s="70" t="s">
        <v>288</v>
      </c>
      <c r="AT2" s="70" t="s">
        <v>288</v>
      </c>
      <c r="AU2" s="70" t="s">
        <v>290</v>
      </c>
      <c r="AV2" s="70" t="s">
        <v>291</v>
      </c>
      <c r="AW2" s="70" t="s">
        <v>291</v>
      </c>
      <c r="AX2" s="62" t="s">
        <v>279</v>
      </c>
      <c r="AY2" s="62"/>
      <c r="AZ2" s="62"/>
      <c r="BA2" s="62" t="s">
        <v>314</v>
      </c>
      <c r="BB2" s="62"/>
      <c r="BC2" s="62"/>
      <c r="BD2" s="62" t="s">
        <v>313</v>
      </c>
      <c r="BE2" s="62"/>
      <c r="BF2" s="62"/>
      <c r="BG2" s="62" t="s">
        <v>359</v>
      </c>
      <c r="BH2" s="62"/>
      <c r="BI2" s="62" t="s">
        <v>360</v>
      </c>
      <c r="BJ2" s="62" t="s">
        <v>362</v>
      </c>
      <c r="BK2" s="62" t="s">
        <v>361</v>
      </c>
      <c r="BM2" s="4" t="s">
        <v>328</v>
      </c>
      <c r="BN2" s="4" t="s">
        <v>327</v>
      </c>
      <c r="BO2" s="4" t="s">
        <v>329</v>
      </c>
      <c r="BP2" s="4" t="s">
        <v>330</v>
      </c>
    </row>
    <row r="3" spans="1:68" s="6" customFormat="1" x14ac:dyDescent="0.2">
      <c r="A3" s="5" t="s">
        <v>2</v>
      </c>
      <c r="B3" s="20">
        <v>39.049999999999997</v>
      </c>
      <c r="C3" s="20">
        <v>22.27</v>
      </c>
      <c r="D3" s="20">
        <v>5.4517509848551651</v>
      </c>
      <c r="E3" s="20">
        <v>2.9716033396916215</v>
      </c>
      <c r="F3" s="20">
        <v>-6.0291155340967304</v>
      </c>
      <c r="G3" s="20">
        <v>4.5262677871984938</v>
      </c>
      <c r="H3" s="20">
        <v>17.401169279071091</v>
      </c>
      <c r="I3" s="20">
        <v>2.4169305372263494</v>
      </c>
      <c r="J3" s="20">
        <v>7.1843915671391674</v>
      </c>
      <c r="K3" s="20">
        <v>3.0502061982251205</v>
      </c>
      <c r="L3" s="20">
        <v>-3.3476459004448955</v>
      </c>
      <c r="M3" s="20">
        <v>4.500519942223935</v>
      </c>
      <c r="N3" s="20">
        <v>17.90078300246936</v>
      </c>
      <c r="O3" s="20">
        <v>2.5309429545735629</v>
      </c>
      <c r="P3" s="20">
        <v>7.299168534533818</v>
      </c>
      <c r="Q3" s="20">
        <v>2.3365023675329377</v>
      </c>
      <c r="R3" s="20">
        <v>2.3373269053631942</v>
      </c>
      <c r="S3" s="20">
        <v>-2.6767946140597014</v>
      </c>
      <c r="T3" s="20">
        <v>3.2449756654808684</v>
      </c>
      <c r="U3" s="20">
        <v>3.272612619996806</v>
      </c>
      <c r="V3" s="20">
        <v>17.15990196151137</v>
      </c>
      <c r="W3" s="20">
        <v>2.0833266359117562</v>
      </c>
      <c r="X3" s="20">
        <v>2.0833646302342137</v>
      </c>
      <c r="Y3" s="71">
        <v>15</v>
      </c>
      <c r="Z3" s="71">
        <v>690.59725940227395</v>
      </c>
      <c r="AA3" s="71">
        <v>2.9541416168212802</v>
      </c>
      <c r="AB3" s="71">
        <v>23.555850982666001</v>
      </c>
      <c r="AC3" s="65">
        <f t="shared" ref="AC3:AC45" si="0">D3-Y3</f>
        <v>-9.5482490151448349</v>
      </c>
      <c r="AD3" s="65">
        <f t="shared" ref="AD3:AD45" si="1">E3</f>
        <v>2.9716033396916215</v>
      </c>
      <c r="AE3" s="65">
        <f t="shared" ref="AE3:AE45" si="2">F3-AA3</f>
        <v>-8.9832571509180106</v>
      </c>
      <c r="AF3" s="65">
        <f t="shared" ref="AF3:AF45" si="3">G3</f>
        <v>4.5262677871984938</v>
      </c>
      <c r="AG3" s="65">
        <f t="shared" ref="AG3:AG45" si="4">H3-AB3</f>
        <v>-6.1546817035949104</v>
      </c>
      <c r="AH3" s="65">
        <f t="shared" ref="AH3:AH45" si="5">I3</f>
        <v>2.4169305372263494</v>
      </c>
      <c r="AI3" s="20">
        <f t="shared" ref="AI3:AI45" si="6">J3-Y3</f>
        <v>-7.8156084328608326</v>
      </c>
      <c r="AJ3" s="20">
        <f t="shared" ref="AJ3:AJ45" si="7">K3</f>
        <v>3.0502061982251205</v>
      </c>
      <c r="AK3" s="20">
        <f t="shared" ref="AK3:AK45" si="8">L3-AA3</f>
        <v>-6.3017875172661757</v>
      </c>
      <c r="AL3" s="20">
        <f t="shared" ref="AL3:AL45" si="9">M3</f>
        <v>4.500519942223935</v>
      </c>
      <c r="AM3" s="20">
        <f t="shared" ref="AM3:AM45" si="10">N3-AB3</f>
        <v>-5.655067980196641</v>
      </c>
      <c r="AN3" s="20">
        <f t="shared" ref="AN3:AN45" si="11">O3</f>
        <v>2.5309429545735629</v>
      </c>
      <c r="AO3" s="65">
        <f t="shared" ref="AO3:AO45" si="12">P3-Y3</f>
        <v>-7.700831465466182</v>
      </c>
      <c r="AP3" s="65">
        <f>Q3</f>
        <v>2.3365023675329377</v>
      </c>
      <c r="AQ3" s="65">
        <f t="shared" ref="AQ3:AQ45" si="13">R3</f>
        <v>2.3373269053631942</v>
      </c>
      <c r="AR3" s="65">
        <f t="shared" ref="AR3:AR45" si="14">S3-AA3</f>
        <v>-5.6309362308809821</v>
      </c>
      <c r="AS3" s="65">
        <f>T3</f>
        <v>3.2449756654808684</v>
      </c>
      <c r="AT3" s="65">
        <f>U3</f>
        <v>3.272612619996806</v>
      </c>
      <c r="AU3" s="65">
        <f t="shared" ref="AU3:AU45" si="15">V3-AB3</f>
        <v>-6.3959490211546317</v>
      </c>
      <c r="AV3" s="65">
        <f>W3</f>
        <v>2.0833266359117562</v>
      </c>
      <c r="AW3" s="65">
        <f>X3</f>
        <v>2.0833646302342137</v>
      </c>
      <c r="AX3" s="71">
        <f t="shared" ref="AX3:AX45" si="16">AVERAGE(AC3,AI3,AO3)</f>
        <v>-8.3548963044906159</v>
      </c>
      <c r="AY3" s="20">
        <f>SQRT(VARP(AC3,AI3,AO3)+(E3^2+K3^2+(Q3)^2)/3)</f>
        <v>2.9289446613530274</v>
      </c>
      <c r="AZ3" s="20">
        <f>SQRT(VARP(AC3,AI3,AO3)+(E3^2+K3^2+(R3)^2)/3)</f>
        <v>2.9291639442483053</v>
      </c>
      <c r="BA3" s="71">
        <f t="shared" ref="BA3:BA45" si="17">AVERAGE(AE3,AK3,AR3)</f>
        <v>-6.9719936330217225</v>
      </c>
      <c r="BB3" s="20">
        <f t="shared" ref="BB3:BB45" si="18">SQRT(VARP(AE3,AK3,AR3)+(G3^2+M3^2+T3^2)/3)</f>
        <v>4.380427644009286</v>
      </c>
      <c r="BC3" s="20">
        <f t="shared" ref="BC3:BC45" si="19">SQRT(VARP(AE3,AK3,AR3)+(G3^2+M3^2+U3^2)/3)</f>
        <v>4.3872757425765396</v>
      </c>
      <c r="BD3" s="71">
        <f t="shared" ref="BD3:BD45" si="20">AVERAGE(AG3,AM3,AU3)</f>
        <v>-6.068566234982061</v>
      </c>
      <c r="BE3" s="20">
        <f>SQRT(VARP(AG3,AM3,AU3)+(AH3^2+AN3^2+AV3^2)/3)</f>
        <v>2.3715713147130475</v>
      </c>
      <c r="BF3" s="20">
        <f>SQRT(VARP(AG3,AM3,AU3)+(AH3^2+AN3^2+AW3^2)/3)</f>
        <v>2.3715824402650694</v>
      </c>
      <c r="BG3" s="20">
        <f>BD3-BA3</f>
        <v>0.90342739803966143</v>
      </c>
      <c r="BH3" s="20"/>
      <c r="BI3" s="20">
        <f>AG3-AE3</f>
        <v>2.8285754473231002</v>
      </c>
      <c r="BJ3" s="20">
        <f>AM3-AK3</f>
        <v>0.64671953706953467</v>
      </c>
      <c r="BK3" s="20">
        <f>BD3-BA3</f>
        <v>0.90342739803966143</v>
      </c>
      <c r="BM3" s="7">
        <v>15</v>
      </c>
      <c r="BN3" s="35">
        <v>690.59725940227395</v>
      </c>
      <c r="BO3" s="7">
        <v>2.9541416168212802</v>
      </c>
      <c r="BP3" s="35">
        <v>23.555850982666001</v>
      </c>
    </row>
    <row r="4" spans="1:68" s="6" customFormat="1" x14ac:dyDescent="0.2">
      <c r="A4" s="5" t="s">
        <v>3</v>
      </c>
      <c r="B4" s="20">
        <v>39.058</v>
      </c>
      <c r="C4" s="20">
        <v>-0.32100000000000001</v>
      </c>
      <c r="D4" s="20">
        <v>7.37024143452778</v>
      </c>
      <c r="E4" s="20">
        <v>2.3669810042247201</v>
      </c>
      <c r="F4" s="20">
        <v>-0.71839082140833299</v>
      </c>
      <c r="G4" s="20">
        <v>3.4274813789046399</v>
      </c>
      <c r="H4" s="20">
        <v>16.071838704246002</v>
      </c>
      <c r="I4" s="20">
        <v>2.2141507133737699</v>
      </c>
      <c r="J4" s="20">
        <v>7.1471228212015303</v>
      </c>
      <c r="K4" s="20">
        <v>2.75298187251457</v>
      </c>
      <c r="L4" s="20">
        <v>-1.3030228600835201</v>
      </c>
      <c r="M4" s="20">
        <v>4.0366848830309499</v>
      </c>
      <c r="N4" s="20">
        <v>16.284315660453299</v>
      </c>
      <c r="O4" s="20">
        <v>2.3002304454910898</v>
      </c>
      <c r="P4" s="20">
        <v>6.5283067080751396</v>
      </c>
      <c r="Q4" s="20">
        <v>2.7394122608515197</v>
      </c>
      <c r="R4" s="20">
        <v>2.7403276090834501</v>
      </c>
      <c r="S4" s="20">
        <v>-2.61629552689149</v>
      </c>
      <c r="T4" s="20">
        <v>4.2448016883828092</v>
      </c>
      <c r="U4" s="20">
        <v>4.2507794355124702</v>
      </c>
      <c r="V4" s="20">
        <v>15.6899462291603</v>
      </c>
      <c r="W4" s="20">
        <v>2.1279985886733996</v>
      </c>
      <c r="X4" s="20">
        <v>2.1297969757755002</v>
      </c>
      <c r="Y4" s="71">
        <v>17.399999999999999</v>
      </c>
      <c r="Z4" s="71">
        <v>542.21233069896584</v>
      </c>
      <c r="AA4" s="71">
        <v>9.1784296035766602</v>
      </c>
      <c r="AB4" s="71">
        <v>23.110712051391001</v>
      </c>
      <c r="AC4" s="65">
        <f t="shared" si="0"/>
        <v>-10.029758565472218</v>
      </c>
      <c r="AD4" s="65">
        <f t="shared" si="1"/>
        <v>2.3669810042247201</v>
      </c>
      <c r="AE4" s="65">
        <f t="shared" si="2"/>
        <v>-9.8968204249849929</v>
      </c>
      <c r="AF4" s="65">
        <f t="shared" si="3"/>
        <v>3.4274813789046399</v>
      </c>
      <c r="AG4" s="65">
        <f t="shared" si="4"/>
        <v>-7.0388733471449996</v>
      </c>
      <c r="AH4" s="65">
        <f t="shared" si="5"/>
        <v>2.2141507133737699</v>
      </c>
      <c r="AI4" s="20">
        <f t="shared" si="6"/>
        <v>-10.252877178798467</v>
      </c>
      <c r="AJ4" s="20">
        <f t="shared" si="7"/>
        <v>2.75298187251457</v>
      </c>
      <c r="AK4" s="20">
        <f t="shared" si="8"/>
        <v>-10.48145246366018</v>
      </c>
      <c r="AL4" s="20">
        <f t="shared" si="9"/>
        <v>4.0366848830309499</v>
      </c>
      <c r="AM4" s="20">
        <f t="shared" si="10"/>
        <v>-6.8263963909377026</v>
      </c>
      <c r="AN4" s="20">
        <f t="shared" si="11"/>
        <v>2.3002304454910898</v>
      </c>
      <c r="AO4" s="65">
        <f t="shared" si="12"/>
        <v>-10.87169329192486</v>
      </c>
      <c r="AP4" s="65">
        <f t="shared" ref="AP4:AP45" si="21">Q4</f>
        <v>2.7394122608515197</v>
      </c>
      <c r="AQ4" s="65">
        <f t="shared" si="13"/>
        <v>2.7403276090834501</v>
      </c>
      <c r="AR4" s="65">
        <f t="shared" si="14"/>
        <v>-11.79472513046815</v>
      </c>
      <c r="AS4" s="65">
        <f t="shared" ref="AS4:AT45" si="22">T4</f>
        <v>4.2448016883828092</v>
      </c>
      <c r="AT4" s="65">
        <f t="shared" si="22"/>
        <v>4.2507794355124702</v>
      </c>
      <c r="AU4" s="65">
        <f t="shared" si="15"/>
        <v>-7.4207658222307007</v>
      </c>
      <c r="AV4" s="65">
        <f t="shared" ref="AV4:AW45" si="23">W4</f>
        <v>2.1279985886733996</v>
      </c>
      <c r="AW4" s="65">
        <f t="shared" si="23"/>
        <v>2.1297969757755002</v>
      </c>
      <c r="AX4" s="71">
        <f t="shared" si="16"/>
        <v>-10.384776345398516</v>
      </c>
      <c r="AY4" s="20">
        <f t="shared" ref="AY4:AY45" si="24">SQRT(VARP(AC4,AI4,AO4)+(E4^2+K4^2+(Q4)^2)/3)</f>
        <v>2.6499315039378062</v>
      </c>
      <c r="AZ4" s="20">
        <f t="shared" ref="AZ4:AZ45" si="25">SQRT(VARP(AC4,AI4,AO4)+(E4^2+K4^2+(R4)^2)/3)</f>
        <v>2.6502469568506024</v>
      </c>
      <c r="BA4" s="71">
        <f t="shared" si="17"/>
        <v>-10.724332673037773</v>
      </c>
      <c r="BB4" s="20">
        <f t="shared" si="18"/>
        <v>3.9979287200180171</v>
      </c>
      <c r="BC4" s="20">
        <f t="shared" si="19"/>
        <v>4.0000452741901507</v>
      </c>
      <c r="BD4" s="71">
        <f t="shared" si="20"/>
        <v>-7.0953451867711337</v>
      </c>
      <c r="BE4" s="20">
        <f t="shared" ref="BE4:BE45" si="26">SQRT(VARP(AG4,AM4,AU4)+(AH4^2+AN4^2+AV4^2)/3)</f>
        <v>2.2288504204879258</v>
      </c>
      <c r="BF4" s="20">
        <f t="shared" ref="BF4:BF45" si="27">SQRT(VARP(AG4,AM4,AU4)+(AH4^2+AN4^2+AW4^2)/3)</f>
        <v>2.2294229264807592</v>
      </c>
      <c r="BG4" s="20">
        <f t="shared" ref="BG4:BG45" si="28">BD4-BA4</f>
        <v>3.6289874862666398</v>
      </c>
      <c r="BH4" s="20"/>
      <c r="BI4" s="20">
        <f t="shared" ref="BI4:BI45" si="29">AG4-AE4</f>
        <v>2.8579470778399934</v>
      </c>
      <c r="BJ4" s="20">
        <f t="shared" ref="BJ4:BJ45" si="30">AM4-AK4</f>
        <v>3.655056072722477</v>
      </c>
      <c r="BK4" s="20">
        <f t="shared" ref="BK4:BK45" si="31">BD4-BA4</f>
        <v>3.6289874862666398</v>
      </c>
      <c r="BM4" s="7">
        <v>17.399999999999999</v>
      </c>
      <c r="BN4" s="35">
        <v>542.21233069896584</v>
      </c>
      <c r="BO4" s="7">
        <v>9.1784296035766602</v>
      </c>
      <c r="BP4" s="35">
        <v>23.110712051391001</v>
      </c>
    </row>
    <row r="5" spans="1:68" s="6" customFormat="1" x14ac:dyDescent="0.2">
      <c r="A5" s="11" t="s">
        <v>200</v>
      </c>
      <c r="B5" s="17">
        <v>39.1</v>
      </c>
      <c r="C5" s="17">
        <v>-0.68333299999999997</v>
      </c>
      <c r="D5" s="20">
        <v>6.9396040609182972</v>
      </c>
      <c r="E5" s="20">
        <v>2.8141025376593931</v>
      </c>
      <c r="F5" s="20">
        <v>-3.2919525613474327</v>
      </c>
      <c r="G5" s="20">
        <v>4.4732829898903406</v>
      </c>
      <c r="H5" s="20">
        <v>17.656293847754803</v>
      </c>
      <c r="I5" s="20">
        <v>2.1710225890642527</v>
      </c>
      <c r="J5" s="20">
        <v>6.43739125296299</v>
      </c>
      <c r="K5" s="20">
        <v>3.0096776023648397</v>
      </c>
      <c r="L5" s="20">
        <v>-3.8401473738384597</v>
      </c>
      <c r="M5" s="20">
        <v>4.4387848248419592</v>
      </c>
      <c r="N5" s="20">
        <v>17.066447311842929</v>
      </c>
      <c r="O5" s="20">
        <v>2.5182077635782316</v>
      </c>
      <c r="P5" s="20">
        <v>5.8436886598636306</v>
      </c>
      <c r="Q5" s="20">
        <v>2.2876847910698666</v>
      </c>
      <c r="R5" s="20">
        <v>2.2883847403222841</v>
      </c>
      <c r="S5" s="20">
        <v>-5.3457318424380436</v>
      </c>
      <c r="T5" s="20">
        <v>3.0675315261894696</v>
      </c>
      <c r="U5" s="20">
        <v>3.0685187395012705</v>
      </c>
      <c r="V5" s="20">
        <v>16.83505204392527</v>
      </c>
      <c r="W5" s="20">
        <v>1.973727104187301</v>
      </c>
      <c r="X5" s="20">
        <v>1.9708923461929866</v>
      </c>
      <c r="Y5" s="71">
        <v>16.7</v>
      </c>
      <c r="Z5" s="71">
        <v>546.8834021687494</v>
      </c>
      <c r="AA5" s="71">
        <v>7.2925672531127903</v>
      </c>
      <c r="AB5" s="71">
        <v>24.768114089965799</v>
      </c>
      <c r="AC5" s="65">
        <f t="shared" si="0"/>
        <v>-9.7603959390817021</v>
      </c>
      <c r="AD5" s="65">
        <f t="shared" si="1"/>
        <v>2.8141025376593931</v>
      </c>
      <c r="AE5" s="65">
        <f t="shared" si="2"/>
        <v>-10.584519814460222</v>
      </c>
      <c r="AF5" s="65">
        <f t="shared" si="3"/>
        <v>4.4732829898903406</v>
      </c>
      <c r="AG5" s="65">
        <f t="shared" si="4"/>
        <v>-7.111820242210996</v>
      </c>
      <c r="AH5" s="65">
        <f t="shared" si="5"/>
        <v>2.1710225890642527</v>
      </c>
      <c r="AI5" s="20">
        <f t="shared" si="6"/>
        <v>-10.26260874703701</v>
      </c>
      <c r="AJ5" s="20">
        <f t="shared" si="7"/>
        <v>3.0096776023648397</v>
      </c>
      <c r="AK5" s="20">
        <f t="shared" si="8"/>
        <v>-11.13271462695125</v>
      </c>
      <c r="AL5" s="20">
        <f t="shared" si="9"/>
        <v>4.4387848248419592</v>
      </c>
      <c r="AM5" s="20">
        <f t="shared" si="10"/>
        <v>-7.7016667781228705</v>
      </c>
      <c r="AN5" s="20">
        <f t="shared" si="11"/>
        <v>2.5182077635782316</v>
      </c>
      <c r="AO5" s="65">
        <f t="shared" si="12"/>
        <v>-10.856311340136369</v>
      </c>
      <c r="AP5" s="65">
        <f t="shared" si="21"/>
        <v>2.2876847910698666</v>
      </c>
      <c r="AQ5" s="65">
        <f t="shared" si="13"/>
        <v>2.2883847403222841</v>
      </c>
      <c r="AR5" s="65">
        <f t="shared" si="14"/>
        <v>-12.638299095550835</v>
      </c>
      <c r="AS5" s="65">
        <f t="shared" si="22"/>
        <v>3.0675315261894696</v>
      </c>
      <c r="AT5" s="65">
        <f t="shared" si="22"/>
        <v>3.0685187395012705</v>
      </c>
      <c r="AU5" s="65">
        <f t="shared" si="15"/>
        <v>-7.9330620460405292</v>
      </c>
      <c r="AV5" s="65">
        <f t="shared" si="23"/>
        <v>1.973727104187301</v>
      </c>
      <c r="AW5" s="65">
        <f t="shared" si="23"/>
        <v>1.9708923461929866</v>
      </c>
      <c r="AX5" s="71">
        <f t="shared" si="16"/>
        <v>-10.293105342085026</v>
      </c>
      <c r="AY5" s="20">
        <f t="shared" si="24"/>
        <v>2.7575801234976942</v>
      </c>
      <c r="AZ5" s="20">
        <f t="shared" si="25"/>
        <v>2.7577737053026539</v>
      </c>
      <c r="BA5" s="71">
        <f t="shared" si="17"/>
        <v>-11.451844512320768</v>
      </c>
      <c r="BB5" s="20">
        <f t="shared" si="18"/>
        <v>4.1386226205658607</v>
      </c>
      <c r="BC5" s="20">
        <f t="shared" si="19"/>
        <v>4.1388665588895419</v>
      </c>
      <c r="BD5" s="71">
        <f t="shared" si="20"/>
        <v>-7.5821830221247986</v>
      </c>
      <c r="BE5" s="20">
        <f t="shared" si="26"/>
        <v>2.2589777707830754</v>
      </c>
      <c r="BF5" s="20">
        <f t="shared" si="27"/>
        <v>2.2581526125836233</v>
      </c>
      <c r="BG5" s="20">
        <f t="shared" si="28"/>
        <v>3.8696614901959698</v>
      </c>
      <c r="BH5" s="20"/>
      <c r="BI5" s="20">
        <f t="shared" si="29"/>
        <v>3.4726995722492262</v>
      </c>
      <c r="BJ5" s="20">
        <f t="shared" si="30"/>
        <v>3.4310478488283795</v>
      </c>
      <c r="BK5" s="20">
        <f t="shared" si="31"/>
        <v>3.8696614901959698</v>
      </c>
      <c r="BM5" s="12">
        <v>16.7</v>
      </c>
      <c r="BN5" s="36">
        <v>546.8834021687494</v>
      </c>
      <c r="BO5" s="12">
        <v>7.2925672531127903</v>
      </c>
      <c r="BP5" s="36">
        <v>24.768114089965799</v>
      </c>
    </row>
    <row r="6" spans="1:68" s="6" customFormat="1" x14ac:dyDescent="0.2">
      <c r="A6" s="11" t="s">
        <v>4</v>
      </c>
      <c r="B6" s="17">
        <v>39.1</v>
      </c>
      <c r="C6" s="17">
        <v>26.3</v>
      </c>
      <c r="D6" s="20">
        <v>3.1892668988689299</v>
      </c>
      <c r="E6" s="20">
        <v>2.9103403359814899</v>
      </c>
      <c r="F6" s="20">
        <v>-7.2270282593283</v>
      </c>
      <c r="G6" s="20">
        <v>4.0910425774008097</v>
      </c>
      <c r="H6" s="20">
        <v>14.0024315536467</v>
      </c>
      <c r="I6" s="20">
        <v>2.38852869546663</v>
      </c>
      <c r="J6" s="20">
        <v>5.1450626351625797</v>
      </c>
      <c r="K6" s="20">
        <v>3.04560520901458</v>
      </c>
      <c r="L6" s="20">
        <v>-5.3249097262205103</v>
      </c>
      <c r="M6" s="20">
        <v>4.4790822568568096</v>
      </c>
      <c r="N6" s="20">
        <v>15.954592709288001</v>
      </c>
      <c r="O6" s="20">
        <v>2.53863365067444</v>
      </c>
      <c r="P6" s="20">
        <v>5.5209967531697597</v>
      </c>
      <c r="Q6" s="20">
        <v>2.6358175172589395</v>
      </c>
      <c r="R6" s="20">
        <v>2.6313234498053202</v>
      </c>
      <c r="S6" s="20">
        <v>-4.46082713135368</v>
      </c>
      <c r="T6" s="20">
        <v>3.5380966816911199</v>
      </c>
      <c r="U6" s="20">
        <v>3.5453029329004808</v>
      </c>
      <c r="V6" s="20">
        <v>16.213100834971101</v>
      </c>
      <c r="W6" s="20">
        <v>2.1958179442565005</v>
      </c>
      <c r="X6" s="20">
        <v>2.1945568870602976</v>
      </c>
      <c r="Y6" s="71">
        <v>15.6</v>
      </c>
      <c r="Z6" s="71">
        <v>724.09789659082776</v>
      </c>
      <c r="AA6" s="71">
        <v>8.5533361434936506</v>
      </c>
      <c r="AB6" s="71">
        <v>25.425407409667901</v>
      </c>
      <c r="AC6" s="65">
        <f t="shared" si="0"/>
        <v>-12.41073310113107</v>
      </c>
      <c r="AD6" s="65">
        <f t="shared" si="1"/>
        <v>2.9103403359814899</v>
      </c>
      <c r="AE6" s="65">
        <f t="shared" si="2"/>
        <v>-15.780364402821951</v>
      </c>
      <c r="AF6" s="65">
        <f t="shared" si="3"/>
        <v>4.0910425774008097</v>
      </c>
      <c r="AG6" s="65">
        <f t="shared" si="4"/>
        <v>-11.422975856021202</v>
      </c>
      <c r="AH6" s="65">
        <f t="shared" si="5"/>
        <v>2.38852869546663</v>
      </c>
      <c r="AI6" s="20">
        <f t="shared" si="6"/>
        <v>-10.45493736483742</v>
      </c>
      <c r="AJ6" s="20">
        <f t="shared" si="7"/>
        <v>3.04560520901458</v>
      </c>
      <c r="AK6" s="20">
        <f t="shared" si="8"/>
        <v>-13.87824586971416</v>
      </c>
      <c r="AL6" s="20">
        <f t="shared" si="9"/>
        <v>4.4790822568568096</v>
      </c>
      <c r="AM6" s="20">
        <f t="shared" si="10"/>
        <v>-9.4708147003799006</v>
      </c>
      <c r="AN6" s="20">
        <f t="shared" si="11"/>
        <v>2.53863365067444</v>
      </c>
      <c r="AO6" s="65">
        <f t="shared" si="12"/>
        <v>-10.07900324683024</v>
      </c>
      <c r="AP6" s="65">
        <f t="shared" si="21"/>
        <v>2.6358175172589395</v>
      </c>
      <c r="AQ6" s="65">
        <f t="shared" si="13"/>
        <v>2.6313234498053202</v>
      </c>
      <c r="AR6" s="65">
        <f t="shared" si="14"/>
        <v>-13.014163274847331</v>
      </c>
      <c r="AS6" s="65">
        <f t="shared" si="22"/>
        <v>3.5380966816911199</v>
      </c>
      <c r="AT6" s="65">
        <f t="shared" si="22"/>
        <v>3.5453029329004808</v>
      </c>
      <c r="AU6" s="65">
        <f t="shared" si="15"/>
        <v>-9.2123065746968003</v>
      </c>
      <c r="AV6" s="65">
        <f t="shared" si="23"/>
        <v>2.1958179442565005</v>
      </c>
      <c r="AW6" s="65">
        <f t="shared" si="23"/>
        <v>2.1945568870602976</v>
      </c>
      <c r="AX6" s="71">
        <f t="shared" si="16"/>
        <v>-10.981557904266245</v>
      </c>
      <c r="AY6" s="20">
        <f t="shared" si="24"/>
        <v>3.0456417928053643</v>
      </c>
      <c r="AZ6" s="20">
        <f t="shared" si="25"/>
        <v>3.0443461752049106</v>
      </c>
      <c r="BA6" s="71">
        <f t="shared" si="17"/>
        <v>-14.224257849127815</v>
      </c>
      <c r="BB6" s="20">
        <f t="shared" si="18"/>
        <v>4.2159402327294337</v>
      </c>
      <c r="BC6" s="20">
        <f t="shared" si="19"/>
        <v>4.2179576769995837</v>
      </c>
      <c r="BD6" s="71">
        <f t="shared" si="20"/>
        <v>-10.035365710365967</v>
      </c>
      <c r="BE6" s="20">
        <f t="shared" si="26"/>
        <v>2.5750697521771526</v>
      </c>
      <c r="BF6" s="20">
        <f t="shared" si="27"/>
        <v>2.5747113865414146</v>
      </c>
      <c r="BG6" s="20">
        <f t="shared" si="28"/>
        <v>4.1888921387618474</v>
      </c>
      <c r="BH6" s="20"/>
      <c r="BI6" s="20">
        <f t="shared" si="29"/>
        <v>4.3573885468007489</v>
      </c>
      <c r="BJ6" s="20">
        <f t="shared" si="30"/>
        <v>4.4074311693342594</v>
      </c>
      <c r="BK6" s="20">
        <f t="shared" si="31"/>
        <v>4.1888921387618474</v>
      </c>
      <c r="BM6" s="12">
        <v>15.6</v>
      </c>
      <c r="BN6" s="36">
        <v>724.09789659082776</v>
      </c>
      <c r="BO6" s="12">
        <v>8.5533361434936506</v>
      </c>
      <c r="BP6" s="36">
        <v>25.425407409667901</v>
      </c>
    </row>
    <row r="7" spans="1:68" s="6" customFormat="1" x14ac:dyDescent="0.2">
      <c r="A7" s="5" t="s">
        <v>5</v>
      </c>
      <c r="B7" s="20">
        <v>39.75</v>
      </c>
      <c r="C7" s="20">
        <v>20.85</v>
      </c>
      <c r="D7" s="20">
        <v>6.1241079905390237</v>
      </c>
      <c r="E7" s="20">
        <v>2.9437283814838442</v>
      </c>
      <c r="F7" s="20">
        <v>-3.9777636928954174</v>
      </c>
      <c r="G7" s="20">
        <v>4.5344829016098682</v>
      </c>
      <c r="H7" s="20">
        <v>16.395632568341025</v>
      </c>
      <c r="I7" s="20">
        <v>2.515242201714964</v>
      </c>
      <c r="J7" s="20">
        <v>6.9348122933567895</v>
      </c>
      <c r="K7" s="20">
        <v>3.0665834981449733</v>
      </c>
      <c r="L7" s="20">
        <v>-2.8091499982150814</v>
      </c>
      <c r="M7" s="20">
        <v>4.5526700107725251</v>
      </c>
      <c r="N7" s="20">
        <v>16.802021167253169</v>
      </c>
      <c r="O7" s="20">
        <v>2.5260478067546175</v>
      </c>
      <c r="P7" s="20">
        <v>7.4877285688007023</v>
      </c>
      <c r="Q7" s="20">
        <v>2.222752687674372</v>
      </c>
      <c r="R7" s="20">
        <v>2.2233119860046084</v>
      </c>
      <c r="S7" s="20">
        <v>-1.9978822339206843</v>
      </c>
      <c r="T7" s="20">
        <v>3.0190629727370268</v>
      </c>
      <c r="U7" s="20">
        <v>3.0188318263856138</v>
      </c>
      <c r="V7" s="20">
        <v>17.129059165882783</v>
      </c>
      <c r="W7" s="20">
        <v>1.943185107222914</v>
      </c>
      <c r="X7" s="20">
        <v>1.9427253782540537</v>
      </c>
      <c r="Y7" s="71">
        <v>14.2</v>
      </c>
      <c r="Z7" s="71">
        <v>1100.1338493824001</v>
      </c>
      <c r="AA7" s="71">
        <v>1.09658598899841</v>
      </c>
      <c r="AB7" s="71">
        <v>21.469526290893501</v>
      </c>
      <c r="AC7" s="65">
        <f t="shared" si="0"/>
        <v>-8.0758920094609756</v>
      </c>
      <c r="AD7" s="65">
        <f t="shared" si="1"/>
        <v>2.9437283814838442</v>
      </c>
      <c r="AE7" s="65">
        <f t="shared" si="2"/>
        <v>-5.0743496818938274</v>
      </c>
      <c r="AF7" s="65">
        <f t="shared" si="3"/>
        <v>4.5344829016098682</v>
      </c>
      <c r="AG7" s="65">
        <f t="shared" si="4"/>
        <v>-5.0738937225524765</v>
      </c>
      <c r="AH7" s="65">
        <f t="shared" si="5"/>
        <v>2.515242201714964</v>
      </c>
      <c r="AI7" s="20">
        <f t="shared" si="6"/>
        <v>-7.2651877066432098</v>
      </c>
      <c r="AJ7" s="20">
        <f t="shared" si="7"/>
        <v>3.0665834981449733</v>
      </c>
      <c r="AK7" s="20">
        <f t="shared" si="8"/>
        <v>-3.9057359872134914</v>
      </c>
      <c r="AL7" s="20">
        <f t="shared" si="9"/>
        <v>4.5526700107725251</v>
      </c>
      <c r="AM7" s="20">
        <f t="shared" si="10"/>
        <v>-4.667505123640332</v>
      </c>
      <c r="AN7" s="20">
        <f t="shared" si="11"/>
        <v>2.5260478067546175</v>
      </c>
      <c r="AO7" s="65">
        <f t="shared" si="12"/>
        <v>-6.712271431199297</v>
      </c>
      <c r="AP7" s="65">
        <f t="shared" si="21"/>
        <v>2.222752687674372</v>
      </c>
      <c r="AQ7" s="65">
        <f t="shared" si="13"/>
        <v>2.2233119860046084</v>
      </c>
      <c r="AR7" s="65">
        <f t="shared" si="14"/>
        <v>-3.0944682229190943</v>
      </c>
      <c r="AS7" s="65">
        <f t="shared" si="22"/>
        <v>3.0190629727370268</v>
      </c>
      <c r="AT7" s="65">
        <f t="shared" si="22"/>
        <v>3.0188318263856138</v>
      </c>
      <c r="AU7" s="65">
        <f t="shared" si="15"/>
        <v>-4.3404671250107185</v>
      </c>
      <c r="AV7" s="65">
        <f t="shared" si="23"/>
        <v>1.943185107222914</v>
      </c>
      <c r="AW7" s="65">
        <f t="shared" si="23"/>
        <v>1.9427253782540537</v>
      </c>
      <c r="AX7" s="71">
        <f t="shared" si="16"/>
        <v>-7.3511170491011617</v>
      </c>
      <c r="AY7" s="20">
        <f t="shared" si="24"/>
        <v>2.8255328089987111</v>
      </c>
      <c r="AZ7" s="20">
        <f t="shared" si="25"/>
        <v>2.8256794841083535</v>
      </c>
      <c r="BA7" s="71">
        <f t="shared" si="17"/>
        <v>-4.0248512973421375</v>
      </c>
      <c r="BB7" s="20">
        <f t="shared" si="18"/>
        <v>4.1786891336394012</v>
      </c>
      <c r="BC7" s="20">
        <f t="shared" si="19"/>
        <v>4.1786334683895161</v>
      </c>
      <c r="BD7" s="71">
        <f t="shared" si="20"/>
        <v>-4.6939553237345093</v>
      </c>
      <c r="BE7" s="20">
        <f t="shared" si="26"/>
        <v>2.3631430992676581</v>
      </c>
      <c r="BF7" s="20">
        <f t="shared" si="27"/>
        <v>2.3630171008852563</v>
      </c>
      <c r="BG7" s="20">
        <f t="shared" si="28"/>
        <v>-0.66910402639237176</v>
      </c>
      <c r="BH7" s="20"/>
      <c r="BI7" s="20">
        <f t="shared" si="29"/>
        <v>4.5595934135089777E-4</v>
      </c>
      <c r="BJ7" s="20">
        <f t="shared" si="30"/>
        <v>-0.76176913642684063</v>
      </c>
      <c r="BK7" s="20">
        <f t="shared" si="31"/>
        <v>-0.66910402639237176</v>
      </c>
      <c r="BM7" s="7">
        <v>14.2</v>
      </c>
      <c r="BN7" s="35">
        <v>1200.1338493823994</v>
      </c>
      <c r="BO7" s="7">
        <v>1.09658598899841</v>
      </c>
      <c r="BP7" s="35">
        <v>21.469526290893501</v>
      </c>
    </row>
    <row r="8" spans="1:68" s="6" customFormat="1" x14ac:dyDescent="0.2">
      <c r="A8" s="5" t="s">
        <v>6</v>
      </c>
      <c r="B8" s="20">
        <v>40.433889000000001</v>
      </c>
      <c r="C8" s="20">
        <v>29.533055999999998</v>
      </c>
      <c r="D8" s="20">
        <v>6.4504583779674576</v>
      </c>
      <c r="E8" s="20">
        <v>2.8897000406798203</v>
      </c>
      <c r="F8" s="20">
        <v>-4.7580110330269694</v>
      </c>
      <c r="G8" s="20">
        <v>4.68424025770996</v>
      </c>
      <c r="H8" s="20">
        <v>17.752199239670382</v>
      </c>
      <c r="I8" s="20">
        <v>2.1347012733351232</v>
      </c>
      <c r="J8" s="20">
        <v>7.6104785464071965</v>
      </c>
      <c r="K8" s="20">
        <v>3.0986752356186367</v>
      </c>
      <c r="L8" s="20">
        <v>-2.2316014779352851</v>
      </c>
      <c r="M8" s="20">
        <v>4.502657457804955</v>
      </c>
      <c r="N8" s="20">
        <v>17.881922992009553</v>
      </c>
      <c r="O8" s="20">
        <v>2.5335241876099728</v>
      </c>
      <c r="P8" s="20">
        <v>7.1611996332603018</v>
      </c>
      <c r="Q8" s="20">
        <v>2.2871466686124378</v>
      </c>
      <c r="R8" s="20">
        <v>2.2856901351889056</v>
      </c>
      <c r="S8" s="20">
        <v>-1.9403086577464952</v>
      </c>
      <c r="T8" s="20">
        <v>3.3254390517070855</v>
      </c>
      <c r="U8" s="20">
        <v>3.3253820862983026</v>
      </c>
      <c r="V8" s="20">
        <v>16.480895155439484</v>
      </c>
      <c r="W8" s="20">
        <v>1.9966965298816499</v>
      </c>
      <c r="X8" s="20">
        <v>1.9962030199640572</v>
      </c>
      <c r="Y8" s="71">
        <v>13.44</v>
      </c>
      <c r="Z8" s="71">
        <v>713.0381637811646</v>
      </c>
      <c r="AA8" s="71">
        <v>3.72301745414733</v>
      </c>
      <c r="AB8" s="71">
        <v>23.038915634155199</v>
      </c>
      <c r="AC8" s="65">
        <f t="shared" si="0"/>
        <v>-6.9895416220325419</v>
      </c>
      <c r="AD8" s="65">
        <f t="shared" si="1"/>
        <v>2.8897000406798203</v>
      </c>
      <c r="AE8" s="65">
        <f t="shared" si="2"/>
        <v>-8.4810284871742994</v>
      </c>
      <c r="AF8" s="65">
        <f t="shared" si="3"/>
        <v>4.68424025770996</v>
      </c>
      <c r="AG8" s="65">
        <f t="shared" si="4"/>
        <v>-5.2867163944848166</v>
      </c>
      <c r="AH8" s="65">
        <f t="shared" si="5"/>
        <v>2.1347012733351232</v>
      </c>
      <c r="AI8" s="20">
        <f t="shared" si="6"/>
        <v>-5.829521453592803</v>
      </c>
      <c r="AJ8" s="20">
        <f t="shared" si="7"/>
        <v>3.0986752356186367</v>
      </c>
      <c r="AK8" s="20">
        <f t="shared" si="8"/>
        <v>-5.9546189320826155</v>
      </c>
      <c r="AL8" s="20">
        <f t="shared" si="9"/>
        <v>4.502657457804955</v>
      </c>
      <c r="AM8" s="20">
        <f t="shared" si="10"/>
        <v>-5.1569926421456458</v>
      </c>
      <c r="AN8" s="20">
        <f t="shared" si="11"/>
        <v>2.5335241876099728</v>
      </c>
      <c r="AO8" s="65">
        <f t="shared" si="12"/>
        <v>-6.2788003667396977</v>
      </c>
      <c r="AP8" s="65">
        <f t="shared" si="21"/>
        <v>2.2871466686124378</v>
      </c>
      <c r="AQ8" s="65">
        <f t="shared" si="13"/>
        <v>2.2856901351889056</v>
      </c>
      <c r="AR8" s="65">
        <f t="shared" si="14"/>
        <v>-5.6633261118938254</v>
      </c>
      <c r="AS8" s="65">
        <f t="shared" si="22"/>
        <v>3.3254390517070855</v>
      </c>
      <c r="AT8" s="65">
        <f t="shared" si="22"/>
        <v>3.3253820862983026</v>
      </c>
      <c r="AU8" s="65">
        <f t="shared" si="15"/>
        <v>-6.558020478715715</v>
      </c>
      <c r="AV8" s="65">
        <f t="shared" si="23"/>
        <v>1.9966965298816499</v>
      </c>
      <c r="AW8" s="65">
        <f t="shared" si="23"/>
        <v>1.9962030199640572</v>
      </c>
      <c r="AX8" s="71">
        <f t="shared" si="16"/>
        <v>-6.3659544807883472</v>
      </c>
      <c r="AY8" s="20">
        <f t="shared" si="24"/>
        <v>2.8206034566898994</v>
      </c>
      <c r="AZ8" s="20">
        <f t="shared" si="25"/>
        <v>2.8202098674878751</v>
      </c>
      <c r="BA8" s="71">
        <f t="shared" si="17"/>
        <v>-6.6996578437169134</v>
      </c>
      <c r="BB8" s="20">
        <f t="shared" si="18"/>
        <v>4.3998834707485992</v>
      </c>
      <c r="BC8" s="20">
        <f t="shared" si="19"/>
        <v>4.3998691193320489</v>
      </c>
      <c r="BD8" s="71">
        <f t="shared" si="20"/>
        <v>-5.6672431717820588</v>
      </c>
      <c r="BE8" s="20">
        <f t="shared" si="26"/>
        <v>2.3210006326156853</v>
      </c>
      <c r="BF8" s="20">
        <f t="shared" si="27"/>
        <v>2.3208591278719348</v>
      </c>
      <c r="BG8" s="20">
        <f t="shared" si="28"/>
        <v>1.0324146719348546</v>
      </c>
      <c r="BH8" s="20"/>
      <c r="BI8" s="20">
        <f t="shared" si="29"/>
        <v>3.1943120926894828</v>
      </c>
      <c r="BJ8" s="20">
        <f t="shared" si="30"/>
        <v>0.79762628993696971</v>
      </c>
      <c r="BK8" s="20">
        <f t="shared" si="31"/>
        <v>1.0324146719348546</v>
      </c>
      <c r="BM8" s="7">
        <v>13.44</v>
      </c>
      <c r="BN8" s="35">
        <v>713.0381637811646</v>
      </c>
      <c r="BO8" s="7">
        <v>3.72301745414733</v>
      </c>
      <c r="BP8" s="35">
        <v>23.038915634155199</v>
      </c>
    </row>
    <row r="9" spans="1:68" s="6" customFormat="1" x14ac:dyDescent="0.2">
      <c r="A9" s="5" t="s">
        <v>7</v>
      </c>
      <c r="B9" s="20">
        <v>40.944443999999997</v>
      </c>
      <c r="C9" s="20">
        <v>15.6</v>
      </c>
      <c r="D9" s="20">
        <v>7.2317622725462538</v>
      </c>
      <c r="E9" s="20">
        <v>2.7742050982440247</v>
      </c>
      <c r="F9" s="20">
        <v>-1.9581784955310439</v>
      </c>
      <c r="G9" s="20">
        <v>3.9658021339287881</v>
      </c>
      <c r="H9" s="20">
        <v>17.321284235386589</v>
      </c>
      <c r="I9" s="20">
        <v>2.3765381924395284</v>
      </c>
      <c r="J9" s="20">
        <v>7.5503005951081672</v>
      </c>
      <c r="K9" s="20">
        <v>2.9826223797543179</v>
      </c>
      <c r="L9" s="20">
        <v>-1.7839924901159399</v>
      </c>
      <c r="M9" s="20">
        <v>4.3899618758294006</v>
      </c>
      <c r="N9" s="20">
        <v>17.13310470168453</v>
      </c>
      <c r="O9" s="20">
        <v>2.4852753822088482</v>
      </c>
      <c r="P9" s="20">
        <v>6.6309921967862993</v>
      </c>
      <c r="Q9" s="20">
        <v>2.3522707625185437</v>
      </c>
      <c r="R9" s="20">
        <v>2.3520464889633792</v>
      </c>
      <c r="S9" s="20">
        <v>-2.9954447242978399</v>
      </c>
      <c r="T9" s="20">
        <v>3.0247114634460832</v>
      </c>
      <c r="U9" s="20">
        <v>3.0235605525745384</v>
      </c>
      <c r="V9" s="20">
        <v>16.519359756974641</v>
      </c>
      <c r="W9" s="20">
        <v>2.0441114220134793</v>
      </c>
      <c r="X9" s="20">
        <v>2.0438741492565025</v>
      </c>
      <c r="Y9" s="71">
        <v>11.2</v>
      </c>
      <c r="Z9" s="71">
        <v>686.85377597808701</v>
      </c>
      <c r="AA9" s="71">
        <v>3.77959108352661</v>
      </c>
      <c r="AB9" s="71">
        <v>24.3212490081787</v>
      </c>
      <c r="AC9" s="65">
        <f t="shared" si="0"/>
        <v>-3.9682377274537455</v>
      </c>
      <c r="AD9" s="65">
        <f t="shared" si="1"/>
        <v>2.7742050982440247</v>
      </c>
      <c r="AE9" s="65">
        <f t="shared" si="2"/>
        <v>-5.7377695790576535</v>
      </c>
      <c r="AF9" s="65">
        <f t="shared" si="3"/>
        <v>3.9658021339287881</v>
      </c>
      <c r="AG9" s="65">
        <f t="shared" si="4"/>
        <v>-6.9999647727921115</v>
      </c>
      <c r="AH9" s="65">
        <f t="shared" si="5"/>
        <v>2.3765381924395284</v>
      </c>
      <c r="AI9" s="20">
        <f t="shared" si="6"/>
        <v>-3.6496994048918321</v>
      </c>
      <c r="AJ9" s="20">
        <f t="shared" si="7"/>
        <v>2.9826223797543179</v>
      </c>
      <c r="AK9" s="20">
        <f t="shared" si="8"/>
        <v>-5.5635835736425499</v>
      </c>
      <c r="AL9" s="20">
        <f t="shared" si="9"/>
        <v>4.3899618758294006</v>
      </c>
      <c r="AM9" s="20">
        <f t="shared" si="10"/>
        <v>-7.1881443064941699</v>
      </c>
      <c r="AN9" s="20">
        <f t="shared" si="11"/>
        <v>2.4852753822088482</v>
      </c>
      <c r="AO9" s="65">
        <f t="shared" si="12"/>
        <v>-4.5690078032137</v>
      </c>
      <c r="AP9" s="65">
        <f t="shared" si="21"/>
        <v>2.3522707625185437</v>
      </c>
      <c r="AQ9" s="65">
        <f t="shared" si="13"/>
        <v>2.3520464889633792</v>
      </c>
      <c r="AR9" s="65">
        <f t="shared" si="14"/>
        <v>-6.7750358078244499</v>
      </c>
      <c r="AS9" s="65">
        <f t="shared" si="22"/>
        <v>3.0247114634460832</v>
      </c>
      <c r="AT9" s="65">
        <f t="shared" si="22"/>
        <v>3.0235605525745384</v>
      </c>
      <c r="AU9" s="65">
        <f t="shared" si="15"/>
        <v>-7.8018892512040594</v>
      </c>
      <c r="AV9" s="65">
        <f t="shared" si="23"/>
        <v>2.0441114220134793</v>
      </c>
      <c r="AW9" s="65">
        <f t="shared" si="23"/>
        <v>2.0438741492565025</v>
      </c>
      <c r="AX9" s="71">
        <f t="shared" si="16"/>
        <v>-4.0623149785197592</v>
      </c>
      <c r="AY9" s="20">
        <f t="shared" si="24"/>
        <v>2.7423388853859025</v>
      </c>
      <c r="AZ9" s="20">
        <f t="shared" si="25"/>
        <v>2.7422747633393811</v>
      </c>
      <c r="BA9" s="71">
        <f t="shared" si="17"/>
        <v>-6.0254629868415508</v>
      </c>
      <c r="BB9" s="20">
        <f t="shared" si="18"/>
        <v>3.8732497456695407</v>
      </c>
      <c r="BC9" s="20">
        <f t="shared" si="19"/>
        <v>3.8729501999969904</v>
      </c>
      <c r="BD9" s="71">
        <f t="shared" si="20"/>
        <v>-7.3299994434967806</v>
      </c>
      <c r="BE9" s="20">
        <f t="shared" si="26"/>
        <v>2.3348550822640095</v>
      </c>
      <c r="BF9" s="20">
        <f t="shared" si="27"/>
        <v>2.3347858429925465</v>
      </c>
      <c r="BG9" s="20">
        <f t="shared" si="28"/>
        <v>-1.3045364566552298</v>
      </c>
      <c r="BH9" s="20"/>
      <c r="BI9" s="20">
        <f t="shared" si="29"/>
        <v>-1.262195193734458</v>
      </c>
      <c r="BJ9" s="20">
        <f t="shared" si="30"/>
        <v>-1.6245607328516201</v>
      </c>
      <c r="BK9" s="20">
        <f t="shared" si="31"/>
        <v>-1.3045364566552298</v>
      </c>
      <c r="BM9" s="7">
        <v>11.2</v>
      </c>
      <c r="BN9" s="35">
        <v>686.85377597808701</v>
      </c>
      <c r="BO9" s="7">
        <v>3.77959108352661</v>
      </c>
      <c r="BP9" s="35">
        <v>24.3212490081787</v>
      </c>
    </row>
    <row r="10" spans="1:68" s="6" customFormat="1" x14ac:dyDescent="0.2">
      <c r="A10" s="11" t="s">
        <v>246</v>
      </c>
      <c r="B10" s="17">
        <v>40.98</v>
      </c>
      <c r="C10" s="17">
        <v>24.31</v>
      </c>
      <c r="D10" s="20">
        <v>3.8786793349746596</v>
      </c>
      <c r="E10" s="20">
        <v>2.7683204974474922</v>
      </c>
      <c r="F10" s="20">
        <v>-10.765677509682527</v>
      </c>
      <c r="G10" s="20">
        <v>4.1236805996823733</v>
      </c>
      <c r="H10" s="20">
        <v>17.731826834400959</v>
      </c>
      <c r="I10" s="20">
        <v>2.327854380523886</v>
      </c>
      <c r="J10" s="20">
        <v>4.0422240263260516</v>
      </c>
      <c r="K10" s="20">
        <v>3.0658831005018072</v>
      </c>
      <c r="L10" s="20">
        <v>-8.3582640594470163</v>
      </c>
      <c r="M10" s="20">
        <v>4.6183137459750787</v>
      </c>
      <c r="N10" s="20">
        <v>16.418150957841057</v>
      </c>
      <c r="O10" s="20">
        <v>2.5465819487796773</v>
      </c>
      <c r="P10" s="20">
        <v>5.5060506150072879</v>
      </c>
      <c r="Q10" s="20">
        <v>2.9922444831676289</v>
      </c>
      <c r="R10" s="20">
        <v>2.991633191874763</v>
      </c>
      <c r="S10" s="20">
        <v>-5.1407998195488513</v>
      </c>
      <c r="T10" s="20">
        <v>4.3080854990259132</v>
      </c>
      <c r="U10" s="20">
        <v>4.3099537583702521</v>
      </c>
      <c r="V10" s="20">
        <v>16.338190601166481</v>
      </c>
      <c r="W10" s="20">
        <v>2.3626696200993411</v>
      </c>
      <c r="X10" s="20">
        <v>2.3602327197281188</v>
      </c>
      <c r="Y10" s="71">
        <v>10.1</v>
      </c>
      <c r="Z10" s="71">
        <v>893.81122827529748</v>
      </c>
      <c r="AA10" s="71">
        <v>4.4366436004638601</v>
      </c>
      <c r="AB10" s="71">
        <v>24.968771743774401</v>
      </c>
      <c r="AC10" s="65">
        <f t="shared" si="0"/>
        <v>-6.2213206650253401</v>
      </c>
      <c r="AD10" s="65">
        <f t="shared" si="1"/>
        <v>2.7683204974474922</v>
      </c>
      <c r="AE10" s="65">
        <f t="shared" si="2"/>
        <v>-15.202321110146388</v>
      </c>
      <c r="AF10" s="65">
        <f t="shared" si="3"/>
        <v>4.1236805996823733</v>
      </c>
      <c r="AG10" s="65">
        <f t="shared" si="4"/>
        <v>-7.2369449093734417</v>
      </c>
      <c r="AH10" s="65">
        <f t="shared" si="5"/>
        <v>2.327854380523886</v>
      </c>
      <c r="AI10" s="20">
        <f t="shared" si="6"/>
        <v>-6.057775973673948</v>
      </c>
      <c r="AJ10" s="20">
        <f t="shared" si="7"/>
        <v>3.0658831005018072</v>
      </c>
      <c r="AK10" s="20">
        <f t="shared" si="8"/>
        <v>-12.794907659910876</v>
      </c>
      <c r="AL10" s="20">
        <f t="shared" si="9"/>
        <v>4.6183137459750787</v>
      </c>
      <c r="AM10" s="20">
        <f t="shared" si="10"/>
        <v>-8.5506207859333436</v>
      </c>
      <c r="AN10" s="20">
        <f t="shared" si="11"/>
        <v>2.5465819487796773</v>
      </c>
      <c r="AO10" s="65">
        <f t="shared" si="12"/>
        <v>-4.5939493849927118</v>
      </c>
      <c r="AP10" s="65">
        <f t="shared" si="21"/>
        <v>2.9922444831676289</v>
      </c>
      <c r="AQ10" s="65">
        <f t="shared" si="13"/>
        <v>2.991633191874763</v>
      </c>
      <c r="AR10" s="65">
        <f t="shared" si="14"/>
        <v>-9.5774434200127114</v>
      </c>
      <c r="AS10" s="65">
        <f t="shared" si="22"/>
        <v>4.3080854990259132</v>
      </c>
      <c r="AT10" s="65">
        <f t="shared" si="22"/>
        <v>4.3099537583702521</v>
      </c>
      <c r="AU10" s="65">
        <f t="shared" si="15"/>
        <v>-8.6305811426079195</v>
      </c>
      <c r="AV10" s="65">
        <f t="shared" si="23"/>
        <v>2.3626696200993411</v>
      </c>
      <c r="AW10" s="65">
        <f t="shared" si="23"/>
        <v>2.3602327197281188</v>
      </c>
      <c r="AX10" s="71">
        <f t="shared" si="16"/>
        <v>-5.6243486745639997</v>
      </c>
      <c r="AY10" s="20">
        <f t="shared" si="24"/>
        <v>3.0343984624378608</v>
      </c>
      <c r="AZ10" s="20">
        <f t="shared" si="25"/>
        <v>3.0341975432402459</v>
      </c>
      <c r="BA10" s="71">
        <f t="shared" si="17"/>
        <v>-12.524890730023325</v>
      </c>
      <c r="BB10" s="20">
        <f t="shared" si="18"/>
        <v>4.9268702858067703</v>
      </c>
      <c r="BC10" s="20">
        <f t="shared" si="19"/>
        <v>4.9274149129088496</v>
      </c>
      <c r="BD10" s="71">
        <f t="shared" si="20"/>
        <v>-8.1393822793049022</v>
      </c>
      <c r="BE10" s="20">
        <f t="shared" si="26"/>
        <v>2.4973973126575921</v>
      </c>
      <c r="BF10" s="20">
        <f t="shared" si="27"/>
        <v>2.4966291120457411</v>
      </c>
      <c r="BG10" s="20">
        <f t="shared" si="28"/>
        <v>4.3855084507184223</v>
      </c>
      <c r="BH10" s="20"/>
      <c r="BI10" s="20">
        <f t="shared" si="29"/>
        <v>7.9653762007729458</v>
      </c>
      <c r="BJ10" s="20">
        <f t="shared" si="30"/>
        <v>4.2442868739775328</v>
      </c>
      <c r="BK10" s="20">
        <f t="shared" si="31"/>
        <v>4.3855084507184223</v>
      </c>
      <c r="BM10" s="12">
        <v>10.1</v>
      </c>
      <c r="BN10" s="36">
        <v>893.81122827529748</v>
      </c>
      <c r="BO10" s="12">
        <v>4.4366436004638601</v>
      </c>
      <c r="BP10" s="36">
        <v>24.968771743774401</v>
      </c>
    </row>
    <row r="11" spans="1:68" s="6" customFormat="1" x14ac:dyDescent="0.2">
      <c r="A11" s="11" t="s">
        <v>204</v>
      </c>
      <c r="B11" s="17">
        <v>41.1</v>
      </c>
      <c r="C11" s="17">
        <v>20.63</v>
      </c>
      <c r="D11" s="20">
        <v>7.981674310338744</v>
      </c>
      <c r="E11" s="20">
        <v>2.5145690348315592</v>
      </c>
      <c r="F11" s="20">
        <v>-1.0993676640160144</v>
      </c>
      <c r="G11" s="20">
        <v>3.7084621455240789</v>
      </c>
      <c r="H11" s="20">
        <v>17.746422693287869</v>
      </c>
      <c r="I11" s="20">
        <v>2.1230826803286869</v>
      </c>
      <c r="J11" s="20">
        <v>8.2408839069852284</v>
      </c>
      <c r="K11" s="20">
        <v>2.8816653695559022</v>
      </c>
      <c r="L11" s="20">
        <v>-1.2533400023672796</v>
      </c>
      <c r="M11" s="20">
        <v>4.2525490367745808</v>
      </c>
      <c r="N11" s="20">
        <v>18.059514675330419</v>
      </c>
      <c r="O11" s="20">
        <v>2.4248172019947152</v>
      </c>
      <c r="P11" s="20">
        <v>8.3610783404637861</v>
      </c>
      <c r="Q11" s="20">
        <v>2.0410762632108805</v>
      </c>
      <c r="R11" s="20">
        <v>2.0388684342535517</v>
      </c>
      <c r="S11" s="20">
        <v>-0.67412293127350198</v>
      </c>
      <c r="T11" s="20">
        <v>2.9555442160339296</v>
      </c>
      <c r="U11" s="20">
        <v>2.9562118866897822</v>
      </c>
      <c r="V11" s="20">
        <v>17.848257847103433</v>
      </c>
      <c r="W11" s="20">
        <v>1.9319943579658083</v>
      </c>
      <c r="X11" s="20">
        <v>1.9342928943079181</v>
      </c>
      <c r="Y11" s="71">
        <v>15.3</v>
      </c>
      <c r="Z11" s="71">
        <v>1019.1037774085988</v>
      </c>
      <c r="AA11" s="71">
        <v>0.33489406108856201</v>
      </c>
      <c r="AB11" s="71">
        <v>24.930047988891602</v>
      </c>
      <c r="AC11" s="65">
        <f t="shared" si="0"/>
        <v>-7.3183256896612567</v>
      </c>
      <c r="AD11" s="65">
        <f t="shared" si="1"/>
        <v>2.5145690348315592</v>
      </c>
      <c r="AE11" s="65">
        <f t="shared" si="2"/>
        <v>-1.4342617251045764</v>
      </c>
      <c r="AF11" s="65">
        <f t="shared" si="3"/>
        <v>3.7084621455240789</v>
      </c>
      <c r="AG11" s="65">
        <f t="shared" si="4"/>
        <v>-7.1836252956037328</v>
      </c>
      <c r="AH11" s="65">
        <f t="shared" si="5"/>
        <v>2.1230826803286869</v>
      </c>
      <c r="AI11" s="20">
        <f t="shared" si="6"/>
        <v>-7.0591160930147723</v>
      </c>
      <c r="AJ11" s="20">
        <f t="shared" si="7"/>
        <v>2.8816653695559022</v>
      </c>
      <c r="AK11" s="20">
        <f t="shared" si="8"/>
        <v>-1.5882340634558416</v>
      </c>
      <c r="AL11" s="20">
        <f t="shared" si="9"/>
        <v>4.2525490367745808</v>
      </c>
      <c r="AM11" s="20">
        <f t="shared" si="10"/>
        <v>-6.8705333135611824</v>
      </c>
      <c r="AN11" s="20">
        <f t="shared" si="11"/>
        <v>2.4248172019947152</v>
      </c>
      <c r="AO11" s="65">
        <f t="shared" si="12"/>
        <v>-6.9389216595362146</v>
      </c>
      <c r="AP11" s="65">
        <f t="shared" si="21"/>
        <v>2.0410762632108805</v>
      </c>
      <c r="AQ11" s="65">
        <f t="shared" si="13"/>
        <v>2.0388684342535517</v>
      </c>
      <c r="AR11" s="65">
        <f t="shared" si="14"/>
        <v>-1.009016992362064</v>
      </c>
      <c r="AS11" s="65">
        <f t="shared" si="22"/>
        <v>2.9555442160339296</v>
      </c>
      <c r="AT11" s="65">
        <f t="shared" si="22"/>
        <v>2.9562118866897822</v>
      </c>
      <c r="AU11" s="65">
        <f t="shared" si="15"/>
        <v>-7.0817901417881686</v>
      </c>
      <c r="AV11" s="65">
        <f t="shared" si="23"/>
        <v>1.9319943579658083</v>
      </c>
      <c r="AW11" s="65">
        <f t="shared" si="23"/>
        <v>1.9342928943079181</v>
      </c>
      <c r="AX11" s="71">
        <f t="shared" si="16"/>
        <v>-7.1054544807374143</v>
      </c>
      <c r="AY11" s="20">
        <f t="shared" si="24"/>
        <v>2.5078702533941049</v>
      </c>
      <c r="AZ11" s="20">
        <f t="shared" si="25"/>
        <v>2.5072715451615042</v>
      </c>
      <c r="BA11" s="71">
        <f t="shared" si="17"/>
        <v>-1.3438375936408271</v>
      </c>
      <c r="BB11" s="20">
        <f t="shared" si="18"/>
        <v>3.685653148852488</v>
      </c>
      <c r="BC11" s="20">
        <f t="shared" si="19"/>
        <v>3.6858316342002166</v>
      </c>
      <c r="BD11" s="71">
        <f t="shared" si="20"/>
        <v>-7.0453162503176943</v>
      </c>
      <c r="BE11" s="20">
        <f t="shared" si="26"/>
        <v>2.1733867228790649</v>
      </c>
      <c r="BF11" s="20">
        <f t="shared" si="27"/>
        <v>2.1740681025303226</v>
      </c>
      <c r="BG11" s="20">
        <f t="shared" si="28"/>
        <v>-5.7014786566768674</v>
      </c>
      <c r="BH11" s="20"/>
      <c r="BI11" s="20">
        <f t="shared" si="29"/>
        <v>-5.7493635704991561</v>
      </c>
      <c r="BJ11" s="20">
        <f t="shared" si="30"/>
        <v>-5.282299250105341</v>
      </c>
      <c r="BK11" s="20">
        <f t="shared" si="31"/>
        <v>-5.7014786566768674</v>
      </c>
      <c r="BM11" s="12">
        <v>15.3</v>
      </c>
      <c r="BN11" s="36">
        <v>1019.1037774085988</v>
      </c>
      <c r="BO11" s="12">
        <v>0.33489406108856201</v>
      </c>
      <c r="BP11" s="36">
        <v>24.930047988891602</v>
      </c>
    </row>
    <row r="12" spans="1:68" s="6" customFormat="1" x14ac:dyDescent="0.2">
      <c r="A12" s="5" t="s">
        <v>8</v>
      </c>
      <c r="B12" s="20">
        <v>41.446944440000003</v>
      </c>
      <c r="C12" s="20">
        <v>-0.89500000000000002</v>
      </c>
      <c r="D12" s="20">
        <v>8.6696886167559093</v>
      </c>
      <c r="E12" s="20">
        <v>2.8968563743303002</v>
      </c>
      <c r="F12" s="20">
        <v>-0.488188868378651</v>
      </c>
      <c r="G12" s="20">
        <v>4.2758461722058199</v>
      </c>
      <c r="H12" s="20">
        <v>18.8922328086466</v>
      </c>
      <c r="I12" s="20">
        <v>2.3466452250359899</v>
      </c>
      <c r="J12" s="20">
        <v>8.3026152700597091</v>
      </c>
      <c r="K12" s="20">
        <v>3.0533385417147301</v>
      </c>
      <c r="L12" s="20">
        <v>-1.293066450263</v>
      </c>
      <c r="M12" s="20">
        <v>4.4776677856098601</v>
      </c>
      <c r="N12" s="20">
        <v>18.541623877996201</v>
      </c>
      <c r="O12" s="20">
        <v>2.5444421786888798</v>
      </c>
      <c r="P12" s="20">
        <v>7.29817221284444</v>
      </c>
      <c r="Q12" s="20">
        <v>2.10541498701423</v>
      </c>
      <c r="R12" s="20">
        <v>2.1117579383353799</v>
      </c>
      <c r="S12" s="20">
        <v>-3.2776502795898499</v>
      </c>
      <c r="T12" s="20">
        <v>2.7480037207531001</v>
      </c>
      <c r="U12" s="20">
        <v>2.745817986271974</v>
      </c>
      <c r="V12" s="20">
        <v>17.843820734209899</v>
      </c>
      <c r="W12" s="20">
        <v>1.6920720488073009</v>
      </c>
      <c r="X12" s="20">
        <v>1.7006651741112009</v>
      </c>
      <c r="Y12" s="71">
        <v>14</v>
      </c>
      <c r="Z12" s="71">
        <v>433.45167338848023</v>
      </c>
      <c r="AA12" s="71">
        <v>5.1719417572021396</v>
      </c>
      <c r="AB12" s="71">
        <v>22.9514255523681</v>
      </c>
      <c r="AC12" s="65">
        <f t="shared" si="0"/>
        <v>-5.3303113832440907</v>
      </c>
      <c r="AD12" s="65">
        <f t="shared" si="1"/>
        <v>2.8968563743303002</v>
      </c>
      <c r="AE12" s="65">
        <f t="shared" si="2"/>
        <v>-5.6601306255807904</v>
      </c>
      <c r="AF12" s="65">
        <f t="shared" si="3"/>
        <v>4.2758461722058199</v>
      </c>
      <c r="AG12" s="65">
        <f t="shared" si="4"/>
        <v>-4.0591927437214999</v>
      </c>
      <c r="AH12" s="65">
        <f t="shared" si="5"/>
        <v>2.3466452250359899</v>
      </c>
      <c r="AI12" s="20">
        <f t="shared" si="6"/>
        <v>-5.6973847299402909</v>
      </c>
      <c r="AJ12" s="20">
        <f t="shared" si="7"/>
        <v>3.0533385417147301</v>
      </c>
      <c r="AK12" s="20">
        <f t="shared" si="8"/>
        <v>-6.4650082074651394</v>
      </c>
      <c r="AL12" s="20">
        <f t="shared" si="9"/>
        <v>4.4776677856098601</v>
      </c>
      <c r="AM12" s="20">
        <f t="shared" si="10"/>
        <v>-4.4098016743718986</v>
      </c>
      <c r="AN12" s="20">
        <f t="shared" si="11"/>
        <v>2.5444421786888798</v>
      </c>
      <c r="AO12" s="65">
        <f t="shared" si="12"/>
        <v>-6.70182778715556</v>
      </c>
      <c r="AP12" s="65">
        <f t="shared" si="21"/>
        <v>2.10541498701423</v>
      </c>
      <c r="AQ12" s="65">
        <f t="shared" si="13"/>
        <v>2.1117579383353799</v>
      </c>
      <c r="AR12" s="65">
        <f t="shared" si="14"/>
        <v>-8.449592036791989</v>
      </c>
      <c r="AS12" s="65">
        <f t="shared" si="22"/>
        <v>2.7480037207531001</v>
      </c>
      <c r="AT12" s="65">
        <f t="shared" si="22"/>
        <v>2.745817986271974</v>
      </c>
      <c r="AU12" s="65">
        <f t="shared" si="15"/>
        <v>-5.107604818158201</v>
      </c>
      <c r="AV12" s="65">
        <f t="shared" si="23"/>
        <v>1.6920720488073009</v>
      </c>
      <c r="AW12" s="65">
        <f t="shared" si="23"/>
        <v>1.7006651741112009</v>
      </c>
      <c r="AX12" s="71">
        <f t="shared" si="16"/>
        <v>-5.9098413001133139</v>
      </c>
      <c r="AY12" s="20">
        <f t="shared" si="24"/>
        <v>2.7782284934694452</v>
      </c>
      <c r="AZ12" s="20">
        <f t="shared" si="25"/>
        <v>2.7798327292815581</v>
      </c>
      <c r="BA12" s="71">
        <f t="shared" si="17"/>
        <v>-6.8582436232793071</v>
      </c>
      <c r="BB12" s="20">
        <f t="shared" si="18"/>
        <v>4.082743863164505</v>
      </c>
      <c r="BC12" s="20">
        <f t="shared" si="19"/>
        <v>4.0822536390693189</v>
      </c>
      <c r="BD12" s="71">
        <f t="shared" si="20"/>
        <v>-4.5255330787505335</v>
      </c>
      <c r="BE12" s="20">
        <f t="shared" si="26"/>
        <v>2.2666945248593211</v>
      </c>
      <c r="BF12" s="20">
        <f t="shared" si="27"/>
        <v>2.2688371781716299</v>
      </c>
      <c r="BG12" s="20">
        <f t="shared" si="28"/>
        <v>2.3327105445287737</v>
      </c>
      <c r="BH12" s="20"/>
      <c r="BI12" s="20">
        <f t="shared" si="29"/>
        <v>1.6009378818592905</v>
      </c>
      <c r="BJ12" s="20">
        <f t="shared" si="30"/>
        <v>2.0552065330932408</v>
      </c>
      <c r="BK12" s="20">
        <f t="shared" si="31"/>
        <v>2.3327105445287737</v>
      </c>
      <c r="BM12" s="7">
        <v>14</v>
      </c>
      <c r="BN12" s="35">
        <v>433.45167338848023</v>
      </c>
      <c r="BO12" s="7">
        <v>5.1719417572021396</v>
      </c>
      <c r="BP12" s="35">
        <v>22.9514255523681</v>
      </c>
    </row>
    <row r="13" spans="1:68" s="6" customFormat="1" x14ac:dyDescent="0.2">
      <c r="A13" s="5" t="s">
        <v>9</v>
      </c>
      <c r="B13" s="20">
        <v>41.89</v>
      </c>
      <c r="C13" s="20">
        <v>12.75</v>
      </c>
      <c r="D13" s="20">
        <v>9.951857830265709</v>
      </c>
      <c r="E13" s="20">
        <v>2.9354389674463266</v>
      </c>
      <c r="F13" s="20">
        <v>-4.8287168486666976E-2</v>
      </c>
      <c r="G13" s="20">
        <v>4.5937081617363136</v>
      </c>
      <c r="H13" s="20">
        <v>20.074865368952253</v>
      </c>
      <c r="I13" s="20">
        <v>2.3497896517692913</v>
      </c>
      <c r="J13" s="20">
        <v>8.4372778644986255</v>
      </c>
      <c r="K13" s="20">
        <v>3.0312388360761795</v>
      </c>
      <c r="L13" s="20">
        <v>-0.78831496398560852</v>
      </c>
      <c r="M13" s="20">
        <v>4.4631876071696341</v>
      </c>
      <c r="N13" s="20">
        <v>18.16342906370415</v>
      </c>
      <c r="O13" s="20">
        <v>2.5541155871839316</v>
      </c>
      <c r="P13" s="20">
        <v>7.4877398038134597</v>
      </c>
      <c r="Q13" s="20">
        <v>2.7938753674541483</v>
      </c>
      <c r="R13" s="20">
        <v>2.7851571519594565</v>
      </c>
      <c r="S13" s="20">
        <v>-1.7672246682182498</v>
      </c>
      <c r="T13" s="20">
        <v>3.785574391345738</v>
      </c>
      <c r="U13" s="20">
        <v>3.7788174475565937</v>
      </c>
      <c r="V13" s="20">
        <v>17.269983424657148</v>
      </c>
      <c r="W13" s="20">
        <v>2.3548104852091143</v>
      </c>
      <c r="X13" s="20">
        <v>2.3533985438418181</v>
      </c>
      <c r="Y13" s="71">
        <v>16</v>
      </c>
      <c r="Z13" s="71">
        <v>974.48437571525392</v>
      </c>
      <c r="AA13" s="71">
        <v>5.7812767028808496</v>
      </c>
      <c r="AB13" s="71">
        <v>24.007223129272401</v>
      </c>
      <c r="AC13" s="65">
        <f t="shared" si="0"/>
        <v>-6.048142169734291</v>
      </c>
      <c r="AD13" s="65">
        <f t="shared" si="1"/>
        <v>2.9354389674463266</v>
      </c>
      <c r="AE13" s="65">
        <f t="shared" si="2"/>
        <v>-5.8295638713675162</v>
      </c>
      <c r="AF13" s="65">
        <f t="shared" si="3"/>
        <v>4.5937081617363136</v>
      </c>
      <c r="AG13" s="65">
        <f t="shared" si="4"/>
        <v>-3.9323577603201478</v>
      </c>
      <c r="AH13" s="65">
        <f t="shared" si="5"/>
        <v>2.3497896517692913</v>
      </c>
      <c r="AI13" s="20">
        <f t="shared" si="6"/>
        <v>-7.5627221355013745</v>
      </c>
      <c r="AJ13" s="20">
        <f t="shared" si="7"/>
        <v>3.0312388360761795</v>
      </c>
      <c r="AK13" s="20">
        <f t="shared" si="8"/>
        <v>-6.569591666866458</v>
      </c>
      <c r="AL13" s="20">
        <f t="shared" si="9"/>
        <v>4.4631876071696341</v>
      </c>
      <c r="AM13" s="20">
        <f t="shared" si="10"/>
        <v>-5.8437940655682503</v>
      </c>
      <c r="AN13" s="20">
        <f t="shared" si="11"/>
        <v>2.5541155871839316</v>
      </c>
      <c r="AO13" s="65">
        <f t="shared" si="12"/>
        <v>-8.5122601961865403</v>
      </c>
      <c r="AP13" s="65">
        <f t="shared" si="21"/>
        <v>2.7938753674541483</v>
      </c>
      <c r="AQ13" s="65">
        <f t="shared" si="13"/>
        <v>2.7851571519594565</v>
      </c>
      <c r="AR13" s="65">
        <f t="shared" si="14"/>
        <v>-7.5485013710990998</v>
      </c>
      <c r="AS13" s="65">
        <f t="shared" si="22"/>
        <v>3.785574391345738</v>
      </c>
      <c r="AT13" s="65">
        <f t="shared" si="22"/>
        <v>3.7788174475565937</v>
      </c>
      <c r="AU13" s="65">
        <f t="shared" si="15"/>
        <v>-6.7372397046152521</v>
      </c>
      <c r="AV13" s="65">
        <f t="shared" si="23"/>
        <v>2.3548104852091143</v>
      </c>
      <c r="AW13" s="65">
        <f t="shared" si="23"/>
        <v>2.3533985438418181</v>
      </c>
      <c r="AX13" s="71">
        <f t="shared" si="16"/>
        <v>-7.3743748338074013</v>
      </c>
      <c r="AY13" s="20">
        <f t="shared" si="24"/>
        <v>3.0930083125781431</v>
      </c>
      <c r="AZ13" s="20">
        <f t="shared" si="25"/>
        <v>3.0903862788372338</v>
      </c>
      <c r="BA13" s="71">
        <f t="shared" si="17"/>
        <v>-6.6492189697776913</v>
      </c>
      <c r="BB13" s="20">
        <f t="shared" si="18"/>
        <v>4.3527637040334577</v>
      </c>
      <c r="BC13" s="20">
        <f t="shared" si="19"/>
        <v>4.3508061865589411</v>
      </c>
      <c r="BD13" s="71">
        <f t="shared" si="20"/>
        <v>-5.5044638435012168</v>
      </c>
      <c r="BE13" s="20">
        <f t="shared" si="26"/>
        <v>2.6892718420691</v>
      </c>
      <c r="BF13" s="20">
        <f t="shared" si="27"/>
        <v>2.688859820725952</v>
      </c>
      <c r="BG13" s="20">
        <f t="shared" si="28"/>
        <v>1.1447551262764746</v>
      </c>
      <c r="BH13" s="20"/>
      <c r="BI13" s="20">
        <f t="shared" si="29"/>
        <v>1.8972061110473684</v>
      </c>
      <c r="BJ13" s="20">
        <f t="shared" si="30"/>
        <v>0.7257976012982077</v>
      </c>
      <c r="BK13" s="20">
        <f t="shared" si="31"/>
        <v>1.1447551262764746</v>
      </c>
      <c r="BM13" s="7">
        <v>16</v>
      </c>
      <c r="BN13" s="35">
        <v>974.48437571525392</v>
      </c>
      <c r="BO13" s="7">
        <v>5.7812767028808496</v>
      </c>
      <c r="BP13" s="35">
        <v>24.007223129272401</v>
      </c>
    </row>
    <row r="14" spans="1:68" s="6" customFormat="1" x14ac:dyDescent="0.2">
      <c r="A14" s="11" t="s">
        <v>10</v>
      </c>
      <c r="B14" s="17">
        <v>42.033333329999998</v>
      </c>
      <c r="C14" s="17">
        <v>0.53333333299999997</v>
      </c>
      <c r="D14" s="20">
        <v>3.6710626026346236</v>
      </c>
      <c r="E14" s="20">
        <v>3.0399544305364592</v>
      </c>
      <c r="F14" s="20">
        <v>-8.6454474184627337</v>
      </c>
      <c r="G14" s="20">
        <v>5.0306353065481844</v>
      </c>
      <c r="H14" s="20">
        <v>16.411817689083065</v>
      </c>
      <c r="I14" s="20">
        <v>2.1636854409319315</v>
      </c>
      <c r="J14" s="20">
        <v>5.7176339674169974</v>
      </c>
      <c r="K14" s="20">
        <v>3.0063595092911042</v>
      </c>
      <c r="L14" s="20">
        <v>-4.5671827719217601</v>
      </c>
      <c r="M14" s="20">
        <v>4.4572597936091807</v>
      </c>
      <c r="N14" s="20">
        <v>16.236793892266036</v>
      </c>
      <c r="O14" s="20">
        <v>2.4991673955320604</v>
      </c>
      <c r="P14" s="20">
        <v>6.9950784175669005</v>
      </c>
      <c r="Q14" s="20">
        <v>2.1863637818022643</v>
      </c>
      <c r="R14" s="20">
        <v>2.1866234196116783</v>
      </c>
      <c r="S14" s="20">
        <v>-4.8941501603683637</v>
      </c>
      <c r="T14" s="20">
        <v>2.8543918367842198</v>
      </c>
      <c r="U14" s="20">
        <v>2.852539570149613</v>
      </c>
      <c r="V14" s="20">
        <v>18.207503716898398</v>
      </c>
      <c r="W14" s="20">
        <v>1.6303409773267847</v>
      </c>
      <c r="X14" s="20">
        <v>1.623888742369376</v>
      </c>
      <c r="Y14" s="71">
        <v>12.6</v>
      </c>
      <c r="Z14" s="71">
        <v>711.50029063224611</v>
      </c>
      <c r="AA14" s="71">
        <v>2.8024265766143799</v>
      </c>
      <c r="AB14" s="71">
        <v>23.405740737915</v>
      </c>
      <c r="AC14" s="65">
        <f t="shared" si="0"/>
        <v>-8.9289373973653756</v>
      </c>
      <c r="AD14" s="65">
        <f t="shared" si="1"/>
        <v>3.0399544305364592</v>
      </c>
      <c r="AE14" s="65">
        <f t="shared" si="2"/>
        <v>-11.447873995077114</v>
      </c>
      <c r="AF14" s="65">
        <f t="shared" si="3"/>
        <v>5.0306353065481844</v>
      </c>
      <c r="AG14" s="65">
        <f t="shared" si="4"/>
        <v>-6.9939230488319346</v>
      </c>
      <c r="AH14" s="65">
        <f t="shared" si="5"/>
        <v>2.1636854409319315</v>
      </c>
      <c r="AI14" s="20">
        <f t="shared" si="6"/>
        <v>-6.8823660325830023</v>
      </c>
      <c r="AJ14" s="20">
        <f t="shared" si="7"/>
        <v>3.0063595092911042</v>
      </c>
      <c r="AK14" s="20">
        <f t="shared" si="8"/>
        <v>-7.36960934853614</v>
      </c>
      <c r="AL14" s="20">
        <f t="shared" si="9"/>
        <v>4.4572597936091807</v>
      </c>
      <c r="AM14" s="20">
        <f t="shared" si="10"/>
        <v>-7.1689468456489642</v>
      </c>
      <c r="AN14" s="20">
        <f t="shared" si="11"/>
        <v>2.4991673955320604</v>
      </c>
      <c r="AO14" s="65">
        <f t="shared" si="12"/>
        <v>-5.6049215824330991</v>
      </c>
      <c r="AP14" s="65">
        <f t="shared" si="21"/>
        <v>2.1863637818022643</v>
      </c>
      <c r="AQ14" s="65">
        <f t="shared" si="13"/>
        <v>2.1866234196116783</v>
      </c>
      <c r="AR14" s="65">
        <f t="shared" si="14"/>
        <v>-7.6965767369827436</v>
      </c>
      <c r="AS14" s="65">
        <f t="shared" si="22"/>
        <v>2.8543918367842198</v>
      </c>
      <c r="AT14" s="65">
        <f t="shared" si="22"/>
        <v>2.852539570149613</v>
      </c>
      <c r="AU14" s="65">
        <f t="shared" si="15"/>
        <v>-5.1982370210166025</v>
      </c>
      <c r="AV14" s="65">
        <f t="shared" si="23"/>
        <v>1.6303409773267847</v>
      </c>
      <c r="AW14" s="65">
        <f t="shared" si="23"/>
        <v>1.623888742369376</v>
      </c>
      <c r="AX14" s="71">
        <f t="shared" si="16"/>
        <v>-7.1387416707938263</v>
      </c>
      <c r="AY14" s="20">
        <f t="shared" si="24"/>
        <v>3.0920780658526907</v>
      </c>
      <c r="AZ14" s="20">
        <f t="shared" si="25"/>
        <v>3.0921392642634711</v>
      </c>
      <c r="BA14" s="71">
        <f t="shared" si="17"/>
        <v>-8.8380200268653315</v>
      </c>
      <c r="BB14" s="20">
        <f t="shared" si="18"/>
        <v>4.6040731840677225</v>
      </c>
      <c r="BC14" s="20">
        <f t="shared" si="19"/>
        <v>4.6036905084987136</v>
      </c>
      <c r="BD14" s="71">
        <f t="shared" si="20"/>
        <v>-6.4537023051658338</v>
      </c>
      <c r="BE14" s="20">
        <f t="shared" si="26"/>
        <v>2.3068730888964653</v>
      </c>
      <c r="BF14" s="20">
        <f t="shared" si="27"/>
        <v>2.3053555973043363</v>
      </c>
      <c r="BG14" s="20">
        <f t="shared" si="28"/>
        <v>2.3843177216994977</v>
      </c>
      <c r="BH14" s="20"/>
      <c r="BI14" s="20">
        <f t="shared" si="29"/>
        <v>4.453950946245179</v>
      </c>
      <c r="BJ14" s="20">
        <f t="shared" si="30"/>
        <v>0.2006625028871758</v>
      </c>
      <c r="BK14" s="20">
        <f t="shared" si="31"/>
        <v>2.3843177216994977</v>
      </c>
      <c r="BM14" s="12">
        <v>12.6</v>
      </c>
      <c r="BN14" s="36">
        <v>711.50029063224611</v>
      </c>
      <c r="BO14" s="12">
        <v>2.8024265766143799</v>
      </c>
      <c r="BP14" s="36">
        <v>23.405740737915</v>
      </c>
    </row>
    <row r="15" spans="1:68" s="6" customFormat="1" x14ac:dyDescent="0.2">
      <c r="A15" s="5" t="s">
        <v>11</v>
      </c>
      <c r="B15" s="20">
        <v>42.13</v>
      </c>
      <c r="C15" s="20">
        <v>12.32</v>
      </c>
      <c r="D15" s="20">
        <v>5.0230890628645692</v>
      </c>
      <c r="E15" s="20">
        <v>2.8305732364590166</v>
      </c>
      <c r="F15" s="20">
        <v>-7.9036968594783099</v>
      </c>
      <c r="G15" s="20">
        <v>4.4226955322126598</v>
      </c>
      <c r="H15" s="20">
        <v>17.7580364525062</v>
      </c>
      <c r="I15" s="20">
        <v>2.2504157487398495</v>
      </c>
      <c r="J15" s="20">
        <v>6.6601170543614607</v>
      </c>
      <c r="K15" s="20">
        <v>3.046257134933144</v>
      </c>
      <c r="L15" s="20">
        <v>-4.2624699725516448</v>
      </c>
      <c r="M15" s="20">
        <v>4.4240486848372811</v>
      </c>
      <c r="N15" s="20">
        <v>17.554779727663252</v>
      </c>
      <c r="O15" s="20">
        <v>2.5733847605075963</v>
      </c>
      <c r="P15" s="20">
        <v>4.1817138291572995</v>
      </c>
      <c r="Q15" s="20">
        <v>3.058141286186578</v>
      </c>
      <c r="R15" s="20">
        <v>3.0675762669920403</v>
      </c>
      <c r="S15" s="20">
        <v>-5.9730427996254942</v>
      </c>
      <c r="T15" s="20">
        <v>4.1500311797329861</v>
      </c>
      <c r="U15" s="20">
        <v>4.1442173679652949</v>
      </c>
      <c r="V15" s="20">
        <v>15.1362652634055</v>
      </c>
      <c r="W15" s="20">
        <v>2.3686674799170939</v>
      </c>
      <c r="X15" s="20">
        <v>2.3705511756636808</v>
      </c>
      <c r="Y15" s="71">
        <v>14.5</v>
      </c>
      <c r="Z15" s="71">
        <v>850.21423339844</v>
      </c>
      <c r="AA15" s="71">
        <v>5.8075504302978498</v>
      </c>
      <c r="AB15" s="71">
        <v>23.302440643310501</v>
      </c>
      <c r="AC15" s="65">
        <f t="shared" si="0"/>
        <v>-9.4769109371354308</v>
      </c>
      <c r="AD15" s="65">
        <f t="shared" si="1"/>
        <v>2.8305732364590166</v>
      </c>
      <c r="AE15" s="65">
        <f t="shared" si="2"/>
        <v>-13.711247289776161</v>
      </c>
      <c r="AF15" s="65">
        <f t="shared" si="3"/>
        <v>4.4226955322126598</v>
      </c>
      <c r="AG15" s="65">
        <f t="shared" si="4"/>
        <v>-5.5444041908043005</v>
      </c>
      <c r="AH15" s="65">
        <f t="shared" si="5"/>
        <v>2.2504157487398495</v>
      </c>
      <c r="AI15" s="20">
        <f t="shared" si="6"/>
        <v>-7.8398829456385393</v>
      </c>
      <c r="AJ15" s="20">
        <f t="shared" si="7"/>
        <v>3.046257134933144</v>
      </c>
      <c r="AK15" s="20">
        <f t="shared" si="8"/>
        <v>-10.070020402849494</v>
      </c>
      <c r="AL15" s="20">
        <f t="shared" si="9"/>
        <v>4.4240486848372811</v>
      </c>
      <c r="AM15" s="20">
        <f t="shared" si="10"/>
        <v>-5.7476609156472485</v>
      </c>
      <c r="AN15" s="20">
        <f t="shared" si="11"/>
        <v>2.5733847605075963</v>
      </c>
      <c r="AO15" s="65">
        <f t="shared" si="12"/>
        <v>-10.3182861708427</v>
      </c>
      <c r="AP15" s="65">
        <f t="shared" si="21"/>
        <v>3.058141286186578</v>
      </c>
      <c r="AQ15" s="65">
        <f t="shared" si="13"/>
        <v>3.0675762669920403</v>
      </c>
      <c r="AR15" s="65">
        <f t="shared" si="14"/>
        <v>-11.780593229923344</v>
      </c>
      <c r="AS15" s="65">
        <f t="shared" si="22"/>
        <v>4.1500311797329861</v>
      </c>
      <c r="AT15" s="65">
        <f t="shared" si="22"/>
        <v>4.1442173679652949</v>
      </c>
      <c r="AU15" s="65">
        <f t="shared" si="15"/>
        <v>-8.1661753799050008</v>
      </c>
      <c r="AV15" s="65">
        <f t="shared" si="23"/>
        <v>2.3686674799170939</v>
      </c>
      <c r="AW15" s="65">
        <f t="shared" si="23"/>
        <v>2.3705511756636808</v>
      </c>
      <c r="AX15" s="71">
        <f t="shared" si="16"/>
        <v>-9.2116933512055574</v>
      </c>
      <c r="AY15" s="20">
        <f t="shared" si="24"/>
        <v>3.1528192320814994</v>
      </c>
      <c r="AZ15" s="20">
        <f t="shared" si="25"/>
        <v>3.1558730095956466</v>
      </c>
      <c r="BA15" s="71">
        <f t="shared" si="17"/>
        <v>-11.853953640849667</v>
      </c>
      <c r="BB15" s="20">
        <f t="shared" si="18"/>
        <v>4.5823043902639196</v>
      </c>
      <c r="BC15" s="20">
        <f t="shared" si="19"/>
        <v>4.5805501625636342</v>
      </c>
      <c r="BD15" s="71">
        <f t="shared" si="20"/>
        <v>-6.4860801621188502</v>
      </c>
      <c r="BE15" s="20">
        <f t="shared" si="26"/>
        <v>2.6802986374372924</v>
      </c>
      <c r="BF15" s="20">
        <f t="shared" si="27"/>
        <v>2.6808536950984032</v>
      </c>
      <c r="BG15" s="20">
        <f t="shared" si="28"/>
        <v>5.3678734787308171</v>
      </c>
      <c r="BH15" s="20"/>
      <c r="BI15" s="20">
        <f t="shared" si="29"/>
        <v>8.1668430989718601</v>
      </c>
      <c r="BJ15" s="20">
        <f t="shared" si="30"/>
        <v>4.3223594872022453</v>
      </c>
      <c r="BK15" s="20">
        <f t="shared" si="31"/>
        <v>5.3678734787308171</v>
      </c>
      <c r="BM15" s="7">
        <v>14.5</v>
      </c>
      <c r="BN15" s="35">
        <v>850.21423339844</v>
      </c>
      <c r="BO15" s="7">
        <v>5.8075504302978498</v>
      </c>
      <c r="BP15" s="35">
        <v>23.302440643310501</v>
      </c>
    </row>
    <row r="16" spans="1:68" s="6" customFormat="1" x14ac:dyDescent="0.2">
      <c r="A16" s="5" t="s">
        <v>12</v>
      </c>
      <c r="B16" s="20">
        <v>42.133333</v>
      </c>
      <c r="C16" s="20">
        <v>2.75</v>
      </c>
      <c r="D16" s="20">
        <v>5.3792225514569161</v>
      </c>
      <c r="E16" s="20">
        <v>2.968407551656961</v>
      </c>
      <c r="F16" s="20">
        <v>-6.8539182104504102</v>
      </c>
      <c r="G16" s="20">
        <v>4.7951987686604678</v>
      </c>
      <c r="H16" s="20">
        <v>17.552871148309887</v>
      </c>
      <c r="I16" s="20">
        <v>2.1758034448123809</v>
      </c>
      <c r="J16" s="20">
        <v>6.7730553023461262</v>
      </c>
      <c r="K16" s="20">
        <v>2.9291456836892853</v>
      </c>
      <c r="L16" s="20">
        <v>-3.9216308931092607</v>
      </c>
      <c r="M16" s="20">
        <v>4.3133348924199622</v>
      </c>
      <c r="N16" s="20">
        <v>17.564154015493983</v>
      </c>
      <c r="O16" s="20">
        <v>2.4374995186842239</v>
      </c>
      <c r="P16" s="20">
        <v>5.8171835220716188</v>
      </c>
      <c r="Q16" s="20">
        <v>2.6323935593517165</v>
      </c>
      <c r="R16" s="20">
        <v>2.6326811500598226</v>
      </c>
      <c r="S16" s="20">
        <v>-4.4849259037759586</v>
      </c>
      <c r="T16" s="20">
        <v>3.6863637687520519</v>
      </c>
      <c r="U16" s="20">
        <v>3.685830076182123</v>
      </c>
      <c r="V16" s="20">
        <v>16.411607899276078</v>
      </c>
      <c r="W16" s="20">
        <v>2.1243295898753791</v>
      </c>
      <c r="X16" s="20">
        <v>2.1257814822062389</v>
      </c>
      <c r="Y16" s="71">
        <v>14.1</v>
      </c>
      <c r="Z16" s="71">
        <v>883.32646608353002</v>
      </c>
      <c r="AA16" s="71">
        <v>4.9668235778808496</v>
      </c>
      <c r="AB16" s="71">
        <v>23.527116775512599</v>
      </c>
      <c r="AC16" s="65">
        <f t="shared" si="0"/>
        <v>-8.7207774485430836</v>
      </c>
      <c r="AD16" s="65">
        <f t="shared" si="1"/>
        <v>2.968407551656961</v>
      </c>
      <c r="AE16" s="65">
        <f t="shared" si="2"/>
        <v>-11.82074178833126</v>
      </c>
      <c r="AF16" s="65">
        <f t="shared" si="3"/>
        <v>4.7951987686604678</v>
      </c>
      <c r="AG16" s="65">
        <f t="shared" si="4"/>
        <v>-5.9742456272027127</v>
      </c>
      <c r="AH16" s="65">
        <f t="shared" si="5"/>
        <v>2.1758034448123809</v>
      </c>
      <c r="AI16" s="20">
        <f t="shared" si="6"/>
        <v>-7.3269446976538735</v>
      </c>
      <c r="AJ16" s="20">
        <f t="shared" si="7"/>
        <v>2.9291456836892853</v>
      </c>
      <c r="AK16" s="20">
        <f t="shared" si="8"/>
        <v>-8.8884544709901103</v>
      </c>
      <c r="AL16" s="20">
        <f t="shared" si="9"/>
        <v>4.3133348924199622</v>
      </c>
      <c r="AM16" s="20">
        <f t="shared" si="10"/>
        <v>-5.9629627600186161</v>
      </c>
      <c r="AN16" s="20">
        <f t="shared" si="11"/>
        <v>2.4374995186842239</v>
      </c>
      <c r="AO16" s="65">
        <f t="shared" si="12"/>
        <v>-8.2828164779283817</v>
      </c>
      <c r="AP16" s="65">
        <f t="shared" si="21"/>
        <v>2.6323935593517165</v>
      </c>
      <c r="AQ16" s="65">
        <f t="shared" si="13"/>
        <v>2.6326811500598226</v>
      </c>
      <c r="AR16" s="65">
        <f t="shared" si="14"/>
        <v>-9.4517494816568082</v>
      </c>
      <c r="AS16" s="65">
        <f t="shared" si="22"/>
        <v>3.6863637687520519</v>
      </c>
      <c r="AT16" s="65">
        <f t="shared" si="22"/>
        <v>3.685830076182123</v>
      </c>
      <c r="AU16" s="65">
        <f t="shared" si="15"/>
        <v>-7.1155088762365217</v>
      </c>
      <c r="AV16" s="65">
        <f t="shared" si="23"/>
        <v>2.1243295898753791</v>
      </c>
      <c r="AW16" s="65">
        <f t="shared" si="23"/>
        <v>2.1257814822062389</v>
      </c>
      <c r="AX16" s="71">
        <f t="shared" si="16"/>
        <v>-8.1101795413751123</v>
      </c>
      <c r="AY16" s="20">
        <f t="shared" si="24"/>
        <v>2.9061385500835688</v>
      </c>
      <c r="AZ16" s="20">
        <f t="shared" si="25"/>
        <v>2.9062253871880728</v>
      </c>
      <c r="BA16" s="71">
        <f t="shared" si="17"/>
        <v>-10.05364858032606</v>
      </c>
      <c r="BB16" s="20">
        <f t="shared" si="18"/>
        <v>4.4732778885244926</v>
      </c>
      <c r="BC16" s="20">
        <f t="shared" si="19"/>
        <v>4.4731312939523438</v>
      </c>
      <c r="BD16" s="71">
        <f t="shared" si="20"/>
        <v>-6.3509057544859502</v>
      </c>
      <c r="BE16" s="20">
        <f t="shared" si="26"/>
        <v>2.3141082726538795</v>
      </c>
      <c r="BF16" s="20">
        <f t="shared" si="27"/>
        <v>2.3145526563007253</v>
      </c>
      <c r="BG16" s="20">
        <f t="shared" si="28"/>
        <v>3.7027428258401098</v>
      </c>
      <c r="BH16" s="20"/>
      <c r="BI16" s="20">
        <f t="shared" si="29"/>
        <v>5.8464961611285471</v>
      </c>
      <c r="BJ16" s="20">
        <f t="shared" si="30"/>
        <v>2.9254917109714942</v>
      </c>
      <c r="BK16" s="20">
        <f t="shared" si="31"/>
        <v>3.7027428258401098</v>
      </c>
      <c r="BM16" s="7">
        <v>14.1</v>
      </c>
      <c r="BN16" s="35">
        <v>883.32646608353002</v>
      </c>
      <c r="BO16" s="7">
        <v>4.9668235778808496</v>
      </c>
      <c r="BP16" s="35">
        <v>23.527116775512599</v>
      </c>
    </row>
    <row r="17" spans="1:68" s="6" customFormat="1" x14ac:dyDescent="0.2">
      <c r="A17" s="11" t="s">
        <v>13</v>
      </c>
      <c r="B17" s="17">
        <v>42.216666670000002</v>
      </c>
      <c r="C17" s="17">
        <v>12.43333333</v>
      </c>
      <c r="D17" s="20">
        <v>4.5625654683771835</v>
      </c>
      <c r="E17" s="20">
        <v>2.6263944446491396</v>
      </c>
      <c r="F17" s="20">
        <v>-8.8794750920306544</v>
      </c>
      <c r="G17" s="20">
        <v>4.1421530826945423</v>
      </c>
      <c r="H17" s="20">
        <v>17.757046616335931</v>
      </c>
      <c r="I17" s="20">
        <v>2.1694848212109399</v>
      </c>
      <c r="J17" s="20">
        <v>4.8174620384792037</v>
      </c>
      <c r="K17" s="20">
        <v>2.9721825001876145</v>
      </c>
      <c r="L17" s="20">
        <v>-6.6159178731687467</v>
      </c>
      <c r="M17" s="20">
        <v>4.4026573464931582</v>
      </c>
      <c r="N17" s="20">
        <v>16.433859947903965</v>
      </c>
      <c r="O17" s="20">
        <v>2.4632980500854171</v>
      </c>
      <c r="P17" s="20">
        <v>3.6304479033307033</v>
      </c>
      <c r="Q17" s="20">
        <v>2.722044163161168</v>
      </c>
      <c r="R17" s="20">
        <v>2.7247588237556526</v>
      </c>
      <c r="S17" s="20">
        <v>-7.510835610089786</v>
      </c>
      <c r="T17" s="20">
        <v>4.4049571822824021</v>
      </c>
      <c r="U17" s="20">
        <v>4.4040645890443448</v>
      </c>
      <c r="V17" s="20">
        <v>14.870140980339032</v>
      </c>
      <c r="W17" s="20">
        <v>1.9743475941240036</v>
      </c>
      <c r="X17" s="20">
        <v>1.9727876165380078</v>
      </c>
      <c r="Y17" s="71">
        <v>15</v>
      </c>
      <c r="Z17" s="71">
        <v>1084.8121833801247</v>
      </c>
      <c r="AA17" s="71">
        <v>5.5398783683776802</v>
      </c>
      <c r="AB17" s="71">
        <v>23.916402816772401</v>
      </c>
      <c r="AC17" s="65">
        <f t="shared" si="0"/>
        <v>-10.437434531622817</v>
      </c>
      <c r="AD17" s="65">
        <f t="shared" si="1"/>
        <v>2.6263944446491396</v>
      </c>
      <c r="AE17" s="65">
        <f t="shared" si="2"/>
        <v>-14.419353460408335</v>
      </c>
      <c r="AF17" s="65">
        <f t="shared" si="3"/>
        <v>4.1421530826945423</v>
      </c>
      <c r="AG17" s="65">
        <f t="shared" si="4"/>
        <v>-6.1593562004364699</v>
      </c>
      <c r="AH17" s="65">
        <f t="shared" si="5"/>
        <v>2.1694848212109399</v>
      </c>
      <c r="AI17" s="20">
        <f t="shared" si="6"/>
        <v>-10.182537961520797</v>
      </c>
      <c r="AJ17" s="20">
        <f t="shared" si="7"/>
        <v>2.9721825001876145</v>
      </c>
      <c r="AK17" s="20">
        <f t="shared" si="8"/>
        <v>-12.155796241546426</v>
      </c>
      <c r="AL17" s="20">
        <f t="shared" si="9"/>
        <v>4.4026573464931582</v>
      </c>
      <c r="AM17" s="20">
        <f t="shared" si="10"/>
        <v>-7.4825428688684354</v>
      </c>
      <c r="AN17" s="20">
        <f t="shared" si="11"/>
        <v>2.4632980500854171</v>
      </c>
      <c r="AO17" s="65">
        <f t="shared" si="12"/>
        <v>-11.369552096669297</v>
      </c>
      <c r="AP17" s="65">
        <f t="shared" si="21"/>
        <v>2.722044163161168</v>
      </c>
      <c r="AQ17" s="65">
        <f t="shared" si="13"/>
        <v>2.7247588237556526</v>
      </c>
      <c r="AR17" s="65">
        <f t="shared" si="14"/>
        <v>-13.050713978467467</v>
      </c>
      <c r="AS17" s="65">
        <f t="shared" si="22"/>
        <v>4.4049571822824021</v>
      </c>
      <c r="AT17" s="65">
        <f t="shared" si="22"/>
        <v>4.4040645890443448</v>
      </c>
      <c r="AU17" s="65">
        <f t="shared" si="15"/>
        <v>-9.0462618364333682</v>
      </c>
      <c r="AV17" s="65">
        <f t="shared" si="23"/>
        <v>1.9743475941240036</v>
      </c>
      <c r="AW17" s="65">
        <f t="shared" si="23"/>
        <v>1.9727876165380078</v>
      </c>
      <c r="AX17" s="71">
        <f t="shared" si="16"/>
        <v>-10.663174863270969</v>
      </c>
      <c r="AY17" s="20">
        <f t="shared" si="24"/>
        <v>2.8238437364713391</v>
      </c>
      <c r="AZ17" s="20">
        <f t="shared" si="25"/>
        <v>2.8247163023012742</v>
      </c>
      <c r="BA17" s="71">
        <f t="shared" si="17"/>
        <v>-13.208621226807409</v>
      </c>
      <c r="BB17" s="20">
        <f t="shared" si="18"/>
        <v>4.41753020510314</v>
      </c>
      <c r="BC17" s="20">
        <f t="shared" si="19"/>
        <v>4.417233540944256</v>
      </c>
      <c r="BD17" s="71">
        <f t="shared" si="20"/>
        <v>-7.5627203019127576</v>
      </c>
      <c r="BE17" s="20">
        <f t="shared" si="26"/>
        <v>2.5066115775532674</v>
      </c>
      <c r="BF17" s="20">
        <f t="shared" si="27"/>
        <v>2.5062021306959466</v>
      </c>
      <c r="BG17" s="20">
        <f t="shared" si="28"/>
        <v>5.6459009248946517</v>
      </c>
      <c r="BH17" s="20"/>
      <c r="BI17" s="20">
        <f t="shared" si="29"/>
        <v>8.2599972599718647</v>
      </c>
      <c r="BJ17" s="20">
        <f t="shared" si="30"/>
        <v>4.6732533726779906</v>
      </c>
      <c r="BK17" s="20">
        <f t="shared" si="31"/>
        <v>5.6459009248946517</v>
      </c>
      <c r="BM17" s="12">
        <v>15</v>
      </c>
      <c r="BN17" s="36">
        <v>1084.8121833801247</v>
      </c>
      <c r="BO17" s="12">
        <v>5.5398783683776802</v>
      </c>
      <c r="BP17" s="36">
        <v>23.916402816772401</v>
      </c>
    </row>
    <row r="18" spans="1:68" s="6" customFormat="1" x14ac:dyDescent="0.2">
      <c r="A18" s="5" t="s">
        <v>14</v>
      </c>
      <c r="B18" s="20">
        <v>42.316666669999996</v>
      </c>
      <c r="C18" s="20">
        <v>12.16666667</v>
      </c>
      <c r="D18" s="20">
        <v>6.4414076543595344</v>
      </c>
      <c r="E18" s="20">
        <v>2.9202298335700427</v>
      </c>
      <c r="F18" s="20">
        <v>-3.9778301607963304</v>
      </c>
      <c r="G18" s="20">
        <v>4.4063128301704468</v>
      </c>
      <c r="H18" s="20">
        <v>17.457254935388136</v>
      </c>
      <c r="I18" s="20">
        <v>2.2186144983337157</v>
      </c>
      <c r="J18" s="20">
        <v>7.2253207195058096</v>
      </c>
      <c r="K18" s="20">
        <v>2.9201118193671505</v>
      </c>
      <c r="L18" s="20">
        <v>-2.8561159574197972</v>
      </c>
      <c r="M18" s="20">
        <v>4.2908653747044809</v>
      </c>
      <c r="N18" s="20">
        <v>17.584504344786122</v>
      </c>
      <c r="O18" s="20">
        <v>2.4363909903219136</v>
      </c>
      <c r="P18" s="20">
        <v>6.3634703867946412</v>
      </c>
      <c r="Q18" s="20">
        <v>2.4022210592906235</v>
      </c>
      <c r="R18" s="20">
        <v>2.4010852409531767</v>
      </c>
      <c r="S18" s="20">
        <v>-3.7160688047946016</v>
      </c>
      <c r="T18" s="20">
        <v>3.3631474832367458</v>
      </c>
      <c r="U18" s="20">
        <v>3.3663319032655248</v>
      </c>
      <c r="V18" s="20">
        <v>16.599106710280179</v>
      </c>
      <c r="W18" s="20">
        <v>2.0027325507254909</v>
      </c>
      <c r="X18" s="20">
        <v>1.9995676612801909</v>
      </c>
      <c r="Y18" s="71">
        <v>13.4</v>
      </c>
      <c r="Z18" s="71">
        <v>1086.2192177772499</v>
      </c>
      <c r="AA18" s="71">
        <v>4.6150736808776802</v>
      </c>
      <c r="AB18" s="71">
        <v>22.666336059570298</v>
      </c>
      <c r="AC18" s="65">
        <f t="shared" si="0"/>
        <v>-6.9585923456404659</v>
      </c>
      <c r="AD18" s="65">
        <f t="shared" si="1"/>
        <v>2.9202298335700427</v>
      </c>
      <c r="AE18" s="65">
        <f t="shared" si="2"/>
        <v>-8.5929038416740102</v>
      </c>
      <c r="AF18" s="65">
        <f t="shared" si="3"/>
        <v>4.4063128301704468</v>
      </c>
      <c r="AG18" s="65">
        <f t="shared" si="4"/>
        <v>-5.2090811241821626</v>
      </c>
      <c r="AH18" s="65">
        <f t="shared" si="5"/>
        <v>2.2186144983337157</v>
      </c>
      <c r="AI18" s="20">
        <f t="shared" si="6"/>
        <v>-6.1746792804941908</v>
      </c>
      <c r="AJ18" s="20">
        <f t="shared" si="7"/>
        <v>2.9201118193671505</v>
      </c>
      <c r="AK18" s="20">
        <f t="shared" si="8"/>
        <v>-7.4711896382974778</v>
      </c>
      <c r="AL18" s="20">
        <f t="shared" si="9"/>
        <v>4.2908653747044809</v>
      </c>
      <c r="AM18" s="20">
        <f t="shared" si="10"/>
        <v>-5.0818317147841761</v>
      </c>
      <c r="AN18" s="20">
        <f t="shared" si="11"/>
        <v>2.4363909903219136</v>
      </c>
      <c r="AO18" s="65">
        <f t="shared" si="12"/>
        <v>-7.0365296132053592</v>
      </c>
      <c r="AP18" s="65">
        <f t="shared" si="21"/>
        <v>2.4022210592906235</v>
      </c>
      <c r="AQ18" s="65">
        <f t="shared" si="13"/>
        <v>2.4010852409531767</v>
      </c>
      <c r="AR18" s="65">
        <f t="shared" si="14"/>
        <v>-8.3311424856722809</v>
      </c>
      <c r="AS18" s="65">
        <f t="shared" si="22"/>
        <v>3.3631474832367458</v>
      </c>
      <c r="AT18" s="65">
        <f t="shared" si="22"/>
        <v>3.3663319032655248</v>
      </c>
      <c r="AU18" s="65">
        <f t="shared" si="15"/>
        <v>-6.0672293492901197</v>
      </c>
      <c r="AV18" s="65">
        <f t="shared" si="23"/>
        <v>2.0027325507254909</v>
      </c>
      <c r="AW18" s="65">
        <f t="shared" si="23"/>
        <v>1.9995676612801909</v>
      </c>
      <c r="AX18" s="71">
        <f t="shared" si="16"/>
        <v>-6.7232670797800056</v>
      </c>
      <c r="AY18" s="20">
        <f t="shared" si="24"/>
        <v>2.7856729471413328</v>
      </c>
      <c r="AZ18" s="20">
        <f t="shared" si="25"/>
        <v>2.7853465147643086</v>
      </c>
      <c r="BA18" s="71">
        <f t="shared" si="17"/>
        <v>-8.1317453218812563</v>
      </c>
      <c r="BB18" s="20">
        <f t="shared" si="18"/>
        <v>4.0753993520301934</v>
      </c>
      <c r="BC18" s="20">
        <f t="shared" si="19"/>
        <v>4.0762756336524477</v>
      </c>
      <c r="BD18" s="71">
        <f t="shared" si="20"/>
        <v>-5.4527140627521531</v>
      </c>
      <c r="BE18" s="20">
        <f t="shared" si="26"/>
        <v>2.2689005253538639</v>
      </c>
      <c r="BF18" s="20">
        <f t="shared" si="27"/>
        <v>2.2679698663603109</v>
      </c>
      <c r="BG18" s="20">
        <f t="shared" si="28"/>
        <v>2.6790312591291032</v>
      </c>
      <c r="BH18" s="20"/>
      <c r="BI18" s="20">
        <f t="shared" si="29"/>
        <v>3.3838227174918476</v>
      </c>
      <c r="BJ18" s="20">
        <f t="shared" si="30"/>
        <v>2.3893579235133018</v>
      </c>
      <c r="BK18" s="20">
        <f t="shared" si="31"/>
        <v>2.6790312591291032</v>
      </c>
      <c r="BM18" s="7">
        <v>13.4</v>
      </c>
      <c r="BN18" s="35">
        <v>1186.2192177772506</v>
      </c>
      <c r="BO18" s="7">
        <v>4.6150736808776802</v>
      </c>
      <c r="BP18" s="35">
        <v>22.666336059570298</v>
      </c>
    </row>
    <row r="19" spans="1:68" s="6" customFormat="1" x14ac:dyDescent="0.2">
      <c r="A19" s="5" t="s">
        <v>15</v>
      </c>
      <c r="B19" s="20">
        <v>42.566667000000002</v>
      </c>
      <c r="C19" s="20">
        <v>11.85</v>
      </c>
      <c r="D19" s="20">
        <v>6.4185442840917437</v>
      </c>
      <c r="E19" s="20">
        <v>2.9212537316443119</v>
      </c>
      <c r="F19" s="20">
        <v>-4.0115408369545742</v>
      </c>
      <c r="G19" s="20">
        <v>4.4212262822739463</v>
      </c>
      <c r="H19" s="20">
        <v>17.407882892207603</v>
      </c>
      <c r="I19" s="20">
        <v>2.2237660466502507</v>
      </c>
      <c r="J19" s="20">
        <v>7.2068458073419572</v>
      </c>
      <c r="K19" s="20">
        <v>2.9180434227703285</v>
      </c>
      <c r="L19" s="20">
        <v>-2.879361340043098</v>
      </c>
      <c r="M19" s="20">
        <v>4.2872204186934431</v>
      </c>
      <c r="N19" s="20">
        <v>17.572634174873894</v>
      </c>
      <c r="O19" s="20">
        <v>2.4351051084231004</v>
      </c>
      <c r="P19" s="20">
        <v>6.3173657688507197</v>
      </c>
      <c r="Q19" s="20">
        <v>2.413970475868473</v>
      </c>
      <c r="R19" s="20">
        <v>2.4122581373022354</v>
      </c>
      <c r="S19" s="20">
        <v>-3.7496033908387298</v>
      </c>
      <c r="T19" s="20">
        <v>3.3771487480597879</v>
      </c>
      <c r="U19" s="20">
        <v>3.3801092807030004</v>
      </c>
      <c r="V19" s="20">
        <v>16.554860192593047</v>
      </c>
      <c r="W19" s="20">
        <v>2.0087044009296569</v>
      </c>
      <c r="X19" s="20">
        <v>2.0057298929314697</v>
      </c>
      <c r="Y19" s="71">
        <v>14.1</v>
      </c>
      <c r="Z19" s="71">
        <v>867.90929079055604</v>
      </c>
      <c r="AA19" s="71">
        <v>4.7997112274169904</v>
      </c>
      <c r="AB19" s="71">
        <v>22.742507934570298</v>
      </c>
      <c r="AC19" s="65">
        <f t="shared" si="0"/>
        <v>-7.6814557159082559</v>
      </c>
      <c r="AD19" s="65">
        <f t="shared" si="1"/>
        <v>2.9212537316443119</v>
      </c>
      <c r="AE19" s="65">
        <f t="shared" si="2"/>
        <v>-8.8112520643715655</v>
      </c>
      <c r="AF19" s="65">
        <f t="shared" si="3"/>
        <v>4.4212262822739463</v>
      </c>
      <c r="AG19" s="65">
        <f t="shared" si="4"/>
        <v>-5.3346250423626955</v>
      </c>
      <c r="AH19" s="65">
        <f t="shared" si="5"/>
        <v>2.2237660466502507</v>
      </c>
      <c r="AI19" s="20">
        <f t="shared" si="6"/>
        <v>-6.8931541926580424</v>
      </c>
      <c r="AJ19" s="20">
        <f t="shared" si="7"/>
        <v>2.9180434227703285</v>
      </c>
      <c r="AK19" s="20">
        <f t="shared" si="8"/>
        <v>-7.6790725674600884</v>
      </c>
      <c r="AL19" s="20">
        <f t="shared" si="9"/>
        <v>4.2872204186934431</v>
      </c>
      <c r="AM19" s="20">
        <f t="shared" si="10"/>
        <v>-5.1698737596964044</v>
      </c>
      <c r="AN19" s="20">
        <f t="shared" si="11"/>
        <v>2.4351051084231004</v>
      </c>
      <c r="AO19" s="65">
        <f t="shared" si="12"/>
        <v>-7.78263423114928</v>
      </c>
      <c r="AP19" s="65">
        <f t="shared" si="21"/>
        <v>2.413970475868473</v>
      </c>
      <c r="AQ19" s="65">
        <f t="shared" si="13"/>
        <v>2.4122581373022354</v>
      </c>
      <c r="AR19" s="65">
        <f t="shared" si="14"/>
        <v>-8.5493146182557211</v>
      </c>
      <c r="AS19" s="65">
        <f t="shared" si="22"/>
        <v>3.3771487480597879</v>
      </c>
      <c r="AT19" s="65">
        <f t="shared" si="22"/>
        <v>3.3801092807030004</v>
      </c>
      <c r="AU19" s="65">
        <f t="shared" si="15"/>
        <v>-6.1876477419772513</v>
      </c>
      <c r="AV19" s="65">
        <f t="shared" si="23"/>
        <v>2.0087044009296569</v>
      </c>
      <c r="AW19" s="65">
        <f t="shared" si="23"/>
        <v>2.0057298929314697</v>
      </c>
      <c r="AX19" s="71">
        <f t="shared" si="16"/>
        <v>-7.4524147132385261</v>
      </c>
      <c r="AY19" s="20">
        <f t="shared" si="24"/>
        <v>2.789876417870917</v>
      </c>
      <c r="AZ19" s="20">
        <f t="shared" si="25"/>
        <v>2.789382676244152</v>
      </c>
      <c r="BA19" s="71">
        <f t="shared" si="17"/>
        <v>-8.3465464166957926</v>
      </c>
      <c r="BB19" s="20">
        <f t="shared" si="18"/>
        <v>4.0839205855000333</v>
      </c>
      <c r="BC19" s="20">
        <f t="shared" si="19"/>
        <v>4.0847369204958426</v>
      </c>
      <c r="BD19" s="71">
        <f t="shared" si="20"/>
        <v>-5.5640488480121171</v>
      </c>
      <c r="BE19" s="20">
        <f t="shared" si="26"/>
        <v>2.2735178727410403</v>
      </c>
      <c r="BF19" s="20">
        <f t="shared" si="27"/>
        <v>2.2726423377574947</v>
      </c>
      <c r="BG19" s="20">
        <f t="shared" si="28"/>
        <v>2.7824975686836755</v>
      </c>
      <c r="BH19" s="20"/>
      <c r="BI19" s="20">
        <f t="shared" si="29"/>
        <v>3.47662702200887</v>
      </c>
      <c r="BJ19" s="20">
        <f t="shared" si="30"/>
        <v>2.509198807763684</v>
      </c>
      <c r="BK19" s="20">
        <f t="shared" si="31"/>
        <v>2.7824975686836755</v>
      </c>
      <c r="BM19" s="7">
        <v>14.1</v>
      </c>
      <c r="BN19" s="35">
        <v>967.90929079055604</v>
      </c>
      <c r="BO19" s="7">
        <v>4.7997112274169904</v>
      </c>
      <c r="BP19" s="35">
        <v>22.742507934570298</v>
      </c>
    </row>
    <row r="20" spans="1:68" s="6" customFormat="1" x14ac:dyDescent="0.2">
      <c r="A20" s="11" t="s">
        <v>17</v>
      </c>
      <c r="B20" s="17">
        <v>42.783299999999997</v>
      </c>
      <c r="C20" s="17">
        <v>1.4333</v>
      </c>
      <c r="D20" s="20">
        <v>3.5958549803960151</v>
      </c>
      <c r="E20" s="20">
        <v>2.4715295017914491</v>
      </c>
      <c r="F20" s="20">
        <v>-9.9211709584371555</v>
      </c>
      <c r="G20" s="20">
        <v>3.6920500245357952</v>
      </c>
      <c r="H20" s="20">
        <v>16.790266766587301</v>
      </c>
      <c r="I20" s="20">
        <v>2.118902799549423</v>
      </c>
      <c r="J20" s="20">
        <v>4.5067832564835202</v>
      </c>
      <c r="K20" s="20">
        <v>2.9837352897373606</v>
      </c>
      <c r="L20" s="20">
        <v>-7.2876098064435304</v>
      </c>
      <c r="M20" s="20">
        <v>4.412063527399475</v>
      </c>
      <c r="N20" s="20">
        <v>16.2145574248519</v>
      </c>
      <c r="O20" s="20">
        <v>2.4369188251410661</v>
      </c>
      <c r="P20" s="20">
        <v>6.259361422240775</v>
      </c>
      <c r="Q20" s="20">
        <v>2.4827244747259063</v>
      </c>
      <c r="R20" s="20">
        <v>2.481336966436638</v>
      </c>
      <c r="S20" s="20">
        <v>-4.9861031182888595</v>
      </c>
      <c r="T20" s="20">
        <v>3.4789481136089306</v>
      </c>
      <c r="U20" s="20">
        <v>3.4859911848871747</v>
      </c>
      <c r="V20" s="20">
        <v>17.010891739836502</v>
      </c>
      <c r="W20" s="20">
        <v>1.909273733710068</v>
      </c>
      <c r="X20" s="20">
        <v>1.9123207050706379</v>
      </c>
      <c r="Y20" s="71">
        <v>11</v>
      </c>
      <c r="Z20" s="71">
        <v>1302.7185320854201</v>
      </c>
      <c r="AA20" s="71">
        <v>-1.55032646656036</v>
      </c>
      <c r="AB20" s="71">
        <v>20.271216392517001</v>
      </c>
      <c r="AC20" s="65">
        <f t="shared" si="0"/>
        <v>-7.4041450196039849</v>
      </c>
      <c r="AD20" s="65">
        <f t="shared" si="1"/>
        <v>2.4715295017914491</v>
      </c>
      <c r="AE20" s="65">
        <f t="shared" si="2"/>
        <v>-8.3708444918767952</v>
      </c>
      <c r="AF20" s="65">
        <f t="shared" si="3"/>
        <v>3.6920500245357952</v>
      </c>
      <c r="AG20" s="65">
        <f t="shared" si="4"/>
        <v>-3.4809496259296999</v>
      </c>
      <c r="AH20" s="65">
        <f t="shared" si="5"/>
        <v>2.118902799549423</v>
      </c>
      <c r="AI20" s="20">
        <f t="shared" si="6"/>
        <v>-6.4932167435164798</v>
      </c>
      <c r="AJ20" s="20">
        <f t="shared" si="7"/>
        <v>2.9837352897373606</v>
      </c>
      <c r="AK20" s="20">
        <f t="shared" si="8"/>
        <v>-5.7372833398831702</v>
      </c>
      <c r="AL20" s="20">
        <f t="shared" si="9"/>
        <v>4.412063527399475</v>
      </c>
      <c r="AM20" s="20">
        <f t="shared" si="10"/>
        <v>-4.0566589676651006</v>
      </c>
      <c r="AN20" s="20">
        <f t="shared" si="11"/>
        <v>2.4369188251410661</v>
      </c>
      <c r="AO20" s="65">
        <f t="shared" si="12"/>
        <v>-4.740638577759225</v>
      </c>
      <c r="AP20" s="65">
        <f t="shared" si="21"/>
        <v>2.4827244747259063</v>
      </c>
      <c r="AQ20" s="65">
        <f t="shared" si="13"/>
        <v>2.481336966436638</v>
      </c>
      <c r="AR20" s="65">
        <f t="shared" si="14"/>
        <v>-3.4357766517284993</v>
      </c>
      <c r="AS20" s="65">
        <f t="shared" si="22"/>
        <v>3.4789481136089306</v>
      </c>
      <c r="AT20" s="65">
        <f t="shared" si="22"/>
        <v>3.4859911848871747</v>
      </c>
      <c r="AU20" s="65">
        <f t="shared" si="15"/>
        <v>-3.2603246526804988</v>
      </c>
      <c r="AV20" s="65">
        <f t="shared" si="23"/>
        <v>1.909273733710068</v>
      </c>
      <c r="AW20" s="65">
        <f t="shared" si="23"/>
        <v>1.9123207050706379</v>
      </c>
      <c r="AX20" s="71">
        <f t="shared" si="16"/>
        <v>-6.2126667802932296</v>
      </c>
      <c r="AY20" s="20">
        <f t="shared" si="24"/>
        <v>2.8775134451191091</v>
      </c>
      <c r="AZ20" s="20">
        <f t="shared" si="25"/>
        <v>2.8771144806400319</v>
      </c>
      <c r="BA20" s="71">
        <f t="shared" si="17"/>
        <v>-5.8479681611628216</v>
      </c>
      <c r="BB20" s="20">
        <f t="shared" si="18"/>
        <v>4.374031013401412</v>
      </c>
      <c r="BC20" s="20">
        <f t="shared" si="19"/>
        <v>4.3758997734759308</v>
      </c>
      <c r="BD20" s="71">
        <f t="shared" si="20"/>
        <v>-3.5993110820917664</v>
      </c>
      <c r="BE20" s="20">
        <f t="shared" si="26"/>
        <v>2.191782907936572</v>
      </c>
      <c r="BF20" s="20">
        <f t="shared" si="27"/>
        <v>2.1926681794391785</v>
      </c>
      <c r="BG20" s="20">
        <f t="shared" si="28"/>
        <v>2.2486570790710552</v>
      </c>
      <c r="BH20" s="20"/>
      <c r="BI20" s="20">
        <f t="shared" si="29"/>
        <v>4.8898948659470953</v>
      </c>
      <c r="BJ20" s="20">
        <f t="shared" si="30"/>
        <v>1.6806243722180696</v>
      </c>
      <c r="BK20" s="20">
        <f t="shared" si="31"/>
        <v>2.2486570790710552</v>
      </c>
      <c r="BM20" s="12">
        <v>11</v>
      </c>
      <c r="BN20" s="36">
        <v>1402.7185320854169</v>
      </c>
      <c r="BO20" s="12">
        <v>-1.55032646656036</v>
      </c>
      <c r="BP20" s="36">
        <v>20.271216392517001</v>
      </c>
    </row>
    <row r="21" spans="1:68" s="6" customFormat="1" x14ac:dyDescent="0.2">
      <c r="A21" s="5" t="s">
        <v>18</v>
      </c>
      <c r="B21" s="20">
        <v>42.99</v>
      </c>
      <c r="C21" s="20">
        <v>41.07</v>
      </c>
      <c r="D21" s="20">
        <v>5.3738085883198004</v>
      </c>
      <c r="E21" s="20">
        <v>2.8069650044550101</v>
      </c>
      <c r="F21" s="20">
        <v>-6.1203048523505199</v>
      </c>
      <c r="G21" s="20">
        <v>4.5761394911033104</v>
      </c>
      <c r="H21" s="20">
        <v>17.235654355962598</v>
      </c>
      <c r="I21" s="20">
        <v>2.1667785847125902</v>
      </c>
      <c r="J21" s="20">
        <v>6.0142441971700604</v>
      </c>
      <c r="K21" s="20">
        <v>3.0983008630214801</v>
      </c>
      <c r="L21" s="20">
        <v>-5.5107395631423799</v>
      </c>
      <c r="M21" s="20">
        <v>4.61487684977795</v>
      </c>
      <c r="N21" s="20">
        <v>17.619770292447601</v>
      </c>
      <c r="O21" s="20">
        <v>2.60763730861414</v>
      </c>
      <c r="P21" s="20">
        <v>5.9988637150611197</v>
      </c>
      <c r="Q21" s="20">
        <v>2.1190010550392695</v>
      </c>
      <c r="R21" s="20">
        <v>2.116152269359441</v>
      </c>
      <c r="S21" s="20">
        <v>-5.9866543133503702</v>
      </c>
      <c r="T21" s="20">
        <v>2.9812556484991193</v>
      </c>
      <c r="U21" s="20">
        <v>2.9791741449177302</v>
      </c>
      <c r="V21" s="20">
        <v>17.363633989377401</v>
      </c>
      <c r="W21" s="20">
        <v>1.7852848710155023</v>
      </c>
      <c r="X21" s="20">
        <v>1.7806904363384</v>
      </c>
      <c r="Y21" s="71">
        <v>14</v>
      </c>
      <c r="Z21" s="71">
        <v>1619.1779279708846</v>
      </c>
      <c r="AA21" s="71">
        <v>2.8556425571441602</v>
      </c>
      <c r="AB21" s="71">
        <v>22.161146163940401</v>
      </c>
      <c r="AC21" s="65">
        <f t="shared" si="0"/>
        <v>-8.6261914116801996</v>
      </c>
      <c r="AD21" s="65">
        <f t="shared" si="1"/>
        <v>2.8069650044550101</v>
      </c>
      <c r="AE21" s="65">
        <f t="shared" si="2"/>
        <v>-8.9759474094946796</v>
      </c>
      <c r="AF21" s="65">
        <f t="shared" si="3"/>
        <v>4.5761394911033104</v>
      </c>
      <c r="AG21" s="65">
        <f t="shared" si="4"/>
        <v>-4.9254918079778029</v>
      </c>
      <c r="AH21" s="65">
        <f t="shared" si="5"/>
        <v>2.1667785847125902</v>
      </c>
      <c r="AI21" s="20">
        <f t="shared" si="6"/>
        <v>-7.9857558028299396</v>
      </c>
      <c r="AJ21" s="20">
        <f t="shared" si="7"/>
        <v>3.0983008630214801</v>
      </c>
      <c r="AK21" s="20">
        <f t="shared" si="8"/>
        <v>-8.3663821202865396</v>
      </c>
      <c r="AL21" s="20">
        <f t="shared" si="9"/>
        <v>4.61487684977795</v>
      </c>
      <c r="AM21" s="20">
        <f t="shared" si="10"/>
        <v>-4.5413758714928001</v>
      </c>
      <c r="AN21" s="20">
        <f t="shared" si="11"/>
        <v>2.60763730861414</v>
      </c>
      <c r="AO21" s="65">
        <f t="shared" si="12"/>
        <v>-8.0011362849388803</v>
      </c>
      <c r="AP21" s="65">
        <f t="shared" si="21"/>
        <v>2.1190010550392695</v>
      </c>
      <c r="AQ21" s="65">
        <f t="shared" si="13"/>
        <v>2.116152269359441</v>
      </c>
      <c r="AR21" s="65">
        <f t="shared" si="14"/>
        <v>-8.8422968704945308</v>
      </c>
      <c r="AS21" s="65">
        <f t="shared" si="22"/>
        <v>2.9812556484991193</v>
      </c>
      <c r="AT21" s="65">
        <f t="shared" si="22"/>
        <v>2.9791741449177302</v>
      </c>
      <c r="AU21" s="65">
        <f t="shared" si="15"/>
        <v>-4.7975121745629998</v>
      </c>
      <c r="AV21" s="65">
        <f t="shared" si="23"/>
        <v>1.7852848710155023</v>
      </c>
      <c r="AW21" s="65">
        <f t="shared" si="23"/>
        <v>1.7806904363384</v>
      </c>
      <c r="AX21" s="71">
        <f t="shared" si="16"/>
        <v>-8.2043611664830056</v>
      </c>
      <c r="AY21" s="20">
        <f t="shared" si="24"/>
        <v>2.7224814452108417</v>
      </c>
      <c r="AZ21" s="20">
        <f t="shared" si="25"/>
        <v>2.7217427391538136</v>
      </c>
      <c r="BA21" s="71">
        <f t="shared" si="17"/>
        <v>-8.7282088000919149</v>
      </c>
      <c r="BB21" s="20">
        <f t="shared" si="18"/>
        <v>4.1364773771481618</v>
      </c>
      <c r="BC21" s="20">
        <f t="shared" si="19"/>
        <v>4.1359774587963285</v>
      </c>
      <c r="BD21" s="71">
        <f t="shared" si="20"/>
        <v>-4.7547932846778673</v>
      </c>
      <c r="BE21" s="20">
        <f t="shared" si="26"/>
        <v>2.2179911121540239</v>
      </c>
      <c r="BF21" s="20">
        <f t="shared" si="27"/>
        <v>2.2167596532005098</v>
      </c>
      <c r="BG21" s="20">
        <f t="shared" si="28"/>
        <v>3.9734155154140476</v>
      </c>
      <c r="BH21" s="20"/>
      <c r="BI21" s="20">
        <f t="shared" si="29"/>
        <v>4.0504556015168767</v>
      </c>
      <c r="BJ21" s="20">
        <f t="shared" si="30"/>
        <v>3.8250062487937395</v>
      </c>
      <c r="BK21" s="20">
        <f t="shared" si="31"/>
        <v>3.9734155154140476</v>
      </c>
      <c r="BM21" s="7">
        <v>14</v>
      </c>
      <c r="BN21" s="35">
        <v>1619.1779279708846</v>
      </c>
      <c r="BO21" s="7">
        <v>2.8556425571441602</v>
      </c>
      <c r="BP21" s="35">
        <v>22.161146163940401</v>
      </c>
    </row>
    <row r="22" spans="1:68" s="6" customFormat="1" x14ac:dyDescent="0.2">
      <c r="A22" s="5" t="s">
        <v>19</v>
      </c>
      <c r="B22" s="20">
        <v>43.033332999999999</v>
      </c>
      <c r="C22" s="20">
        <v>-7.4999999999999997E-2</v>
      </c>
      <c r="D22" s="20">
        <v>5.5910656527975719</v>
      </c>
      <c r="E22" s="20">
        <v>3.1250743008621571</v>
      </c>
      <c r="F22" s="20">
        <v>-3.645518251620961</v>
      </c>
      <c r="G22" s="20">
        <v>4.4988375488815038</v>
      </c>
      <c r="H22" s="20">
        <v>15.618176952454652</v>
      </c>
      <c r="I22" s="20">
        <v>2.5298981120875221</v>
      </c>
      <c r="J22" s="20">
        <v>6.156527188553345</v>
      </c>
      <c r="K22" s="20">
        <v>3.0261839687620062</v>
      </c>
      <c r="L22" s="20">
        <v>-3.5782805975245648</v>
      </c>
      <c r="M22" s="20">
        <v>4.4391386640977286</v>
      </c>
      <c r="N22" s="20">
        <v>16.293192143206703</v>
      </c>
      <c r="O22" s="20">
        <v>2.506618023300156</v>
      </c>
      <c r="P22" s="20">
        <v>5.7218124590488184</v>
      </c>
      <c r="Q22" s="20">
        <v>2.6283949137649461</v>
      </c>
      <c r="R22" s="20">
        <v>2.6269422475974173</v>
      </c>
      <c r="S22" s="20">
        <v>-4.4329174464440042</v>
      </c>
      <c r="T22" s="20">
        <v>3.5749005763266553</v>
      </c>
      <c r="U22" s="20">
        <v>3.575883437805544</v>
      </c>
      <c r="V22" s="20">
        <v>16.585426221701205</v>
      </c>
      <c r="W22" s="20">
        <v>2.0293744193750345</v>
      </c>
      <c r="X22" s="20">
        <v>2.0309433920441546</v>
      </c>
      <c r="Y22" s="71">
        <v>12.5</v>
      </c>
      <c r="Z22" s="71">
        <v>1078.9438867568899</v>
      </c>
      <c r="AA22" s="71">
        <v>0.90872484445571899</v>
      </c>
      <c r="AB22" s="71">
        <v>17.1360818862915</v>
      </c>
      <c r="AC22" s="65">
        <f t="shared" si="0"/>
        <v>-6.9089343472024281</v>
      </c>
      <c r="AD22" s="65">
        <f t="shared" si="1"/>
        <v>3.1250743008621571</v>
      </c>
      <c r="AE22" s="65">
        <f t="shared" si="2"/>
        <v>-4.5542430960766804</v>
      </c>
      <c r="AF22" s="65">
        <f t="shared" si="3"/>
        <v>4.4988375488815038</v>
      </c>
      <c r="AG22" s="65">
        <f t="shared" si="4"/>
        <v>-1.5179049338368475</v>
      </c>
      <c r="AH22" s="65">
        <f t="shared" si="5"/>
        <v>2.5298981120875221</v>
      </c>
      <c r="AI22" s="20">
        <f t="shared" si="6"/>
        <v>-6.343472811446655</v>
      </c>
      <c r="AJ22" s="20">
        <f t="shared" si="7"/>
        <v>3.0261839687620062</v>
      </c>
      <c r="AK22" s="20">
        <f t="shared" si="8"/>
        <v>-4.4870054419802834</v>
      </c>
      <c r="AL22" s="20">
        <f t="shared" si="9"/>
        <v>4.4391386640977286</v>
      </c>
      <c r="AM22" s="20">
        <f t="shared" si="10"/>
        <v>-0.84288974308479681</v>
      </c>
      <c r="AN22" s="20">
        <f t="shared" si="11"/>
        <v>2.506618023300156</v>
      </c>
      <c r="AO22" s="65">
        <f t="shared" si="12"/>
        <v>-6.7781875409511816</v>
      </c>
      <c r="AP22" s="65">
        <f t="shared" si="21"/>
        <v>2.6283949137649461</v>
      </c>
      <c r="AQ22" s="65">
        <f t="shared" si="13"/>
        <v>2.6269422475974173</v>
      </c>
      <c r="AR22" s="65">
        <f t="shared" si="14"/>
        <v>-5.3416422908997232</v>
      </c>
      <c r="AS22" s="65">
        <f t="shared" si="22"/>
        <v>3.5749005763266553</v>
      </c>
      <c r="AT22" s="65">
        <f t="shared" si="22"/>
        <v>3.575883437805544</v>
      </c>
      <c r="AU22" s="65">
        <f t="shared" si="15"/>
        <v>-0.55065566459029469</v>
      </c>
      <c r="AV22" s="65">
        <f t="shared" si="23"/>
        <v>2.0293744193750345</v>
      </c>
      <c r="AW22" s="65">
        <f t="shared" si="23"/>
        <v>2.0309433920441546</v>
      </c>
      <c r="AX22" s="71">
        <f t="shared" si="16"/>
        <v>-6.6768648998667546</v>
      </c>
      <c r="AY22" s="20">
        <f t="shared" si="24"/>
        <v>2.9443511685944679</v>
      </c>
      <c r="AZ22" s="20">
        <f t="shared" si="25"/>
        <v>2.9439189958012069</v>
      </c>
      <c r="BA22" s="71">
        <f t="shared" si="17"/>
        <v>-4.7942969429855617</v>
      </c>
      <c r="BB22" s="20">
        <f t="shared" si="18"/>
        <v>4.2101878955229255</v>
      </c>
      <c r="BC22" s="20">
        <f t="shared" si="19"/>
        <v>4.2104661094695368</v>
      </c>
      <c r="BD22" s="71">
        <f t="shared" si="20"/>
        <v>-0.97048344717064638</v>
      </c>
      <c r="BE22" s="20">
        <f t="shared" si="26"/>
        <v>2.4009779056808962</v>
      </c>
      <c r="BF22" s="20">
        <f t="shared" si="27"/>
        <v>2.401420082532939</v>
      </c>
      <c r="BG22" s="20">
        <f t="shared" si="28"/>
        <v>3.8238134958149153</v>
      </c>
      <c r="BH22" s="20"/>
      <c r="BI22" s="20">
        <f t="shared" si="29"/>
        <v>3.0363381622398329</v>
      </c>
      <c r="BJ22" s="20">
        <f t="shared" si="30"/>
        <v>3.6441156988954866</v>
      </c>
      <c r="BK22" s="20">
        <f t="shared" si="31"/>
        <v>3.8238134958149153</v>
      </c>
      <c r="BM22" s="7">
        <v>12.5</v>
      </c>
      <c r="BN22" s="35">
        <v>1078.9438867568899</v>
      </c>
      <c r="BO22" s="7">
        <v>0.90872484445571899</v>
      </c>
      <c r="BP22" s="35">
        <v>17.1360818862915</v>
      </c>
    </row>
    <row r="23" spans="1:68" s="6" customFormat="1" x14ac:dyDescent="0.2">
      <c r="A23" s="5" t="s">
        <v>20</v>
      </c>
      <c r="B23" s="20">
        <v>43.093299999999999</v>
      </c>
      <c r="C23" s="20">
        <v>-0.37919999999999998</v>
      </c>
      <c r="D23" s="20">
        <v>6.62126214208602</v>
      </c>
      <c r="E23" s="20">
        <v>2.8151481633659401</v>
      </c>
      <c r="F23" s="20">
        <v>-1.32952861624025</v>
      </c>
      <c r="G23" s="20">
        <v>4.0842942583764001</v>
      </c>
      <c r="H23" s="20">
        <v>15.8604550199482</v>
      </c>
      <c r="I23" s="20">
        <v>2.4456642616085098</v>
      </c>
      <c r="J23" s="20">
        <v>6.2297475501647099</v>
      </c>
      <c r="K23" s="20">
        <v>3.0994739429965401</v>
      </c>
      <c r="L23" s="20">
        <v>-3.4343476014356402</v>
      </c>
      <c r="M23" s="20">
        <v>4.5478488785106697</v>
      </c>
      <c r="N23" s="20">
        <v>16.2471325096393</v>
      </c>
      <c r="O23" s="20">
        <v>2.55204774980084</v>
      </c>
      <c r="P23" s="20">
        <v>6.3844940335784104</v>
      </c>
      <c r="Q23" s="20">
        <v>2.5842294706960303</v>
      </c>
      <c r="R23" s="20">
        <v>2.5792196093100399</v>
      </c>
      <c r="S23" s="20">
        <v>-2.8602179462019501</v>
      </c>
      <c r="T23" s="20">
        <v>3.6185818882666698</v>
      </c>
      <c r="U23" s="20">
        <v>3.616577741232792</v>
      </c>
      <c r="V23" s="20">
        <v>16.313390562107902</v>
      </c>
      <c r="W23" s="20">
        <v>2.1750761720632017</v>
      </c>
      <c r="X23" s="20">
        <v>2.1779876955842994</v>
      </c>
      <c r="Y23" s="71">
        <v>12.9</v>
      </c>
      <c r="Z23" s="71">
        <v>1034.29456233978</v>
      </c>
      <c r="AA23" s="71">
        <v>3.3670403957366899</v>
      </c>
      <c r="AB23" s="71">
        <v>17.342479705810501</v>
      </c>
      <c r="AC23" s="65">
        <f t="shared" si="0"/>
        <v>-6.2787378579139803</v>
      </c>
      <c r="AD23" s="65">
        <f t="shared" si="1"/>
        <v>2.8151481633659401</v>
      </c>
      <c r="AE23" s="65">
        <f t="shared" si="2"/>
        <v>-4.6965690119769397</v>
      </c>
      <c r="AF23" s="65">
        <f t="shared" si="3"/>
        <v>4.0842942583764001</v>
      </c>
      <c r="AG23" s="65">
        <f t="shared" si="4"/>
        <v>-1.4820246858623012</v>
      </c>
      <c r="AH23" s="65">
        <f t="shared" si="5"/>
        <v>2.4456642616085098</v>
      </c>
      <c r="AI23" s="20">
        <f t="shared" si="6"/>
        <v>-6.6702524498352904</v>
      </c>
      <c r="AJ23" s="20">
        <f t="shared" si="7"/>
        <v>3.0994739429965401</v>
      </c>
      <c r="AK23" s="20">
        <f t="shared" si="8"/>
        <v>-6.8013879971723306</v>
      </c>
      <c r="AL23" s="20">
        <f t="shared" si="9"/>
        <v>4.5478488785106697</v>
      </c>
      <c r="AM23" s="20">
        <f t="shared" si="10"/>
        <v>-1.0953471961712005</v>
      </c>
      <c r="AN23" s="20">
        <f t="shared" si="11"/>
        <v>2.55204774980084</v>
      </c>
      <c r="AO23" s="65">
        <f t="shared" si="12"/>
        <v>-6.51550596642159</v>
      </c>
      <c r="AP23" s="65">
        <f t="shared" si="21"/>
        <v>2.5842294706960303</v>
      </c>
      <c r="AQ23" s="65">
        <f t="shared" si="13"/>
        <v>2.5792196093100399</v>
      </c>
      <c r="AR23" s="65">
        <f t="shared" si="14"/>
        <v>-6.22725834193864</v>
      </c>
      <c r="AS23" s="65">
        <f t="shared" si="22"/>
        <v>3.6185818882666698</v>
      </c>
      <c r="AT23" s="65">
        <f t="shared" si="22"/>
        <v>3.616577741232792</v>
      </c>
      <c r="AU23" s="65">
        <f t="shared" si="15"/>
        <v>-1.0290891437025991</v>
      </c>
      <c r="AV23" s="65">
        <f t="shared" si="23"/>
        <v>2.1750761720632017</v>
      </c>
      <c r="AW23" s="65">
        <f t="shared" si="23"/>
        <v>2.1779876955842994</v>
      </c>
      <c r="AX23" s="71">
        <f t="shared" si="16"/>
        <v>-6.4881654247236193</v>
      </c>
      <c r="AY23" s="20">
        <f t="shared" si="24"/>
        <v>2.8453355372085256</v>
      </c>
      <c r="AZ23" s="20">
        <f t="shared" si="25"/>
        <v>2.8438198954774863</v>
      </c>
      <c r="BA23" s="71">
        <f t="shared" si="17"/>
        <v>-5.9084051170293037</v>
      </c>
      <c r="BB23" s="20">
        <f t="shared" si="18"/>
        <v>4.1962743968763867</v>
      </c>
      <c r="BC23" s="20">
        <f t="shared" si="19"/>
        <v>4.1956984368092103</v>
      </c>
      <c r="BD23" s="71">
        <f t="shared" si="20"/>
        <v>-1.202153675245367</v>
      </c>
      <c r="BE23" s="20">
        <f t="shared" si="26"/>
        <v>2.4045002592835392</v>
      </c>
      <c r="BF23" s="20">
        <f t="shared" si="27"/>
        <v>2.405378593799274</v>
      </c>
      <c r="BG23" s="20">
        <f t="shared" si="28"/>
        <v>4.7062514417839365</v>
      </c>
      <c r="BH23" s="20"/>
      <c r="BI23" s="20">
        <f t="shared" si="29"/>
        <v>3.2145443261146385</v>
      </c>
      <c r="BJ23" s="20">
        <f t="shared" si="30"/>
        <v>5.7060408010011301</v>
      </c>
      <c r="BK23" s="20">
        <f t="shared" si="31"/>
        <v>4.7062514417839365</v>
      </c>
      <c r="BM23" s="7">
        <v>12.9</v>
      </c>
      <c r="BN23" s="35">
        <v>1034.29456233978</v>
      </c>
      <c r="BO23" s="7">
        <v>3.3670403957366899</v>
      </c>
      <c r="BP23" s="35">
        <v>17.342479705810501</v>
      </c>
    </row>
    <row r="24" spans="1:68" s="6" customFormat="1" x14ac:dyDescent="0.2">
      <c r="A24" s="11" t="s">
        <v>21</v>
      </c>
      <c r="B24" s="17">
        <v>44.321561000000003</v>
      </c>
      <c r="C24" s="17">
        <v>9.4856820000000006</v>
      </c>
      <c r="D24" s="20">
        <v>5.7321054497973432</v>
      </c>
      <c r="E24" s="20">
        <v>2.58449433321822</v>
      </c>
      <c r="F24" s="20">
        <v>-5.5311000204734935</v>
      </c>
      <c r="G24" s="20">
        <v>4.2355882916718706</v>
      </c>
      <c r="H24" s="20">
        <v>16.526284891059483</v>
      </c>
      <c r="I24" s="20">
        <v>2.0494819158103152</v>
      </c>
      <c r="J24" s="20">
        <v>4.7293806780751941</v>
      </c>
      <c r="K24" s="20">
        <v>3.1064356735053114</v>
      </c>
      <c r="L24" s="20">
        <v>-6.8440448860311989</v>
      </c>
      <c r="M24" s="20">
        <v>4.6958647571820844</v>
      </c>
      <c r="N24" s="20">
        <v>16.14251309956942</v>
      </c>
      <c r="O24" s="20">
        <v>2.6158355790504038</v>
      </c>
      <c r="P24" s="20">
        <v>5.8768909907614262</v>
      </c>
      <c r="Q24" s="20">
        <v>2.3209614373505207</v>
      </c>
      <c r="R24" s="20">
        <v>2.3189670015382022</v>
      </c>
      <c r="S24" s="20">
        <v>-4.6366411380300621</v>
      </c>
      <c r="T24" s="20">
        <v>3.210668457606384</v>
      </c>
      <c r="U24" s="20">
        <v>3.2070134679854969</v>
      </c>
      <c r="V24" s="20">
        <v>16.050096983370182</v>
      </c>
      <c r="W24" s="20">
        <v>1.9250842564512514</v>
      </c>
      <c r="X24" s="20">
        <v>1.917709126249058</v>
      </c>
      <c r="Y24" s="71">
        <v>12.2</v>
      </c>
      <c r="Z24" s="71">
        <v>1051.44081950188</v>
      </c>
      <c r="AA24" s="71">
        <v>6.0668878555297798</v>
      </c>
      <c r="AB24" s="71">
        <v>21.3225994110107</v>
      </c>
      <c r="AC24" s="65">
        <f t="shared" si="0"/>
        <v>-6.4678945502026561</v>
      </c>
      <c r="AD24" s="65">
        <f t="shared" si="1"/>
        <v>2.58449433321822</v>
      </c>
      <c r="AE24" s="65">
        <f t="shared" si="2"/>
        <v>-11.597987876003273</v>
      </c>
      <c r="AF24" s="65">
        <f t="shared" si="3"/>
        <v>4.2355882916718706</v>
      </c>
      <c r="AG24" s="65">
        <f t="shared" si="4"/>
        <v>-4.7963145199512169</v>
      </c>
      <c r="AH24" s="65">
        <f t="shared" si="5"/>
        <v>2.0494819158103152</v>
      </c>
      <c r="AI24" s="20">
        <f t="shared" si="6"/>
        <v>-7.4706193219248052</v>
      </c>
      <c r="AJ24" s="20">
        <f t="shared" si="7"/>
        <v>3.1064356735053114</v>
      </c>
      <c r="AK24" s="20">
        <f t="shared" si="8"/>
        <v>-12.910932741560979</v>
      </c>
      <c r="AL24" s="20">
        <f t="shared" si="9"/>
        <v>4.6958647571820844</v>
      </c>
      <c r="AM24" s="20">
        <f t="shared" si="10"/>
        <v>-5.1800863114412792</v>
      </c>
      <c r="AN24" s="20">
        <f t="shared" si="11"/>
        <v>2.6158355790504038</v>
      </c>
      <c r="AO24" s="65">
        <f t="shared" si="12"/>
        <v>-6.3231090092385731</v>
      </c>
      <c r="AP24" s="65">
        <f t="shared" si="21"/>
        <v>2.3209614373505207</v>
      </c>
      <c r="AQ24" s="65">
        <f t="shared" si="13"/>
        <v>2.3189670015382022</v>
      </c>
      <c r="AR24" s="65">
        <f t="shared" si="14"/>
        <v>-10.703528993559843</v>
      </c>
      <c r="AS24" s="65">
        <f t="shared" si="22"/>
        <v>3.210668457606384</v>
      </c>
      <c r="AT24" s="65">
        <f t="shared" si="22"/>
        <v>3.2070134679854969</v>
      </c>
      <c r="AU24" s="65">
        <f t="shared" si="15"/>
        <v>-5.2725024276405179</v>
      </c>
      <c r="AV24" s="65">
        <f t="shared" si="23"/>
        <v>1.9250842564512514</v>
      </c>
      <c r="AW24" s="65">
        <f t="shared" si="23"/>
        <v>1.917709126249058</v>
      </c>
      <c r="AX24" s="71">
        <f t="shared" si="16"/>
        <v>-6.7538742937886793</v>
      </c>
      <c r="AY24" s="20">
        <f t="shared" si="24"/>
        <v>2.7384595502584173</v>
      </c>
      <c r="AZ24" s="20">
        <f t="shared" si="25"/>
        <v>2.737896277908733</v>
      </c>
      <c r="BA24" s="71">
        <f t="shared" si="17"/>
        <v>-11.737483203708031</v>
      </c>
      <c r="BB24" s="20">
        <f t="shared" si="18"/>
        <v>4.1938546315604484</v>
      </c>
      <c r="BC24" s="20">
        <f t="shared" si="19"/>
        <v>4.1929223480827336</v>
      </c>
      <c r="BD24" s="71">
        <f t="shared" si="20"/>
        <v>-5.0829677530110047</v>
      </c>
      <c r="BE24" s="20">
        <f t="shared" si="26"/>
        <v>2.2268398219298775</v>
      </c>
      <c r="BF24" s="20">
        <f t="shared" si="27"/>
        <v>2.2247176357207317</v>
      </c>
      <c r="BG24" s="20">
        <f t="shared" si="28"/>
        <v>6.6545154506970263</v>
      </c>
      <c r="BH24" s="20"/>
      <c r="BI24" s="20">
        <f t="shared" si="29"/>
        <v>6.8016733560520564</v>
      </c>
      <c r="BJ24" s="20">
        <f t="shared" si="30"/>
        <v>7.7308464301196995</v>
      </c>
      <c r="BK24" s="20">
        <f t="shared" si="31"/>
        <v>6.6545154506970263</v>
      </c>
      <c r="BM24" s="12">
        <v>12.2</v>
      </c>
      <c r="BN24" s="36">
        <v>1451.4408195018752</v>
      </c>
      <c r="BO24" s="12">
        <v>6.0668878555297798</v>
      </c>
      <c r="BP24" s="36">
        <v>21.3225994110107</v>
      </c>
    </row>
    <row r="25" spans="1:68" s="5" customFormat="1" x14ac:dyDescent="0.2">
      <c r="A25" s="5" t="s">
        <v>487</v>
      </c>
      <c r="B25" s="90">
        <v>44.916666999999997</v>
      </c>
      <c r="C25" s="90">
        <v>3.7833329999999998</v>
      </c>
      <c r="D25" s="90">
        <v>5.0875985638600723</v>
      </c>
      <c r="E25" s="90">
        <v>3.0140800138820305</v>
      </c>
      <c r="F25" s="90">
        <v>-6.8839038130536965</v>
      </c>
      <c r="G25" s="90">
        <v>5.0395665402571312</v>
      </c>
      <c r="H25" s="90">
        <v>17.224966284517372</v>
      </c>
      <c r="I25" s="90">
        <v>2.2102832676051558</v>
      </c>
      <c r="J25" s="90">
        <v>6.0133188076159305</v>
      </c>
      <c r="K25" s="90">
        <v>2.9613711881286289</v>
      </c>
      <c r="L25" s="90">
        <v>-4.5602393586180137</v>
      </c>
      <c r="M25" s="90">
        <v>4.3637026504198166</v>
      </c>
      <c r="N25" s="90">
        <v>16.812082081492392</v>
      </c>
      <c r="O25" s="90">
        <v>2.4666234371331623</v>
      </c>
      <c r="P25" s="90">
        <v>6.2013574677247245</v>
      </c>
      <c r="Q25" s="90">
        <v>2.7201358128396889</v>
      </c>
      <c r="R25" s="90">
        <v>2.7200511252235589</v>
      </c>
      <c r="S25" s="90">
        <v>-3.9399290915747116</v>
      </c>
      <c r="T25" s="90">
        <v>3.7022626579930096</v>
      </c>
      <c r="U25" s="90">
        <v>3.7088043685111165</v>
      </c>
      <c r="V25" s="90">
        <v>16.55746333907658</v>
      </c>
      <c r="W25" s="90">
        <v>2.1696641009085007</v>
      </c>
      <c r="X25" s="90">
        <v>2.1711081441466593</v>
      </c>
      <c r="Y25" s="90">
        <v>8.3000000000000007</v>
      </c>
      <c r="Z25" s="90">
        <v>1001.7451715469348</v>
      </c>
      <c r="AA25" s="90">
        <v>-0.36526113748550398</v>
      </c>
      <c r="AB25" s="90">
        <v>19.3534755706787</v>
      </c>
      <c r="AC25" s="90">
        <f t="shared" si="0"/>
        <v>-3.2124014361399285</v>
      </c>
      <c r="AD25" s="90">
        <f t="shared" si="1"/>
        <v>3.0140800138820305</v>
      </c>
      <c r="AE25" s="90">
        <f t="shared" si="2"/>
        <v>-6.5186426755681923</v>
      </c>
      <c r="AF25" s="90">
        <f t="shared" si="3"/>
        <v>5.0395665402571312</v>
      </c>
      <c r="AG25" s="90">
        <f t="shared" si="4"/>
        <v>-2.1285092861613286</v>
      </c>
      <c r="AH25" s="90">
        <f t="shared" si="5"/>
        <v>2.2102832676051558</v>
      </c>
      <c r="AI25" s="90">
        <f t="shared" si="6"/>
        <v>-2.2866811923840702</v>
      </c>
      <c r="AJ25" s="90">
        <f t="shared" si="7"/>
        <v>2.9613711881286289</v>
      </c>
      <c r="AK25" s="90">
        <f t="shared" si="8"/>
        <v>-4.1949782211325095</v>
      </c>
      <c r="AL25" s="90">
        <f t="shared" si="9"/>
        <v>4.3637026504198166</v>
      </c>
      <c r="AM25" s="90">
        <f t="shared" si="10"/>
        <v>-2.5413934891863086</v>
      </c>
      <c r="AN25" s="90">
        <f t="shared" si="11"/>
        <v>2.4666234371331623</v>
      </c>
      <c r="AO25" s="90">
        <f t="shared" si="12"/>
        <v>-2.0986425322752762</v>
      </c>
      <c r="AP25" s="90">
        <f t="shared" si="21"/>
        <v>2.7201358128396889</v>
      </c>
      <c r="AQ25" s="90">
        <f t="shared" si="13"/>
        <v>2.7200511252235589</v>
      </c>
      <c r="AR25" s="90">
        <f t="shared" si="14"/>
        <v>-3.5746679540892075</v>
      </c>
      <c r="AS25" s="90">
        <f t="shared" si="22"/>
        <v>3.7022626579930096</v>
      </c>
      <c r="AT25" s="90">
        <f t="shared" si="22"/>
        <v>3.7088043685111165</v>
      </c>
      <c r="AU25" s="90">
        <f t="shared" si="15"/>
        <v>-2.7960122316021199</v>
      </c>
      <c r="AV25" s="90">
        <f t="shared" si="23"/>
        <v>2.1696641009085007</v>
      </c>
      <c r="AW25" s="90">
        <f t="shared" si="23"/>
        <v>2.1711081441466593</v>
      </c>
      <c r="AX25" s="90">
        <f t="shared" si="16"/>
        <v>-2.5325750535997584</v>
      </c>
      <c r="AY25" s="90">
        <f t="shared" si="24"/>
        <v>2.9419076361378593</v>
      </c>
      <c r="AZ25" s="90">
        <f t="shared" si="25"/>
        <v>2.9418815352443892</v>
      </c>
      <c r="BA25" s="90">
        <f t="shared" si="17"/>
        <v>-4.7627629502633031</v>
      </c>
      <c r="BB25" s="90">
        <f t="shared" si="18"/>
        <v>4.5812277594561355</v>
      </c>
      <c r="BC25" s="90">
        <f t="shared" si="19"/>
        <v>4.58299117779179</v>
      </c>
      <c r="BD25" s="90">
        <f t="shared" si="20"/>
        <v>-2.4886383356499189</v>
      </c>
      <c r="BE25" s="90">
        <f t="shared" si="26"/>
        <v>2.3024610286143878</v>
      </c>
      <c r="BF25" s="90">
        <f t="shared" si="27"/>
        <v>2.3029147203542535</v>
      </c>
      <c r="BG25" s="90">
        <f t="shared" si="28"/>
        <v>2.2741246146133842</v>
      </c>
      <c r="BH25" s="90"/>
      <c r="BI25" s="90">
        <f t="shared" si="29"/>
        <v>4.3901333894068637</v>
      </c>
      <c r="BJ25" s="90">
        <f t="shared" si="30"/>
        <v>1.6535847319462009</v>
      </c>
      <c r="BK25" s="90">
        <f t="shared" si="31"/>
        <v>2.2741246146133842</v>
      </c>
      <c r="BM25" s="12">
        <v>8.3000000000000007</v>
      </c>
      <c r="BN25" s="36">
        <v>1001.7451715469348</v>
      </c>
      <c r="BO25" s="12">
        <v>-0.36526113748550398</v>
      </c>
      <c r="BP25" s="36">
        <v>19.3534755706787</v>
      </c>
    </row>
    <row r="26" spans="1:68" s="6" customFormat="1" x14ac:dyDescent="0.2">
      <c r="A26" s="5" t="s">
        <v>22</v>
      </c>
      <c r="B26" s="20">
        <v>45.270277780000001</v>
      </c>
      <c r="C26" s="20">
        <v>11.74305556</v>
      </c>
      <c r="D26" s="20">
        <v>4.1358982336665626</v>
      </c>
      <c r="E26" s="20">
        <v>2.9572775241554554</v>
      </c>
      <c r="F26" s="20">
        <v>-6.2596005369191499</v>
      </c>
      <c r="G26" s="20">
        <v>4.2085655435800211</v>
      </c>
      <c r="H26" s="20">
        <v>15.216829084703402</v>
      </c>
      <c r="I26" s="20">
        <v>2.5059655071703379</v>
      </c>
      <c r="J26" s="20">
        <v>4.76495736675645</v>
      </c>
      <c r="K26" s="20">
        <v>3.1256746772306747</v>
      </c>
      <c r="L26" s="20">
        <v>-6.1020440647138461</v>
      </c>
      <c r="M26" s="20">
        <v>4.6415248930106783</v>
      </c>
      <c r="N26" s="20">
        <v>15.755902783855779</v>
      </c>
      <c r="O26" s="20">
        <v>2.5926304948254835</v>
      </c>
      <c r="P26" s="20">
        <v>6.3247125817371002</v>
      </c>
      <c r="Q26" s="20">
        <v>2.4902380005410674</v>
      </c>
      <c r="R26" s="20">
        <v>2.4944267144784495</v>
      </c>
      <c r="S26" s="20">
        <v>-3.9238400089531935</v>
      </c>
      <c r="T26" s="20">
        <v>3.3337609195432534</v>
      </c>
      <c r="U26" s="20">
        <v>3.3423730346651284</v>
      </c>
      <c r="V26" s="20">
        <v>16.48262383255032</v>
      </c>
      <c r="W26" s="20">
        <v>2.0553722654092859</v>
      </c>
      <c r="X26" s="20">
        <v>2.0508283504305349</v>
      </c>
      <c r="Y26" s="71">
        <v>12.799999999999999</v>
      </c>
      <c r="Z26" s="71">
        <v>945.57977557182153</v>
      </c>
      <c r="AA26" s="71">
        <v>2.3357636928558301</v>
      </c>
      <c r="AB26" s="71">
        <v>23.374223709106399</v>
      </c>
      <c r="AC26" s="65">
        <f t="shared" si="0"/>
        <v>-8.6641017663334363</v>
      </c>
      <c r="AD26" s="65">
        <f t="shared" si="1"/>
        <v>2.9572775241554554</v>
      </c>
      <c r="AE26" s="65">
        <f t="shared" si="2"/>
        <v>-8.5953642297749795</v>
      </c>
      <c r="AF26" s="65">
        <f t="shared" si="3"/>
        <v>4.2085655435800211</v>
      </c>
      <c r="AG26" s="65">
        <f t="shared" si="4"/>
        <v>-8.1573946244029969</v>
      </c>
      <c r="AH26" s="65">
        <f t="shared" si="5"/>
        <v>2.5059655071703379</v>
      </c>
      <c r="AI26" s="20">
        <f t="shared" si="6"/>
        <v>-8.0350426332435489</v>
      </c>
      <c r="AJ26" s="20">
        <f t="shared" si="7"/>
        <v>3.1256746772306747</v>
      </c>
      <c r="AK26" s="20">
        <f t="shared" si="8"/>
        <v>-8.4378077575696757</v>
      </c>
      <c r="AL26" s="20">
        <f t="shared" si="9"/>
        <v>4.6415248930106783</v>
      </c>
      <c r="AM26" s="20">
        <f t="shared" si="10"/>
        <v>-7.6183209252506199</v>
      </c>
      <c r="AN26" s="20">
        <f t="shared" si="11"/>
        <v>2.5926304948254835</v>
      </c>
      <c r="AO26" s="65">
        <f t="shared" si="12"/>
        <v>-6.4752874182628988</v>
      </c>
      <c r="AP26" s="65">
        <f t="shared" si="21"/>
        <v>2.4902380005410674</v>
      </c>
      <c r="AQ26" s="65">
        <f t="shared" si="13"/>
        <v>2.4944267144784495</v>
      </c>
      <c r="AR26" s="65">
        <f t="shared" si="14"/>
        <v>-6.2596037018090236</v>
      </c>
      <c r="AS26" s="65">
        <f t="shared" si="22"/>
        <v>3.3337609195432534</v>
      </c>
      <c r="AT26" s="65">
        <f t="shared" si="22"/>
        <v>3.3423730346651284</v>
      </c>
      <c r="AU26" s="65">
        <f t="shared" si="15"/>
        <v>-6.8915998765560786</v>
      </c>
      <c r="AV26" s="65">
        <f t="shared" si="23"/>
        <v>2.0553722654092859</v>
      </c>
      <c r="AW26" s="65">
        <f t="shared" si="23"/>
        <v>2.0508283504305349</v>
      </c>
      <c r="AX26" s="71">
        <f t="shared" si="16"/>
        <v>-7.7248106059466286</v>
      </c>
      <c r="AY26" s="20">
        <f t="shared" si="24"/>
        <v>3.014212878646525</v>
      </c>
      <c r="AZ26" s="20">
        <f t="shared" si="25"/>
        <v>3.0153671511089484</v>
      </c>
      <c r="BA26" s="71">
        <f t="shared" si="17"/>
        <v>-7.764258563051226</v>
      </c>
      <c r="BB26" s="20">
        <f t="shared" si="18"/>
        <v>4.2339158602046432</v>
      </c>
      <c r="BC26" s="20">
        <f t="shared" si="19"/>
        <v>4.2361785517948425</v>
      </c>
      <c r="BD26" s="71">
        <f t="shared" si="20"/>
        <v>-7.5557718087365657</v>
      </c>
      <c r="BE26" s="20">
        <f t="shared" si="26"/>
        <v>2.4517434555191997</v>
      </c>
      <c r="BF26" s="20">
        <f t="shared" si="27"/>
        <v>2.4504747627456198</v>
      </c>
      <c r="BG26" s="20">
        <f t="shared" si="28"/>
        <v>0.20848675431466024</v>
      </c>
      <c r="BH26" s="20"/>
      <c r="BI26" s="20">
        <f t="shared" si="29"/>
        <v>0.4379696053719826</v>
      </c>
      <c r="BJ26" s="20">
        <f t="shared" si="30"/>
        <v>0.81948683231905584</v>
      </c>
      <c r="BK26" s="20">
        <f t="shared" si="31"/>
        <v>0.20848675431466024</v>
      </c>
      <c r="BM26" s="7">
        <v>12.799999999999999</v>
      </c>
      <c r="BN26" s="35">
        <v>945.57977557182153</v>
      </c>
      <c r="BO26" s="7">
        <v>2.3357636928558301</v>
      </c>
      <c r="BP26" s="35">
        <v>23.374223709106399</v>
      </c>
    </row>
    <row r="27" spans="1:68" s="6" customFormat="1" x14ac:dyDescent="0.2">
      <c r="A27" s="5" t="s">
        <v>23</v>
      </c>
      <c r="B27" s="20">
        <v>45.29</v>
      </c>
      <c r="C27" s="20">
        <v>11.43</v>
      </c>
      <c r="D27" s="20">
        <v>3.2902155399017201</v>
      </c>
      <c r="E27" s="20">
        <v>3.0175201603539499</v>
      </c>
      <c r="F27" s="20">
        <v>-6.38156523901523</v>
      </c>
      <c r="G27" s="20">
        <v>4.6000435115047598</v>
      </c>
      <c r="H27" s="20">
        <v>15.2026033071383</v>
      </c>
      <c r="I27" s="20">
        <v>2.3505361232327302</v>
      </c>
      <c r="J27" s="20">
        <v>4.1154913235947497</v>
      </c>
      <c r="K27" s="20">
        <v>3.0495126323625601</v>
      </c>
      <c r="L27" s="20">
        <v>-7.5184277246427103</v>
      </c>
      <c r="M27" s="20">
        <v>4.56799364854648</v>
      </c>
      <c r="N27" s="20">
        <v>15.5944550808013</v>
      </c>
      <c r="O27" s="20">
        <v>2.6358511676038701</v>
      </c>
      <c r="P27" s="20">
        <v>5.0821289203882198</v>
      </c>
      <c r="Q27" s="20">
        <v>2.3448427572917798</v>
      </c>
      <c r="R27" s="20">
        <v>2.3406735253328605</v>
      </c>
      <c r="S27" s="20">
        <v>-6.7985938808616</v>
      </c>
      <c r="T27" s="20">
        <v>3.2204607032168999</v>
      </c>
      <c r="U27" s="20">
        <v>3.2239521567226701</v>
      </c>
      <c r="V27" s="20">
        <v>16.147547888331601</v>
      </c>
      <c r="W27" s="20">
        <v>1.8512637380643007</v>
      </c>
      <c r="X27" s="20">
        <v>1.8593227039184974</v>
      </c>
      <c r="Y27" s="71">
        <v>13</v>
      </c>
      <c r="Z27" s="71">
        <v>960.29754996299619</v>
      </c>
      <c r="AA27" s="71">
        <v>2.1777076721191402</v>
      </c>
      <c r="AB27" s="71">
        <v>23.460950851440401</v>
      </c>
      <c r="AC27" s="65">
        <f t="shared" si="0"/>
        <v>-9.7097844600982803</v>
      </c>
      <c r="AD27" s="65">
        <f t="shared" si="1"/>
        <v>3.0175201603539499</v>
      </c>
      <c r="AE27" s="65">
        <f t="shared" si="2"/>
        <v>-8.5592729111343697</v>
      </c>
      <c r="AF27" s="65">
        <f t="shared" si="3"/>
        <v>4.6000435115047598</v>
      </c>
      <c r="AG27" s="65">
        <f t="shared" si="4"/>
        <v>-8.2583475443021008</v>
      </c>
      <c r="AH27" s="65">
        <f t="shared" si="5"/>
        <v>2.3505361232327302</v>
      </c>
      <c r="AI27" s="20">
        <f t="shared" si="6"/>
        <v>-8.8845086764052503</v>
      </c>
      <c r="AJ27" s="20">
        <f t="shared" si="7"/>
        <v>3.0495126323625601</v>
      </c>
      <c r="AK27" s="20">
        <f t="shared" si="8"/>
        <v>-9.69613539676185</v>
      </c>
      <c r="AL27" s="20">
        <f t="shared" si="9"/>
        <v>4.56799364854648</v>
      </c>
      <c r="AM27" s="20">
        <f t="shared" si="10"/>
        <v>-7.8664957706391014</v>
      </c>
      <c r="AN27" s="20">
        <f t="shared" si="11"/>
        <v>2.6358511676038701</v>
      </c>
      <c r="AO27" s="65">
        <f t="shared" si="12"/>
        <v>-7.9178710796117802</v>
      </c>
      <c r="AP27" s="65">
        <f t="shared" si="21"/>
        <v>2.3448427572917798</v>
      </c>
      <c r="AQ27" s="65">
        <f t="shared" si="13"/>
        <v>2.3406735253328605</v>
      </c>
      <c r="AR27" s="65">
        <f t="shared" si="14"/>
        <v>-8.9763015529807397</v>
      </c>
      <c r="AS27" s="65">
        <f t="shared" si="22"/>
        <v>3.2204607032168999</v>
      </c>
      <c r="AT27" s="65">
        <f t="shared" si="22"/>
        <v>3.2239521567226701</v>
      </c>
      <c r="AU27" s="65">
        <f t="shared" si="15"/>
        <v>-7.3134029631087998</v>
      </c>
      <c r="AV27" s="65">
        <f t="shared" si="23"/>
        <v>1.8512637380643007</v>
      </c>
      <c r="AW27" s="65">
        <f t="shared" si="23"/>
        <v>1.8593227039184974</v>
      </c>
      <c r="AX27" s="71">
        <f t="shared" si="16"/>
        <v>-8.8373880720384363</v>
      </c>
      <c r="AY27" s="20">
        <f t="shared" si="24"/>
        <v>2.9161647231779271</v>
      </c>
      <c r="AZ27" s="20">
        <f t="shared" si="25"/>
        <v>2.9150480312733924</v>
      </c>
      <c r="BA27" s="71">
        <f t="shared" si="17"/>
        <v>-9.0772366202923198</v>
      </c>
      <c r="BB27" s="20">
        <f t="shared" si="18"/>
        <v>4.2055456803763152</v>
      </c>
      <c r="BC27" s="20">
        <f t="shared" si="19"/>
        <v>4.2064372802118468</v>
      </c>
      <c r="BD27" s="71">
        <f t="shared" si="20"/>
        <v>-7.8127487593500007</v>
      </c>
      <c r="BE27" s="20">
        <f t="shared" si="26"/>
        <v>2.3345736309405982</v>
      </c>
      <c r="BF27" s="20">
        <f t="shared" si="27"/>
        <v>2.336707484494974</v>
      </c>
      <c r="BG27" s="20">
        <f t="shared" si="28"/>
        <v>1.2644878609423191</v>
      </c>
      <c r="BH27" s="20"/>
      <c r="BI27" s="20">
        <f t="shared" si="29"/>
        <v>0.30092536683226889</v>
      </c>
      <c r="BJ27" s="20">
        <f t="shared" si="30"/>
        <v>1.8296396261227486</v>
      </c>
      <c r="BK27" s="20">
        <f t="shared" si="31"/>
        <v>1.2644878609423191</v>
      </c>
      <c r="BM27" s="7">
        <v>13</v>
      </c>
      <c r="BN27" s="35">
        <v>960.29754996299619</v>
      </c>
      <c r="BO27" s="7">
        <v>2.1777076721191402</v>
      </c>
      <c r="BP27" s="35">
        <v>23.460950851440401</v>
      </c>
    </row>
    <row r="28" spans="1:68" s="6" customFormat="1" x14ac:dyDescent="0.2">
      <c r="A28" s="11" t="s">
        <v>24</v>
      </c>
      <c r="B28" s="17">
        <v>45.629522999999999</v>
      </c>
      <c r="C28" s="17">
        <v>12.654086</v>
      </c>
      <c r="D28" s="20">
        <v>6.5146369278751735</v>
      </c>
      <c r="E28" s="20">
        <v>3.635286259968197</v>
      </c>
      <c r="F28" s="20">
        <v>-4.7357034361558066</v>
      </c>
      <c r="G28" s="20">
        <v>6.0445258787221849</v>
      </c>
      <c r="H28" s="20">
        <v>17.672987800736902</v>
      </c>
      <c r="I28" s="20">
        <v>2.363892131283432</v>
      </c>
      <c r="J28" s="20">
        <v>4.1219947969502835</v>
      </c>
      <c r="K28" s="20">
        <v>3.0650568666917843</v>
      </c>
      <c r="L28" s="20">
        <v>-7.0909058508886629</v>
      </c>
      <c r="M28" s="20">
        <v>4.5523421346519282</v>
      </c>
      <c r="N28" s="20">
        <v>15.654779764414698</v>
      </c>
      <c r="O28" s="20">
        <v>2.5132206582289944</v>
      </c>
      <c r="P28" s="20">
        <v>4.3350008046385762</v>
      </c>
      <c r="Q28" s="20">
        <v>2.7281937261404181</v>
      </c>
      <c r="R28" s="20">
        <v>2.7219457047959557</v>
      </c>
      <c r="S28" s="20">
        <v>-6.5494088235753729</v>
      </c>
      <c r="T28" s="20">
        <v>4.2525068875635901</v>
      </c>
      <c r="U28" s="20">
        <v>4.2514822532436751</v>
      </c>
      <c r="V28" s="20">
        <v>15.632360537883335</v>
      </c>
      <c r="W28" s="20">
        <v>2.1142058447870999</v>
      </c>
      <c r="X28" s="20">
        <v>2.1113387465895661</v>
      </c>
      <c r="Y28" s="71">
        <v>13.5</v>
      </c>
      <c r="Z28" s="71">
        <v>1145.3876996040322</v>
      </c>
      <c r="AA28" s="71">
        <v>3.77028036117553</v>
      </c>
      <c r="AB28" s="71">
        <v>23.299777984619102</v>
      </c>
      <c r="AC28" s="65">
        <f t="shared" si="0"/>
        <v>-6.9853630721248265</v>
      </c>
      <c r="AD28" s="65">
        <f t="shared" si="1"/>
        <v>3.635286259968197</v>
      </c>
      <c r="AE28" s="65">
        <f t="shared" si="2"/>
        <v>-8.5059837973313357</v>
      </c>
      <c r="AF28" s="65">
        <f t="shared" si="3"/>
        <v>6.0445258787221849</v>
      </c>
      <c r="AG28" s="65">
        <f t="shared" si="4"/>
        <v>-5.6267901838821999</v>
      </c>
      <c r="AH28" s="65">
        <f t="shared" si="5"/>
        <v>2.363892131283432</v>
      </c>
      <c r="AI28" s="20">
        <f t="shared" si="6"/>
        <v>-9.3780052030497174</v>
      </c>
      <c r="AJ28" s="20">
        <f t="shared" si="7"/>
        <v>3.0650568666917843</v>
      </c>
      <c r="AK28" s="20">
        <f t="shared" si="8"/>
        <v>-10.861186212064194</v>
      </c>
      <c r="AL28" s="20">
        <f t="shared" si="9"/>
        <v>4.5523421346519282</v>
      </c>
      <c r="AM28" s="20">
        <f t="shared" si="10"/>
        <v>-7.6449982202044033</v>
      </c>
      <c r="AN28" s="20">
        <f t="shared" si="11"/>
        <v>2.5132206582289944</v>
      </c>
      <c r="AO28" s="65">
        <f t="shared" si="12"/>
        <v>-9.1649991953614247</v>
      </c>
      <c r="AP28" s="65">
        <f t="shared" si="21"/>
        <v>2.7281937261404181</v>
      </c>
      <c r="AQ28" s="65">
        <f t="shared" si="13"/>
        <v>2.7219457047959557</v>
      </c>
      <c r="AR28" s="65">
        <f t="shared" si="14"/>
        <v>-10.319689184750903</v>
      </c>
      <c r="AS28" s="65">
        <f t="shared" si="22"/>
        <v>4.2525068875635901</v>
      </c>
      <c r="AT28" s="65">
        <f t="shared" si="22"/>
        <v>4.2514822532436751</v>
      </c>
      <c r="AU28" s="65">
        <f t="shared" si="15"/>
        <v>-7.667417446735767</v>
      </c>
      <c r="AV28" s="65">
        <f t="shared" si="23"/>
        <v>2.1142058447870999</v>
      </c>
      <c r="AW28" s="65">
        <f t="shared" si="23"/>
        <v>2.1113387465895661</v>
      </c>
      <c r="AX28" s="71">
        <f t="shared" si="16"/>
        <v>-8.5094558235119901</v>
      </c>
      <c r="AY28" s="20">
        <f t="shared" si="24"/>
        <v>3.3446422154057047</v>
      </c>
      <c r="AZ28" s="20">
        <f t="shared" si="25"/>
        <v>3.3429449122855313</v>
      </c>
      <c r="BA28" s="71">
        <f t="shared" si="17"/>
        <v>-9.8956197313821441</v>
      </c>
      <c r="BB28" s="20">
        <f t="shared" si="18"/>
        <v>5.1116588435114902</v>
      </c>
      <c r="BC28" s="20">
        <f t="shared" si="19"/>
        <v>5.1113747308728934</v>
      </c>
      <c r="BD28" s="71">
        <f t="shared" si="20"/>
        <v>-6.9797352836074564</v>
      </c>
      <c r="BE28" s="20">
        <f t="shared" si="26"/>
        <v>2.524550944530509</v>
      </c>
      <c r="BF28" s="20">
        <f t="shared" si="27"/>
        <v>2.5237510021994454</v>
      </c>
      <c r="BG28" s="20">
        <f t="shared" si="28"/>
        <v>2.9158844477746877</v>
      </c>
      <c r="BH28" s="20"/>
      <c r="BI28" s="20">
        <f t="shared" si="29"/>
        <v>2.8791936134491358</v>
      </c>
      <c r="BJ28" s="20">
        <f t="shared" si="30"/>
        <v>3.2161879918597904</v>
      </c>
      <c r="BK28" s="20">
        <f t="shared" si="31"/>
        <v>2.9158844477746877</v>
      </c>
      <c r="BM28" s="12">
        <v>13.5</v>
      </c>
      <c r="BN28" s="36">
        <v>1145.3876996040322</v>
      </c>
      <c r="BO28" s="12">
        <v>3.77028036117553</v>
      </c>
      <c r="BP28" s="36">
        <v>23.299777984619102</v>
      </c>
    </row>
    <row r="29" spans="1:68" s="6" customFormat="1" x14ac:dyDescent="0.2">
      <c r="A29" s="5" t="s">
        <v>25</v>
      </c>
      <c r="B29" s="20">
        <v>45.883299999999998</v>
      </c>
      <c r="C29" s="20">
        <v>12.7165</v>
      </c>
      <c r="D29" s="20">
        <v>4.3653737566206923</v>
      </c>
      <c r="E29" s="20">
        <v>3.6599761396312411</v>
      </c>
      <c r="F29" s="20">
        <v>-5.1524489293261455</v>
      </c>
      <c r="G29" s="20">
        <v>5.5842275071292145</v>
      </c>
      <c r="H29" s="20">
        <v>14.333219061454649</v>
      </c>
      <c r="I29" s="20">
        <v>2.6644586991059311</v>
      </c>
      <c r="J29" s="20">
        <v>2.8946957113358502</v>
      </c>
      <c r="K29" s="20">
        <v>3.1276076163092217</v>
      </c>
      <c r="L29" s="20">
        <v>-8.0220527991790718</v>
      </c>
      <c r="M29" s="20">
        <v>4.6193800966381442</v>
      </c>
      <c r="N29" s="20">
        <v>14.3556183659833</v>
      </c>
      <c r="O29" s="20">
        <v>2.5391736718784079</v>
      </c>
      <c r="P29" s="20">
        <v>4.2565917150665999</v>
      </c>
      <c r="Q29" s="20">
        <v>3.0400277542058483</v>
      </c>
      <c r="R29" s="20">
        <v>3.0074787836492156</v>
      </c>
      <c r="S29" s="20">
        <v>-5.7072313189008881</v>
      </c>
      <c r="T29" s="20">
        <v>4.454437754678513</v>
      </c>
      <c r="U29" s="20">
        <v>4.4197008337140664</v>
      </c>
      <c r="V29" s="20">
        <v>15.480978785651825</v>
      </c>
      <c r="W29" s="20">
        <v>2.2803805614969943</v>
      </c>
      <c r="X29" s="20">
        <v>2.280086328535583</v>
      </c>
      <c r="Y29" s="71">
        <v>13.299999999999999</v>
      </c>
      <c r="Z29" s="71">
        <v>1299.746568202971</v>
      </c>
      <c r="AA29" s="71">
        <v>2.4173667430877601</v>
      </c>
      <c r="AB29" s="71">
        <v>22.7380275726318</v>
      </c>
      <c r="AC29" s="65">
        <f t="shared" si="0"/>
        <v>-8.9346262433793058</v>
      </c>
      <c r="AD29" s="65">
        <f t="shared" si="1"/>
        <v>3.6599761396312411</v>
      </c>
      <c r="AE29" s="65">
        <f t="shared" si="2"/>
        <v>-7.5698156724139061</v>
      </c>
      <c r="AF29" s="65">
        <f t="shared" si="3"/>
        <v>5.5842275071292145</v>
      </c>
      <c r="AG29" s="65">
        <f t="shared" si="4"/>
        <v>-8.4048085111771513</v>
      </c>
      <c r="AH29" s="65">
        <f t="shared" si="5"/>
        <v>2.6644586991059311</v>
      </c>
      <c r="AI29" s="20">
        <f t="shared" si="6"/>
        <v>-10.405304288664148</v>
      </c>
      <c r="AJ29" s="20">
        <f t="shared" si="7"/>
        <v>3.1276076163092217</v>
      </c>
      <c r="AK29" s="20">
        <f t="shared" si="8"/>
        <v>-10.439419542266831</v>
      </c>
      <c r="AL29" s="20">
        <f t="shared" si="9"/>
        <v>4.6193800966381442</v>
      </c>
      <c r="AM29" s="20">
        <f t="shared" si="10"/>
        <v>-8.3824092066485001</v>
      </c>
      <c r="AN29" s="20">
        <f t="shared" si="11"/>
        <v>2.5391736718784079</v>
      </c>
      <c r="AO29" s="65">
        <f t="shared" si="12"/>
        <v>-9.043408284933399</v>
      </c>
      <c r="AP29" s="65">
        <f t="shared" si="21"/>
        <v>3.0400277542058483</v>
      </c>
      <c r="AQ29" s="65">
        <f t="shared" si="13"/>
        <v>3.0074787836492156</v>
      </c>
      <c r="AR29" s="65">
        <f t="shared" si="14"/>
        <v>-8.1245980619886478</v>
      </c>
      <c r="AS29" s="65">
        <f t="shared" si="22"/>
        <v>4.454437754678513</v>
      </c>
      <c r="AT29" s="65">
        <f t="shared" si="22"/>
        <v>4.4197008337140664</v>
      </c>
      <c r="AU29" s="65">
        <f t="shared" si="15"/>
        <v>-7.2570487869799756</v>
      </c>
      <c r="AV29" s="65">
        <f t="shared" si="23"/>
        <v>2.2803805614969943</v>
      </c>
      <c r="AW29" s="65">
        <f t="shared" si="23"/>
        <v>2.280086328535583</v>
      </c>
      <c r="AX29" s="71">
        <f t="shared" si="16"/>
        <v>-9.4611129389922848</v>
      </c>
      <c r="AY29" s="20">
        <f t="shared" si="24"/>
        <v>3.3547124175842757</v>
      </c>
      <c r="AZ29" s="20">
        <f t="shared" si="25"/>
        <v>3.3449188381703534</v>
      </c>
      <c r="BA29" s="71">
        <f t="shared" si="17"/>
        <v>-8.7112777588897945</v>
      </c>
      <c r="BB29" s="20">
        <f t="shared" si="18"/>
        <v>5.0661585652238204</v>
      </c>
      <c r="BC29" s="20">
        <f t="shared" si="19"/>
        <v>5.0560072380354146</v>
      </c>
      <c r="BD29" s="71">
        <f t="shared" si="20"/>
        <v>-8.0147555016018757</v>
      </c>
      <c r="BE29" s="20">
        <f t="shared" si="26"/>
        <v>2.5565803112068437</v>
      </c>
      <c r="BF29" s="20">
        <f t="shared" si="27"/>
        <v>2.556492833504068</v>
      </c>
      <c r="BG29" s="20">
        <f t="shared" si="28"/>
        <v>0.69652225728791883</v>
      </c>
      <c r="BH29" s="20"/>
      <c r="BI29" s="20">
        <f t="shared" si="29"/>
        <v>-0.83499283876324526</v>
      </c>
      <c r="BJ29" s="20">
        <f t="shared" si="30"/>
        <v>2.0570103356183314</v>
      </c>
      <c r="BK29" s="20">
        <f t="shared" si="31"/>
        <v>0.69652225728791883</v>
      </c>
      <c r="BM29" s="7">
        <v>13.299999999999999</v>
      </c>
      <c r="BN29" s="35">
        <v>1299.746568202971</v>
      </c>
      <c r="BO29" s="7">
        <v>2.4173667430877601</v>
      </c>
      <c r="BP29" s="35">
        <v>22.7380275726318</v>
      </c>
    </row>
    <row r="30" spans="1:68" s="6" customFormat="1" x14ac:dyDescent="0.2">
      <c r="A30" s="11" t="s">
        <v>26</v>
      </c>
      <c r="B30" s="17">
        <v>46.12</v>
      </c>
      <c r="C30" s="17">
        <v>13.19</v>
      </c>
      <c r="D30" s="20">
        <v>7.5783177929097301</v>
      </c>
      <c r="E30" s="20">
        <v>3.5452545665589379</v>
      </c>
      <c r="F30" s="20">
        <v>-1.6302568381282434</v>
      </c>
      <c r="G30" s="20">
        <v>5.9287158567029694</v>
      </c>
      <c r="H30" s="20">
        <v>17.046798161270598</v>
      </c>
      <c r="I30" s="20">
        <v>2.5256516833820051</v>
      </c>
      <c r="J30" s="20">
        <v>7.5558600612559736</v>
      </c>
      <c r="K30" s="20">
        <v>3.651847522407047</v>
      </c>
      <c r="L30" s="20">
        <v>-2.2294119458340904</v>
      </c>
      <c r="M30" s="20">
        <v>5.3289051515096952</v>
      </c>
      <c r="N30" s="20">
        <v>18.197992027142735</v>
      </c>
      <c r="O30" s="20">
        <v>2.8928822560012701</v>
      </c>
      <c r="P30" s="20">
        <v>5.8452582091494101</v>
      </c>
      <c r="Q30" s="20">
        <v>3.052090130861143</v>
      </c>
      <c r="R30" s="20">
        <v>3.0487517543552607</v>
      </c>
      <c r="S30" s="20">
        <v>-4.4938149798999829</v>
      </c>
      <c r="T30" s="20">
        <v>4.8884246104827564</v>
      </c>
      <c r="U30" s="20">
        <v>4.8239733142763086</v>
      </c>
      <c r="V30" s="20">
        <v>16.228797137305531</v>
      </c>
      <c r="W30" s="20">
        <v>2.2920207439768516</v>
      </c>
      <c r="X30" s="20">
        <v>2.2938156817685362</v>
      </c>
      <c r="Y30" s="71">
        <v>12.4</v>
      </c>
      <c r="Z30" s="71">
        <v>1500.8627414703355</v>
      </c>
      <c r="AA30" s="71">
        <v>0.95176047086715698</v>
      </c>
      <c r="AB30" s="71">
        <v>21.027906417846602</v>
      </c>
      <c r="AC30" s="65">
        <f t="shared" si="0"/>
        <v>-4.8216822070902703</v>
      </c>
      <c r="AD30" s="65">
        <f t="shared" si="1"/>
        <v>3.5452545665589379</v>
      </c>
      <c r="AE30" s="65">
        <f t="shared" si="2"/>
        <v>-2.5820173089954004</v>
      </c>
      <c r="AF30" s="65">
        <f t="shared" si="3"/>
        <v>5.9287158567029694</v>
      </c>
      <c r="AG30" s="65">
        <f t="shared" si="4"/>
        <v>-3.9811082565760039</v>
      </c>
      <c r="AH30" s="65">
        <f t="shared" si="5"/>
        <v>2.5256516833820051</v>
      </c>
      <c r="AI30" s="20">
        <f t="shared" si="6"/>
        <v>-4.8441399387440267</v>
      </c>
      <c r="AJ30" s="20">
        <f t="shared" si="7"/>
        <v>3.651847522407047</v>
      </c>
      <c r="AK30" s="20">
        <f t="shared" si="8"/>
        <v>-3.1811724167012474</v>
      </c>
      <c r="AL30" s="20">
        <f t="shared" si="9"/>
        <v>5.3289051515096952</v>
      </c>
      <c r="AM30" s="20">
        <f t="shared" si="10"/>
        <v>-2.8299143907038662</v>
      </c>
      <c r="AN30" s="20">
        <f t="shared" si="11"/>
        <v>2.8928822560012701</v>
      </c>
      <c r="AO30" s="65">
        <f t="shared" si="12"/>
        <v>-6.5547417908505903</v>
      </c>
      <c r="AP30" s="65">
        <f t="shared" si="21"/>
        <v>3.052090130861143</v>
      </c>
      <c r="AQ30" s="65">
        <f t="shared" si="13"/>
        <v>3.0487517543552607</v>
      </c>
      <c r="AR30" s="65">
        <f t="shared" si="14"/>
        <v>-5.4455754507671399</v>
      </c>
      <c r="AS30" s="65">
        <f t="shared" si="22"/>
        <v>4.8884246104827564</v>
      </c>
      <c r="AT30" s="65">
        <f t="shared" si="22"/>
        <v>4.8239733142763086</v>
      </c>
      <c r="AU30" s="65">
        <f t="shared" si="15"/>
        <v>-4.7991092805410709</v>
      </c>
      <c r="AV30" s="65">
        <f t="shared" si="23"/>
        <v>2.2920207439768516</v>
      </c>
      <c r="AW30" s="65">
        <f t="shared" si="23"/>
        <v>2.2938156817685362</v>
      </c>
      <c r="AX30" s="71">
        <f t="shared" si="16"/>
        <v>-5.40685464556163</v>
      </c>
      <c r="AY30" s="20">
        <f t="shared" si="24"/>
        <v>3.5212116265973195</v>
      </c>
      <c r="AZ30" s="20">
        <f t="shared" si="25"/>
        <v>3.5202474842278115</v>
      </c>
      <c r="BA30" s="71">
        <f t="shared" si="17"/>
        <v>-3.7362550588212629</v>
      </c>
      <c r="BB30" s="20">
        <f t="shared" si="18"/>
        <v>5.537922435977511</v>
      </c>
      <c r="BC30" s="20">
        <f t="shared" si="19"/>
        <v>5.5190511891443128</v>
      </c>
      <c r="BD30" s="71">
        <f t="shared" si="20"/>
        <v>-3.8700439759403138</v>
      </c>
      <c r="BE30" s="20">
        <f t="shared" si="26"/>
        <v>2.7054519297403727</v>
      </c>
      <c r="BF30" s="20">
        <f t="shared" si="27"/>
        <v>2.7059589627040279</v>
      </c>
      <c r="BG30" s="20">
        <f t="shared" si="28"/>
        <v>-0.13378891711905094</v>
      </c>
      <c r="BH30" s="20"/>
      <c r="BI30" s="20">
        <f t="shared" si="29"/>
        <v>-1.3990909475806035</v>
      </c>
      <c r="BJ30" s="20">
        <f t="shared" si="30"/>
        <v>0.35125802599738121</v>
      </c>
      <c r="BK30" s="20">
        <f t="shared" si="31"/>
        <v>-0.13378891711905094</v>
      </c>
      <c r="BM30" s="12">
        <v>12.4</v>
      </c>
      <c r="BN30" s="36">
        <v>1500.8627414703355</v>
      </c>
      <c r="BO30" s="12">
        <v>0.95176047086715698</v>
      </c>
      <c r="BP30" s="36">
        <v>21.027906417846602</v>
      </c>
    </row>
    <row r="31" spans="1:68" s="6" customFormat="1" x14ac:dyDescent="0.2">
      <c r="A31" s="11" t="s">
        <v>27</v>
      </c>
      <c r="B31" s="17">
        <v>46.126388890000001</v>
      </c>
      <c r="C31" s="17">
        <v>25.888055560000002</v>
      </c>
      <c r="D31" s="20">
        <v>6.2663436607582756</v>
      </c>
      <c r="E31" s="20">
        <v>2.824828803802875</v>
      </c>
      <c r="F31" s="20">
        <v>-2.8165926369115142</v>
      </c>
      <c r="G31" s="20">
        <v>3.9265092081276678</v>
      </c>
      <c r="H31" s="20">
        <v>16.454699187022463</v>
      </c>
      <c r="I31" s="20">
        <v>2.3874159831235411</v>
      </c>
      <c r="J31" s="20">
        <v>4.3199797870128318</v>
      </c>
      <c r="K31" s="20">
        <v>3.1513136507009549</v>
      </c>
      <c r="L31" s="20">
        <v>-6.4441155070175613</v>
      </c>
      <c r="M31" s="20">
        <v>4.6985419060005711</v>
      </c>
      <c r="N31" s="20">
        <v>15.372000911941999</v>
      </c>
      <c r="O31" s="20">
        <v>2.6164355393989114</v>
      </c>
      <c r="P31" s="20">
        <v>5.7071825601079045</v>
      </c>
      <c r="Q31" s="20">
        <v>2.2836902751138326</v>
      </c>
      <c r="R31" s="20">
        <v>2.2777831662220116</v>
      </c>
      <c r="S31" s="20">
        <v>-4.8263638626149818</v>
      </c>
      <c r="T31" s="20">
        <v>3.1309671115418842</v>
      </c>
      <c r="U31" s="20">
        <v>3.134718150369562</v>
      </c>
      <c r="V31" s="20">
        <v>16.660862634627758</v>
      </c>
      <c r="W31" s="20">
        <v>1.7951514134386697</v>
      </c>
      <c r="X31" s="20">
        <v>1.7975320512417681</v>
      </c>
      <c r="Y31" s="71">
        <v>11.5</v>
      </c>
      <c r="Z31" s="71">
        <v>751.07381343841337</v>
      </c>
      <c r="AA31" s="71">
        <v>-5.2976374626159597</v>
      </c>
      <c r="AB31" s="71">
        <v>19.707124710083001</v>
      </c>
      <c r="AC31" s="65">
        <f t="shared" si="0"/>
        <v>-5.2336563392417244</v>
      </c>
      <c r="AD31" s="65">
        <f t="shared" si="1"/>
        <v>2.824828803802875</v>
      </c>
      <c r="AE31" s="65">
        <f t="shared" si="2"/>
        <v>2.4810448257044455</v>
      </c>
      <c r="AF31" s="65">
        <f t="shared" si="3"/>
        <v>3.9265092081276678</v>
      </c>
      <c r="AG31" s="65">
        <f t="shared" si="4"/>
        <v>-3.2524255230605377</v>
      </c>
      <c r="AH31" s="65">
        <f t="shared" si="5"/>
        <v>2.3874159831235411</v>
      </c>
      <c r="AI31" s="20">
        <f t="shared" si="6"/>
        <v>-7.1800202129871682</v>
      </c>
      <c r="AJ31" s="20">
        <f t="shared" si="7"/>
        <v>3.1513136507009549</v>
      </c>
      <c r="AK31" s="20">
        <f t="shared" si="8"/>
        <v>-1.1464780444016016</v>
      </c>
      <c r="AL31" s="20">
        <f t="shared" si="9"/>
        <v>4.6985419060005711</v>
      </c>
      <c r="AM31" s="20">
        <f t="shared" si="10"/>
        <v>-4.3351237981410016</v>
      </c>
      <c r="AN31" s="20">
        <f t="shared" si="11"/>
        <v>2.6164355393989114</v>
      </c>
      <c r="AO31" s="65">
        <f t="shared" si="12"/>
        <v>-5.7928174398920955</v>
      </c>
      <c r="AP31" s="65">
        <f t="shared" si="21"/>
        <v>2.2836902751138326</v>
      </c>
      <c r="AQ31" s="65">
        <f t="shared" si="13"/>
        <v>2.2777831662220116</v>
      </c>
      <c r="AR31" s="65">
        <f t="shared" si="14"/>
        <v>0.47127360000097784</v>
      </c>
      <c r="AS31" s="65">
        <f t="shared" si="22"/>
        <v>3.1309671115418842</v>
      </c>
      <c r="AT31" s="65">
        <f t="shared" si="22"/>
        <v>3.134718150369562</v>
      </c>
      <c r="AU31" s="65">
        <f t="shared" si="15"/>
        <v>-3.0462620754552425</v>
      </c>
      <c r="AV31" s="65">
        <f t="shared" si="23"/>
        <v>1.7951514134386697</v>
      </c>
      <c r="AW31" s="65">
        <f t="shared" si="23"/>
        <v>1.7975320512417681</v>
      </c>
      <c r="AX31" s="71">
        <f t="shared" si="16"/>
        <v>-6.0688313307069963</v>
      </c>
      <c r="AY31" s="20">
        <f t="shared" si="24"/>
        <v>2.8944843199283299</v>
      </c>
      <c r="AZ31" s="20">
        <f t="shared" si="25"/>
        <v>2.8929323828143523</v>
      </c>
      <c r="BA31" s="71">
        <f t="shared" si="17"/>
        <v>0.60194679376794058</v>
      </c>
      <c r="BB31" s="20">
        <f t="shared" si="18"/>
        <v>4.2387812701859193</v>
      </c>
      <c r="BC31" s="20">
        <f t="shared" si="19"/>
        <v>4.2397052884265554</v>
      </c>
      <c r="BD31" s="71">
        <f t="shared" si="20"/>
        <v>-3.5446037988855941</v>
      </c>
      <c r="BE31" s="20">
        <f t="shared" si="26"/>
        <v>2.3612632983830695</v>
      </c>
      <c r="BF31" s="20">
        <f t="shared" si="27"/>
        <v>2.3618669148891001</v>
      </c>
      <c r="BG31" s="20">
        <f t="shared" si="28"/>
        <v>-4.1465505926535347</v>
      </c>
      <c r="BH31" s="20"/>
      <c r="BI31" s="20">
        <f t="shared" si="29"/>
        <v>-5.7334703487649836</v>
      </c>
      <c r="BJ31" s="20">
        <f t="shared" si="30"/>
        <v>-3.1886457537394</v>
      </c>
      <c r="BK31" s="20">
        <f t="shared" si="31"/>
        <v>-4.1465505926535347</v>
      </c>
      <c r="BM31" s="12">
        <v>11.5</v>
      </c>
      <c r="BN31" s="36">
        <v>751.07381343841337</v>
      </c>
      <c r="BO31" s="12">
        <v>-5.2976374626159597</v>
      </c>
      <c r="BP31" s="36">
        <v>19.707124710083001</v>
      </c>
    </row>
    <row r="32" spans="1:68" s="6" customFormat="1" x14ac:dyDescent="0.2">
      <c r="A32" s="5" t="s">
        <v>28</v>
      </c>
      <c r="B32" s="20">
        <v>46.2</v>
      </c>
      <c r="C32" s="20">
        <v>12.87</v>
      </c>
      <c r="D32" s="20">
        <v>4.9871409058736598</v>
      </c>
      <c r="E32" s="20">
        <v>2.6539781721776499</v>
      </c>
      <c r="F32" s="20">
        <v>-4.4079543924592004</v>
      </c>
      <c r="G32" s="20">
        <v>3.8599092591972202</v>
      </c>
      <c r="H32" s="20">
        <v>15.5367913120298</v>
      </c>
      <c r="I32" s="20">
        <v>2.2110216553198998</v>
      </c>
      <c r="J32" s="20">
        <v>4.2484588720808798</v>
      </c>
      <c r="K32" s="20">
        <v>3.1358782978406601</v>
      </c>
      <c r="L32" s="20">
        <v>-6.4170428981100098</v>
      </c>
      <c r="M32" s="20">
        <v>4.6734960052612404</v>
      </c>
      <c r="N32" s="20">
        <v>15.091567912001</v>
      </c>
      <c r="O32" s="20">
        <v>2.59580125229285</v>
      </c>
      <c r="P32" s="20">
        <v>5.7648531327050998</v>
      </c>
      <c r="Q32" s="20">
        <v>2.1912267509264098</v>
      </c>
      <c r="R32" s="20">
        <v>2.1900058269398706</v>
      </c>
      <c r="S32" s="20">
        <v>-4.8144238951404201</v>
      </c>
      <c r="T32" s="20">
        <v>3.0099428719977794</v>
      </c>
      <c r="U32" s="20">
        <v>3.0209406182812399</v>
      </c>
      <c r="V32" s="20">
        <v>16.568655356653199</v>
      </c>
      <c r="W32" s="20">
        <v>1.7777379903191992</v>
      </c>
      <c r="X32" s="20">
        <v>1.7848334875329996</v>
      </c>
      <c r="Y32" s="71">
        <v>12.5</v>
      </c>
      <c r="Z32" s="71">
        <v>1662.1660923957809</v>
      </c>
      <c r="AA32" s="71">
        <v>-0.62882596254348699</v>
      </c>
      <c r="AB32" s="71">
        <v>19.7198467254638</v>
      </c>
      <c r="AC32" s="65">
        <f t="shared" si="0"/>
        <v>-7.5128590941263402</v>
      </c>
      <c r="AD32" s="65">
        <f t="shared" si="1"/>
        <v>2.6539781721776499</v>
      </c>
      <c r="AE32" s="65">
        <f t="shared" si="2"/>
        <v>-3.7791284299157133</v>
      </c>
      <c r="AF32" s="65">
        <f t="shared" si="3"/>
        <v>3.8599092591972202</v>
      </c>
      <c r="AG32" s="65">
        <f t="shared" si="4"/>
        <v>-4.1830554134339994</v>
      </c>
      <c r="AH32" s="65">
        <f t="shared" si="5"/>
        <v>2.2110216553198998</v>
      </c>
      <c r="AI32" s="20">
        <f t="shared" si="6"/>
        <v>-8.2515411279191202</v>
      </c>
      <c r="AJ32" s="20">
        <f t="shared" si="7"/>
        <v>3.1358782978406601</v>
      </c>
      <c r="AK32" s="20">
        <f t="shared" si="8"/>
        <v>-5.7882169355665232</v>
      </c>
      <c r="AL32" s="20">
        <f t="shared" si="9"/>
        <v>4.6734960052612404</v>
      </c>
      <c r="AM32" s="20">
        <f t="shared" si="10"/>
        <v>-4.6282788134627992</v>
      </c>
      <c r="AN32" s="20">
        <f t="shared" si="11"/>
        <v>2.59580125229285</v>
      </c>
      <c r="AO32" s="65">
        <f t="shared" si="12"/>
        <v>-6.7351468672949002</v>
      </c>
      <c r="AP32" s="65">
        <f t="shared" si="21"/>
        <v>2.1912267509264098</v>
      </c>
      <c r="AQ32" s="65">
        <f t="shared" si="13"/>
        <v>2.1900058269398706</v>
      </c>
      <c r="AR32" s="65">
        <f t="shared" si="14"/>
        <v>-4.1855979325969335</v>
      </c>
      <c r="AS32" s="65">
        <f t="shared" si="22"/>
        <v>3.0099428719977794</v>
      </c>
      <c r="AT32" s="65">
        <f t="shared" si="22"/>
        <v>3.0209406182812399</v>
      </c>
      <c r="AU32" s="65">
        <f t="shared" si="15"/>
        <v>-3.1511913688106006</v>
      </c>
      <c r="AV32" s="65">
        <f t="shared" si="23"/>
        <v>1.7777379903191992</v>
      </c>
      <c r="AW32" s="65">
        <f t="shared" si="23"/>
        <v>1.7848334875329996</v>
      </c>
      <c r="AX32" s="71">
        <f t="shared" si="16"/>
        <v>-7.4998490297801199</v>
      </c>
      <c r="AY32" s="20">
        <f t="shared" si="24"/>
        <v>2.7585495694130904</v>
      </c>
      <c r="AZ32" s="20">
        <f t="shared" si="25"/>
        <v>2.7582263642168381</v>
      </c>
      <c r="BA32" s="71">
        <f t="shared" si="17"/>
        <v>-4.5843144326930565</v>
      </c>
      <c r="BB32" s="20">
        <f t="shared" si="18"/>
        <v>4.0023701759524899</v>
      </c>
      <c r="BC32" s="20">
        <f t="shared" si="19"/>
        <v>4.0051311756525987</v>
      </c>
      <c r="BD32" s="71">
        <f t="shared" si="20"/>
        <v>-3.9875085319024666</v>
      </c>
      <c r="BE32" s="20">
        <f t="shared" si="26"/>
        <v>2.3047346049536426</v>
      </c>
      <c r="BF32" s="20">
        <f t="shared" si="27"/>
        <v>2.3065618724129595</v>
      </c>
      <c r="BG32" s="20">
        <f t="shared" si="28"/>
        <v>0.59680590079058993</v>
      </c>
      <c r="BH32" s="20"/>
      <c r="BI32" s="20">
        <f t="shared" si="29"/>
        <v>-0.40392698351828615</v>
      </c>
      <c r="BJ32" s="20">
        <f t="shared" si="30"/>
        <v>1.1599381221037239</v>
      </c>
      <c r="BK32" s="20">
        <f t="shared" si="31"/>
        <v>0.59680590079058993</v>
      </c>
      <c r="BM32" s="7">
        <v>12.5</v>
      </c>
      <c r="BN32" s="35">
        <v>1662.1660923957809</v>
      </c>
      <c r="BO32" s="7">
        <v>-0.62882596254348699</v>
      </c>
      <c r="BP32" s="35">
        <v>19.7198467254638</v>
      </c>
    </row>
    <row r="33" spans="1:68" s="6" customFormat="1" x14ac:dyDescent="0.2">
      <c r="A33" s="5" t="s">
        <v>29</v>
      </c>
      <c r="B33" s="20">
        <v>46.22</v>
      </c>
      <c r="C33" s="20">
        <v>13.21</v>
      </c>
      <c r="D33" s="20">
        <v>7.88550099075196</v>
      </c>
      <c r="E33" s="20">
        <v>2.7085516419537501</v>
      </c>
      <c r="F33" s="20">
        <v>-0.77359166089009901</v>
      </c>
      <c r="G33" s="20">
        <v>3.75050493741124</v>
      </c>
      <c r="H33" s="20">
        <v>17.587345082193799</v>
      </c>
      <c r="I33" s="20">
        <v>2.3270446060309</v>
      </c>
      <c r="J33" s="20">
        <v>5.2797616092389896</v>
      </c>
      <c r="K33" s="20">
        <v>3.1038239969313799</v>
      </c>
      <c r="L33" s="20">
        <v>-5.2158384848910497</v>
      </c>
      <c r="M33" s="20">
        <v>4.6100406943624597</v>
      </c>
      <c r="N33" s="20">
        <v>16.074867946961099</v>
      </c>
      <c r="O33" s="20">
        <v>2.5877881140611501</v>
      </c>
      <c r="P33" s="20">
        <v>6.1501427454195499</v>
      </c>
      <c r="Q33" s="20">
        <v>2.14731564656035</v>
      </c>
      <c r="R33" s="20">
        <v>2.14304119970092</v>
      </c>
      <c r="S33" s="20">
        <v>-4.8486728349306203</v>
      </c>
      <c r="T33" s="20">
        <v>2.9519942422569398</v>
      </c>
      <c r="U33" s="20">
        <v>2.9583729304849804</v>
      </c>
      <c r="V33" s="20">
        <v>17.294468818965399</v>
      </c>
      <c r="W33" s="20">
        <v>1.7029977144001993</v>
      </c>
      <c r="X33" s="20">
        <v>1.7116852270304008</v>
      </c>
      <c r="Y33" s="71">
        <v>12.5</v>
      </c>
      <c r="Z33" s="71">
        <v>1634.5673847198466</v>
      </c>
      <c r="AA33" s="71">
        <v>-0.13777558505535101</v>
      </c>
      <c r="AB33" s="71">
        <v>20.0593566894531</v>
      </c>
      <c r="AC33" s="65">
        <f t="shared" si="0"/>
        <v>-4.61449900924804</v>
      </c>
      <c r="AD33" s="65">
        <f t="shared" si="1"/>
        <v>2.7085516419537501</v>
      </c>
      <c r="AE33" s="65">
        <f t="shared" si="2"/>
        <v>-0.63581607583474797</v>
      </c>
      <c r="AF33" s="65">
        <f t="shared" si="3"/>
        <v>3.75050493741124</v>
      </c>
      <c r="AG33" s="65">
        <f t="shared" si="4"/>
        <v>-2.4720116072593008</v>
      </c>
      <c r="AH33" s="65">
        <f t="shared" si="5"/>
        <v>2.3270446060309</v>
      </c>
      <c r="AI33" s="20">
        <f t="shared" si="6"/>
        <v>-7.2202383907610104</v>
      </c>
      <c r="AJ33" s="20">
        <f t="shared" si="7"/>
        <v>3.1038239969313799</v>
      </c>
      <c r="AK33" s="20">
        <f t="shared" si="8"/>
        <v>-5.0780628998356985</v>
      </c>
      <c r="AL33" s="20">
        <f t="shared" si="9"/>
        <v>4.6100406943624597</v>
      </c>
      <c r="AM33" s="20">
        <f t="shared" si="10"/>
        <v>-3.984488742492001</v>
      </c>
      <c r="AN33" s="20">
        <f t="shared" si="11"/>
        <v>2.5877881140611501</v>
      </c>
      <c r="AO33" s="65">
        <f t="shared" si="12"/>
        <v>-6.3498572545804501</v>
      </c>
      <c r="AP33" s="65">
        <f t="shared" si="21"/>
        <v>2.14731564656035</v>
      </c>
      <c r="AQ33" s="65">
        <f t="shared" si="13"/>
        <v>2.14304119970092</v>
      </c>
      <c r="AR33" s="65">
        <f t="shared" si="14"/>
        <v>-4.710897249875269</v>
      </c>
      <c r="AS33" s="65">
        <f t="shared" si="22"/>
        <v>2.9519942422569398</v>
      </c>
      <c r="AT33" s="65">
        <f t="shared" si="22"/>
        <v>2.9583729304849804</v>
      </c>
      <c r="AU33" s="65">
        <f t="shared" si="15"/>
        <v>-2.7648878704877013</v>
      </c>
      <c r="AV33" s="65">
        <f t="shared" si="23"/>
        <v>1.7029977144001993</v>
      </c>
      <c r="AW33" s="65">
        <f t="shared" si="23"/>
        <v>1.7116852270304008</v>
      </c>
      <c r="AX33" s="71">
        <f t="shared" si="16"/>
        <v>-6.0615315515298329</v>
      </c>
      <c r="AY33" s="20">
        <f t="shared" si="24"/>
        <v>2.892552293722829</v>
      </c>
      <c r="AZ33" s="20">
        <f t="shared" si="25"/>
        <v>2.8914954270190516</v>
      </c>
      <c r="BA33" s="71">
        <f t="shared" si="17"/>
        <v>-3.4749254085152388</v>
      </c>
      <c r="BB33" s="20">
        <f t="shared" si="18"/>
        <v>4.3278651591428519</v>
      </c>
      <c r="BC33" s="20">
        <f t="shared" si="19"/>
        <v>4.3293167627496718</v>
      </c>
      <c r="BD33" s="71">
        <f t="shared" si="20"/>
        <v>-3.0737960734130012</v>
      </c>
      <c r="BE33" s="20">
        <f t="shared" si="26"/>
        <v>2.3308735913128245</v>
      </c>
      <c r="BF33" s="20">
        <f t="shared" si="27"/>
        <v>2.3329937989073501</v>
      </c>
      <c r="BG33" s="20">
        <f t="shared" si="28"/>
        <v>0.40112933510223758</v>
      </c>
      <c r="BH33" s="20"/>
      <c r="BI33" s="20">
        <f t="shared" si="29"/>
        <v>-1.8361955314245528</v>
      </c>
      <c r="BJ33" s="20">
        <f t="shared" si="30"/>
        <v>1.0935741573436975</v>
      </c>
      <c r="BK33" s="20">
        <f t="shared" si="31"/>
        <v>0.40112933510223758</v>
      </c>
      <c r="BM33" s="7">
        <v>12.5</v>
      </c>
      <c r="BN33" s="35">
        <v>1634.5673847198466</v>
      </c>
      <c r="BO33" s="7">
        <v>-0.13777558505535101</v>
      </c>
      <c r="BP33" s="35">
        <v>20.0593566894531</v>
      </c>
    </row>
    <row r="34" spans="1:68" s="6" customFormat="1" x14ac:dyDescent="0.2">
      <c r="A34" s="5" t="s">
        <v>30</v>
      </c>
      <c r="B34" s="20">
        <v>46.252088000000001</v>
      </c>
      <c r="C34" s="20">
        <v>13.169771000000001</v>
      </c>
      <c r="D34" s="20">
        <v>5.3172307929953497</v>
      </c>
      <c r="E34" s="20">
        <v>2.77104330442311</v>
      </c>
      <c r="F34" s="20">
        <v>-3.2897246186493998</v>
      </c>
      <c r="G34" s="20">
        <v>3.8807215538209499</v>
      </c>
      <c r="H34" s="20">
        <v>15.6019170231858</v>
      </c>
      <c r="I34" s="20">
        <v>2.29435938991814</v>
      </c>
      <c r="J34" s="20">
        <v>4.1965719864360898</v>
      </c>
      <c r="K34" s="20">
        <v>3.14187417394279</v>
      </c>
      <c r="L34" s="20">
        <v>-6.6243998357328202</v>
      </c>
      <c r="M34" s="20">
        <v>4.7056135954594804</v>
      </c>
      <c r="N34" s="20">
        <v>15.252101529166101</v>
      </c>
      <c r="O34" s="20">
        <v>2.61396747513297</v>
      </c>
      <c r="P34" s="20">
        <v>5.9707278347931201</v>
      </c>
      <c r="Q34" s="20">
        <v>2.3761174329734303</v>
      </c>
      <c r="R34" s="20">
        <v>2.37100981072693</v>
      </c>
      <c r="S34" s="20">
        <v>-3.83863722970055</v>
      </c>
      <c r="T34" s="20">
        <v>3.28813322127569</v>
      </c>
      <c r="U34" s="20">
        <v>3.2822387699657321</v>
      </c>
      <c r="V34" s="20">
        <v>16.483491516038601</v>
      </c>
      <c r="W34" s="20">
        <v>1.8501746791921008</v>
      </c>
      <c r="X34" s="20">
        <v>1.8429357711173999</v>
      </c>
      <c r="Y34" s="71">
        <v>13.4</v>
      </c>
      <c r="Z34" s="71">
        <v>1277.01281070709</v>
      </c>
      <c r="AA34" s="71">
        <v>-2.0485069751739502</v>
      </c>
      <c r="AB34" s="71">
        <v>18.423252105712798</v>
      </c>
      <c r="AC34" s="65">
        <f t="shared" si="0"/>
        <v>-8.0827692070046506</v>
      </c>
      <c r="AD34" s="65">
        <f t="shared" si="1"/>
        <v>2.77104330442311</v>
      </c>
      <c r="AE34" s="65">
        <f t="shared" si="2"/>
        <v>-1.2412176434754496</v>
      </c>
      <c r="AF34" s="65">
        <f t="shared" si="3"/>
        <v>3.8807215538209499</v>
      </c>
      <c r="AG34" s="65">
        <f t="shared" si="4"/>
        <v>-2.8213350825269981</v>
      </c>
      <c r="AH34" s="65">
        <f t="shared" si="5"/>
        <v>2.29435938991814</v>
      </c>
      <c r="AI34" s="20">
        <f t="shared" si="6"/>
        <v>-9.2034280135639115</v>
      </c>
      <c r="AJ34" s="20">
        <f t="shared" si="7"/>
        <v>3.14187417394279</v>
      </c>
      <c r="AK34" s="20">
        <f t="shared" si="8"/>
        <v>-4.57589286055887</v>
      </c>
      <c r="AL34" s="20">
        <f t="shared" si="9"/>
        <v>4.7056135954594804</v>
      </c>
      <c r="AM34" s="20">
        <f t="shared" si="10"/>
        <v>-3.1711505765466974</v>
      </c>
      <c r="AN34" s="20">
        <f t="shared" si="11"/>
        <v>2.61396747513297</v>
      </c>
      <c r="AO34" s="65">
        <f t="shared" si="12"/>
        <v>-7.4292721652068803</v>
      </c>
      <c r="AP34" s="65">
        <f t="shared" si="21"/>
        <v>2.3761174329734303</v>
      </c>
      <c r="AQ34" s="65">
        <f t="shared" si="13"/>
        <v>2.37100981072693</v>
      </c>
      <c r="AR34" s="65">
        <f t="shared" si="14"/>
        <v>-1.7901302545265998</v>
      </c>
      <c r="AS34" s="65">
        <f t="shared" si="22"/>
        <v>3.28813322127569</v>
      </c>
      <c r="AT34" s="65">
        <f t="shared" si="22"/>
        <v>3.2822387699657321</v>
      </c>
      <c r="AU34" s="65">
        <f t="shared" si="15"/>
        <v>-1.9397605896741972</v>
      </c>
      <c r="AV34" s="65">
        <f t="shared" si="23"/>
        <v>1.8501746791921008</v>
      </c>
      <c r="AW34" s="65">
        <f t="shared" si="23"/>
        <v>1.8429357711173999</v>
      </c>
      <c r="AX34" s="71">
        <f t="shared" si="16"/>
        <v>-8.2384897952584808</v>
      </c>
      <c r="AY34" s="20">
        <f t="shared" si="24"/>
        <v>2.8755391502983683</v>
      </c>
      <c r="AZ34" s="20">
        <f t="shared" si="25"/>
        <v>2.8741334741668427</v>
      </c>
      <c r="BA34" s="71">
        <f t="shared" si="17"/>
        <v>-2.5357469195203066</v>
      </c>
      <c r="BB34" s="20">
        <f t="shared" si="18"/>
        <v>4.2586603874657625</v>
      </c>
      <c r="BC34" s="20">
        <f t="shared" si="19"/>
        <v>4.2571444321876699</v>
      </c>
      <c r="BD34" s="71">
        <f t="shared" si="20"/>
        <v>-2.6440820829159644</v>
      </c>
      <c r="BE34" s="20">
        <f t="shared" si="26"/>
        <v>2.3327627328537406</v>
      </c>
      <c r="BF34" s="20">
        <f t="shared" si="27"/>
        <v>2.3308519055139656</v>
      </c>
      <c r="BG34" s="20">
        <f t="shared" si="28"/>
        <v>-0.10833516339565774</v>
      </c>
      <c r="BH34" s="20"/>
      <c r="BI34" s="20">
        <f t="shared" si="29"/>
        <v>-1.5801174390515484</v>
      </c>
      <c r="BJ34" s="20">
        <f t="shared" si="30"/>
        <v>1.4047422840121726</v>
      </c>
      <c r="BK34" s="20">
        <f t="shared" si="31"/>
        <v>-0.10833516339565774</v>
      </c>
      <c r="BM34" s="7">
        <v>13.4</v>
      </c>
      <c r="BN34" s="35">
        <v>1777.0128107070905</v>
      </c>
      <c r="BO34" s="7">
        <v>-2.0485069751739502</v>
      </c>
      <c r="BP34" s="35">
        <v>18.423252105712798</v>
      </c>
    </row>
    <row r="35" spans="1:68" s="6" customFormat="1" x14ac:dyDescent="0.2">
      <c r="A35" s="5" t="s">
        <v>31</v>
      </c>
      <c r="B35" s="20">
        <v>46.45</v>
      </c>
      <c r="C35" s="20">
        <v>20.65</v>
      </c>
      <c r="D35" s="20">
        <v>4.2614119782231761</v>
      </c>
      <c r="E35" s="20">
        <v>2.9991769592692883</v>
      </c>
      <c r="F35" s="20">
        <v>-5.3363080359426442</v>
      </c>
      <c r="G35" s="20">
        <v>4.3724130681452316</v>
      </c>
      <c r="H35" s="20">
        <v>14.450524986410619</v>
      </c>
      <c r="I35" s="20">
        <v>2.3257256224811962</v>
      </c>
      <c r="J35" s="20">
        <v>2.8789088304343542</v>
      </c>
      <c r="K35" s="20">
        <v>3.2999676890972371</v>
      </c>
      <c r="L35" s="20">
        <v>-7.8275384591770178</v>
      </c>
      <c r="M35" s="20">
        <v>5.0346702932762657</v>
      </c>
      <c r="N35" s="20">
        <v>13.220107888333199</v>
      </c>
      <c r="O35" s="20">
        <v>2.6463015654741868</v>
      </c>
      <c r="P35" s="20">
        <v>4.8653242076219803</v>
      </c>
      <c r="Q35" s="20">
        <v>2.4285874969106587</v>
      </c>
      <c r="R35" s="20">
        <v>2.4237905556334729</v>
      </c>
      <c r="S35" s="20">
        <v>-4.6478894049537418</v>
      </c>
      <c r="T35" s="20">
        <v>3.4194513902503192</v>
      </c>
      <c r="U35" s="20">
        <v>3.4233153516782076</v>
      </c>
      <c r="V35" s="20">
        <v>14.87792366847729</v>
      </c>
      <c r="W35" s="20">
        <v>1.9407683004667107</v>
      </c>
      <c r="X35" s="20">
        <v>1.9409470754034088</v>
      </c>
      <c r="Y35" s="71">
        <v>11.3</v>
      </c>
      <c r="Z35" s="71">
        <v>624.00043845176538</v>
      </c>
      <c r="AA35" s="71">
        <v>-0.50346481800079301</v>
      </c>
      <c r="AB35" s="71">
        <v>22.695793151855401</v>
      </c>
      <c r="AC35" s="65">
        <f t="shared" si="0"/>
        <v>-7.0385880217768246</v>
      </c>
      <c r="AD35" s="65">
        <f t="shared" si="1"/>
        <v>2.9991769592692883</v>
      </c>
      <c r="AE35" s="65">
        <f t="shared" si="2"/>
        <v>-4.8328432179418517</v>
      </c>
      <c r="AF35" s="65">
        <f t="shared" si="3"/>
        <v>4.3724130681452316</v>
      </c>
      <c r="AG35" s="65">
        <f t="shared" si="4"/>
        <v>-8.2452681654447826</v>
      </c>
      <c r="AH35" s="65">
        <f t="shared" si="5"/>
        <v>2.3257256224811962</v>
      </c>
      <c r="AI35" s="20">
        <f t="shared" si="6"/>
        <v>-8.4210911695656456</v>
      </c>
      <c r="AJ35" s="20">
        <f t="shared" si="7"/>
        <v>3.2999676890972371</v>
      </c>
      <c r="AK35" s="20">
        <f t="shared" si="8"/>
        <v>-7.3240736411762253</v>
      </c>
      <c r="AL35" s="20">
        <f t="shared" si="9"/>
        <v>5.0346702932762657</v>
      </c>
      <c r="AM35" s="20">
        <f t="shared" si="10"/>
        <v>-9.4756852635222018</v>
      </c>
      <c r="AN35" s="20">
        <f t="shared" si="11"/>
        <v>2.6463015654741868</v>
      </c>
      <c r="AO35" s="65">
        <f t="shared" si="12"/>
        <v>-6.4346757923780205</v>
      </c>
      <c r="AP35" s="65">
        <f t="shared" si="21"/>
        <v>2.4285874969106587</v>
      </c>
      <c r="AQ35" s="65">
        <f t="shared" si="13"/>
        <v>2.4237905556334729</v>
      </c>
      <c r="AR35" s="65">
        <f t="shared" si="14"/>
        <v>-4.1444245869529492</v>
      </c>
      <c r="AS35" s="65">
        <f t="shared" si="22"/>
        <v>3.4194513902503192</v>
      </c>
      <c r="AT35" s="65">
        <f t="shared" si="22"/>
        <v>3.4233153516782076</v>
      </c>
      <c r="AU35" s="65">
        <f t="shared" si="15"/>
        <v>-7.8178694833781108</v>
      </c>
      <c r="AV35" s="65">
        <f t="shared" si="23"/>
        <v>1.9407683004667107</v>
      </c>
      <c r="AW35" s="65">
        <f t="shared" si="23"/>
        <v>1.9409470754034088</v>
      </c>
      <c r="AX35" s="71">
        <f t="shared" si="16"/>
        <v>-7.2981183279068302</v>
      </c>
      <c r="AY35" s="20">
        <f t="shared" si="24"/>
        <v>3.0472306228941681</v>
      </c>
      <c r="AZ35" s="20">
        <f t="shared" si="25"/>
        <v>3.0459572570178537</v>
      </c>
      <c r="BA35" s="71">
        <f t="shared" si="17"/>
        <v>-5.4337804820236757</v>
      </c>
      <c r="BB35" s="20">
        <f t="shared" si="18"/>
        <v>4.5370813400182435</v>
      </c>
      <c r="BC35" s="20">
        <f t="shared" si="19"/>
        <v>4.5380524987625872</v>
      </c>
      <c r="BD35" s="71">
        <f t="shared" si="20"/>
        <v>-8.512940970781699</v>
      </c>
      <c r="BE35" s="20">
        <f t="shared" si="26"/>
        <v>2.4262552022349109</v>
      </c>
      <c r="BF35" s="20">
        <f t="shared" si="27"/>
        <v>2.426302871485511</v>
      </c>
      <c r="BG35" s="20">
        <f t="shared" si="28"/>
        <v>-3.0791604887580233</v>
      </c>
      <c r="BH35" s="20"/>
      <c r="BI35" s="20">
        <f t="shared" si="29"/>
        <v>-3.4124249475029309</v>
      </c>
      <c r="BJ35" s="20">
        <f t="shared" si="30"/>
        <v>-2.1516116223459765</v>
      </c>
      <c r="BK35" s="20">
        <f t="shared" si="31"/>
        <v>-3.0791604887580233</v>
      </c>
      <c r="BM35" s="7">
        <v>11.3</v>
      </c>
      <c r="BN35" s="35">
        <v>624.00043845176538</v>
      </c>
      <c r="BO35" s="7">
        <v>-0.50346481800079301</v>
      </c>
      <c r="BP35" s="35">
        <v>22.695793151855401</v>
      </c>
    </row>
    <row r="36" spans="1:68" s="6" customFormat="1" x14ac:dyDescent="0.2">
      <c r="A36" s="5" t="s">
        <v>32</v>
      </c>
      <c r="B36" s="20">
        <v>47.402777780000001</v>
      </c>
      <c r="C36" s="20">
        <v>21.928611109999999</v>
      </c>
      <c r="D36" s="20">
        <v>6.3646056878219444</v>
      </c>
      <c r="E36" s="20">
        <v>3.3383194498505353</v>
      </c>
      <c r="F36" s="20">
        <v>-3.227376216666145</v>
      </c>
      <c r="G36" s="20">
        <v>4.5965762056615445</v>
      </c>
      <c r="H36" s="20">
        <v>16.22454575336625</v>
      </c>
      <c r="I36" s="20">
        <v>2.7168104018033583</v>
      </c>
      <c r="J36" s="20">
        <v>4.1472757710182551</v>
      </c>
      <c r="K36" s="20">
        <v>3.5993059150823536</v>
      </c>
      <c r="L36" s="20">
        <v>-6.6733622449922896</v>
      </c>
      <c r="M36" s="20">
        <v>5.2532223436751968</v>
      </c>
      <c r="N36" s="20">
        <v>15.620032957209251</v>
      </c>
      <c r="O36" s="20">
        <v>2.7460759224910727</v>
      </c>
      <c r="P36" s="20">
        <v>4.16766906669422</v>
      </c>
      <c r="Q36" s="20">
        <v>3.3280872678079976</v>
      </c>
      <c r="R36" s="20">
        <v>3.2668432793617765</v>
      </c>
      <c r="S36" s="20">
        <v>-6.5875297353335345</v>
      </c>
      <c r="T36" s="20">
        <v>4.9798323750202966</v>
      </c>
      <c r="U36" s="20">
        <v>4.911745582596887</v>
      </c>
      <c r="V36" s="20">
        <v>16.242534621437251</v>
      </c>
      <c r="W36" s="20">
        <v>2.4056792068579065</v>
      </c>
      <c r="X36" s="20">
        <v>2.4053783887464291</v>
      </c>
      <c r="Y36" s="71">
        <v>10.5</v>
      </c>
      <c r="Z36" s="71">
        <v>692.14497327804395</v>
      </c>
      <c r="AA36" s="71">
        <v>-1.2544680833816499</v>
      </c>
      <c r="AB36" s="71">
        <v>21.8461303710937</v>
      </c>
      <c r="AC36" s="65">
        <f t="shared" si="0"/>
        <v>-4.1353943121780556</v>
      </c>
      <c r="AD36" s="65">
        <f t="shared" si="1"/>
        <v>3.3383194498505353</v>
      </c>
      <c r="AE36" s="65">
        <f t="shared" si="2"/>
        <v>-1.9729081332844951</v>
      </c>
      <c r="AF36" s="65">
        <f t="shared" si="3"/>
        <v>4.5965762056615445</v>
      </c>
      <c r="AG36" s="65">
        <f t="shared" si="4"/>
        <v>-5.62158461772745</v>
      </c>
      <c r="AH36" s="65">
        <f t="shared" si="5"/>
        <v>2.7168104018033583</v>
      </c>
      <c r="AI36" s="20">
        <f t="shared" si="6"/>
        <v>-6.3527242289817449</v>
      </c>
      <c r="AJ36" s="20">
        <f t="shared" si="7"/>
        <v>3.5993059150823536</v>
      </c>
      <c r="AK36" s="20">
        <f t="shared" si="8"/>
        <v>-5.4188941616106394</v>
      </c>
      <c r="AL36" s="20">
        <f t="shared" si="9"/>
        <v>5.2532223436751968</v>
      </c>
      <c r="AM36" s="20">
        <f t="shared" si="10"/>
        <v>-6.2260974138844496</v>
      </c>
      <c r="AN36" s="20">
        <f t="shared" si="11"/>
        <v>2.7460759224910727</v>
      </c>
      <c r="AO36" s="65">
        <f t="shared" si="12"/>
        <v>-6.33233093330578</v>
      </c>
      <c r="AP36" s="65">
        <f t="shared" si="21"/>
        <v>3.3280872678079976</v>
      </c>
      <c r="AQ36" s="65">
        <f t="shared" si="13"/>
        <v>3.2668432793617765</v>
      </c>
      <c r="AR36" s="65">
        <f t="shared" si="14"/>
        <v>-5.3330616519518843</v>
      </c>
      <c r="AS36" s="65">
        <f t="shared" si="22"/>
        <v>4.9798323750202966</v>
      </c>
      <c r="AT36" s="65">
        <f t="shared" si="22"/>
        <v>4.911745582596887</v>
      </c>
      <c r="AU36" s="65">
        <f t="shared" si="15"/>
        <v>-5.6035957496564492</v>
      </c>
      <c r="AV36" s="65">
        <f t="shared" si="23"/>
        <v>2.4056792068579065</v>
      </c>
      <c r="AW36" s="65">
        <f t="shared" si="23"/>
        <v>2.4053783887464291</v>
      </c>
      <c r="AX36" s="71">
        <f t="shared" si="16"/>
        <v>-5.6068164914885266</v>
      </c>
      <c r="AY36" s="20">
        <f t="shared" si="24"/>
        <v>3.5787976318705761</v>
      </c>
      <c r="AZ36" s="20">
        <f t="shared" si="25"/>
        <v>3.5599380902581639</v>
      </c>
      <c r="BA36" s="71">
        <f t="shared" si="17"/>
        <v>-4.2416213156156735</v>
      </c>
      <c r="BB36" s="20">
        <f t="shared" si="18"/>
        <v>5.2040965003615032</v>
      </c>
      <c r="BC36" s="20">
        <f t="shared" si="19"/>
        <v>5.1824825241732775</v>
      </c>
      <c r="BD36" s="71">
        <f t="shared" si="20"/>
        <v>-5.817092593756116</v>
      </c>
      <c r="BE36" s="20">
        <f t="shared" si="26"/>
        <v>2.6432538906784417</v>
      </c>
      <c r="BF36" s="20">
        <f t="shared" si="27"/>
        <v>2.6431626345787631</v>
      </c>
      <c r="BG36" s="20">
        <f t="shared" si="28"/>
        <v>-1.5754712781404425</v>
      </c>
      <c r="BH36" s="20"/>
      <c r="BI36" s="20">
        <f t="shared" si="29"/>
        <v>-3.6486764844429551</v>
      </c>
      <c r="BJ36" s="20">
        <f t="shared" si="30"/>
        <v>-0.80720325227381018</v>
      </c>
      <c r="BK36" s="20">
        <f t="shared" si="31"/>
        <v>-1.5754712781404425</v>
      </c>
      <c r="BM36" s="7">
        <v>10.5</v>
      </c>
      <c r="BN36" s="35">
        <v>692.14497327804395</v>
      </c>
      <c r="BO36" s="7">
        <v>-1.2544680833816499</v>
      </c>
      <c r="BP36" s="35">
        <v>21.8461303710937</v>
      </c>
    </row>
    <row r="37" spans="1:68" s="6" customFormat="1" x14ac:dyDescent="0.2">
      <c r="A37" s="11" t="s">
        <v>33</v>
      </c>
      <c r="B37" s="17">
        <v>47.73</v>
      </c>
      <c r="C37" s="17">
        <v>6.5</v>
      </c>
      <c r="D37" s="20">
        <v>4.0658585022881617</v>
      </c>
      <c r="E37" s="20">
        <v>2.9955091856834533</v>
      </c>
      <c r="F37" s="20">
        <v>-6.2926036858836181</v>
      </c>
      <c r="G37" s="20">
        <v>4.439509950704025</v>
      </c>
      <c r="H37" s="20">
        <v>15.075852669614916</v>
      </c>
      <c r="I37" s="20">
        <v>2.51008051713695</v>
      </c>
      <c r="J37" s="20">
        <v>4.7380802502774948</v>
      </c>
      <c r="K37" s="20">
        <v>3.1886776143682298</v>
      </c>
      <c r="L37" s="20">
        <v>-5.0824212794725332</v>
      </c>
      <c r="M37" s="20">
        <v>4.6465398042244779</v>
      </c>
      <c r="N37" s="20">
        <v>15.150570734187697</v>
      </c>
      <c r="O37" s="20">
        <v>2.5838374603565817</v>
      </c>
      <c r="P37" s="20">
        <v>5.8394113625483222</v>
      </c>
      <c r="Q37" s="20">
        <v>2.6583589493246533</v>
      </c>
      <c r="R37" s="20">
        <v>2.6584219902028408</v>
      </c>
      <c r="S37" s="20">
        <v>-3.4365120870023014</v>
      </c>
      <c r="T37" s="20">
        <v>3.751229758155866</v>
      </c>
      <c r="U37" s="20">
        <v>3.7503467972080267</v>
      </c>
      <c r="V37" s="20">
        <v>16.001714291134139</v>
      </c>
      <c r="W37" s="20">
        <v>2.072738425447445</v>
      </c>
      <c r="X37" s="20">
        <v>2.0733504045571074</v>
      </c>
      <c r="Y37" s="71">
        <v>10.7</v>
      </c>
      <c r="Z37" s="71">
        <v>1141.4683771133402</v>
      </c>
      <c r="AA37" s="71">
        <v>1.2564480304718</v>
      </c>
      <c r="AB37" s="71">
        <v>19.0226745605468</v>
      </c>
      <c r="AC37" s="65">
        <f t="shared" si="0"/>
        <v>-6.6341414977118376</v>
      </c>
      <c r="AD37" s="65">
        <f t="shared" si="1"/>
        <v>2.9955091856834533</v>
      </c>
      <c r="AE37" s="65">
        <f t="shared" si="2"/>
        <v>-7.5490517163554181</v>
      </c>
      <c r="AF37" s="65">
        <f t="shared" si="3"/>
        <v>4.439509950704025</v>
      </c>
      <c r="AG37" s="65">
        <f t="shared" si="4"/>
        <v>-3.9468218909318846</v>
      </c>
      <c r="AH37" s="65">
        <f t="shared" si="5"/>
        <v>2.51008051713695</v>
      </c>
      <c r="AI37" s="20">
        <f t="shared" si="6"/>
        <v>-5.9619197497225045</v>
      </c>
      <c r="AJ37" s="20">
        <f t="shared" si="7"/>
        <v>3.1886776143682298</v>
      </c>
      <c r="AK37" s="20">
        <f t="shared" si="8"/>
        <v>-6.3388693099443332</v>
      </c>
      <c r="AL37" s="20">
        <f t="shared" si="9"/>
        <v>4.6465398042244779</v>
      </c>
      <c r="AM37" s="20">
        <f t="shared" si="10"/>
        <v>-3.872103826359103</v>
      </c>
      <c r="AN37" s="20">
        <f t="shared" si="11"/>
        <v>2.5838374603565817</v>
      </c>
      <c r="AO37" s="65">
        <f t="shared" si="12"/>
        <v>-4.8605886374516771</v>
      </c>
      <c r="AP37" s="65">
        <f t="shared" si="21"/>
        <v>2.6583589493246533</v>
      </c>
      <c r="AQ37" s="65">
        <f t="shared" si="13"/>
        <v>2.6584219902028408</v>
      </c>
      <c r="AR37" s="65">
        <f t="shared" si="14"/>
        <v>-4.6929601174741009</v>
      </c>
      <c r="AS37" s="65">
        <f t="shared" si="22"/>
        <v>3.751229758155866</v>
      </c>
      <c r="AT37" s="65">
        <f t="shared" si="22"/>
        <v>3.7503467972080267</v>
      </c>
      <c r="AU37" s="65">
        <f t="shared" si="15"/>
        <v>-3.0209602694126616</v>
      </c>
      <c r="AV37" s="65">
        <f t="shared" si="23"/>
        <v>2.072738425447445</v>
      </c>
      <c r="AW37" s="65">
        <f t="shared" si="23"/>
        <v>2.0733504045571074</v>
      </c>
      <c r="AX37" s="71">
        <f t="shared" si="16"/>
        <v>-5.8188832949620064</v>
      </c>
      <c r="AY37" s="20">
        <f t="shared" si="24"/>
        <v>3.0447247564980131</v>
      </c>
      <c r="AZ37" s="20">
        <f t="shared" si="25"/>
        <v>3.0447431037245827</v>
      </c>
      <c r="BA37" s="71">
        <f t="shared" si="17"/>
        <v>-6.1936270479246174</v>
      </c>
      <c r="BB37" s="20">
        <f t="shared" si="18"/>
        <v>4.4527735939049551</v>
      </c>
      <c r="BC37" s="20">
        <f t="shared" si="19"/>
        <v>4.4525256666520612</v>
      </c>
      <c r="BD37" s="71">
        <f t="shared" si="20"/>
        <v>-3.6132953289012164</v>
      </c>
      <c r="BE37" s="20">
        <f t="shared" si="26"/>
        <v>2.4359835407910371</v>
      </c>
      <c r="BF37" s="20">
        <f t="shared" si="27"/>
        <v>2.4361571345574351</v>
      </c>
      <c r="BG37" s="20">
        <f t="shared" si="28"/>
        <v>2.580331719023401</v>
      </c>
      <c r="BH37" s="20"/>
      <c r="BI37" s="20">
        <f t="shared" si="29"/>
        <v>3.6022298254235334</v>
      </c>
      <c r="BJ37" s="20">
        <f t="shared" si="30"/>
        <v>2.4667654835852302</v>
      </c>
      <c r="BK37" s="20">
        <f t="shared" si="31"/>
        <v>2.580331719023401</v>
      </c>
      <c r="BM37" s="12">
        <v>10.7</v>
      </c>
      <c r="BN37" s="36">
        <v>1141.4683771133402</v>
      </c>
      <c r="BO37" s="12">
        <v>1.2564480304718</v>
      </c>
      <c r="BP37" s="36">
        <v>19.0226745605468</v>
      </c>
    </row>
    <row r="38" spans="1:68" s="6" customFormat="1" x14ac:dyDescent="0.2">
      <c r="A38" s="11" t="s">
        <v>34</v>
      </c>
      <c r="B38" s="17">
        <v>47.99</v>
      </c>
      <c r="C38" s="17">
        <v>9.8699999999999992</v>
      </c>
      <c r="D38" s="20">
        <v>5.4012201290803521</v>
      </c>
      <c r="E38" s="20">
        <v>3.2441357970926687</v>
      </c>
      <c r="F38" s="20">
        <v>-4.4585235652424711</v>
      </c>
      <c r="G38" s="20">
        <v>4.5065722484665427</v>
      </c>
      <c r="H38" s="20">
        <v>16.093358521798127</v>
      </c>
      <c r="I38" s="20">
        <v>2.7536829413710349</v>
      </c>
      <c r="J38" s="20">
        <v>3.1772951567049108</v>
      </c>
      <c r="K38" s="20">
        <v>3.3490466179417897</v>
      </c>
      <c r="L38" s="20">
        <v>-8.3912768861338556</v>
      </c>
      <c r="M38" s="20">
        <v>4.9499671103542084</v>
      </c>
      <c r="N38" s="20">
        <v>15.346161291294838</v>
      </c>
      <c r="O38" s="20">
        <v>2.7108319689150018</v>
      </c>
      <c r="P38" s="20">
        <v>5.6012453448155775</v>
      </c>
      <c r="Q38" s="20">
        <v>3.0987053579129968</v>
      </c>
      <c r="R38" s="20">
        <v>3.0950456268837483</v>
      </c>
      <c r="S38" s="20">
        <v>-4.7241842934947709</v>
      </c>
      <c r="T38" s="20">
        <v>4.5522164967311838</v>
      </c>
      <c r="U38" s="20">
        <v>4.5520351261114653</v>
      </c>
      <c r="V38" s="20">
        <v>16.745100731500177</v>
      </c>
      <c r="W38" s="20">
        <v>2.3180556451391041</v>
      </c>
      <c r="X38" s="20">
        <v>2.3181190237909242</v>
      </c>
      <c r="Y38" s="71">
        <v>8.1999999999999993</v>
      </c>
      <c r="Z38" s="71">
        <v>1118.5009145736672</v>
      </c>
      <c r="AA38" s="71">
        <v>-1.6223512887954701</v>
      </c>
      <c r="AB38" s="71">
        <v>16.9544353485107</v>
      </c>
      <c r="AC38" s="65">
        <f t="shared" si="0"/>
        <v>-2.7987798709196472</v>
      </c>
      <c r="AD38" s="65">
        <f t="shared" si="1"/>
        <v>3.2441357970926687</v>
      </c>
      <c r="AE38" s="65">
        <f t="shared" si="2"/>
        <v>-2.8361722764470008</v>
      </c>
      <c r="AF38" s="65">
        <f t="shared" si="3"/>
        <v>4.5065722484665427</v>
      </c>
      <c r="AG38" s="65">
        <f t="shared" si="4"/>
        <v>-0.8610768267125728</v>
      </c>
      <c r="AH38" s="65">
        <f t="shared" si="5"/>
        <v>2.7536829413710349</v>
      </c>
      <c r="AI38" s="20">
        <f t="shared" si="6"/>
        <v>-5.022704843295088</v>
      </c>
      <c r="AJ38" s="20">
        <f t="shared" si="7"/>
        <v>3.3490466179417897</v>
      </c>
      <c r="AK38" s="20">
        <f t="shared" si="8"/>
        <v>-6.7689255973383853</v>
      </c>
      <c r="AL38" s="20">
        <f t="shared" si="9"/>
        <v>4.9499671103542084</v>
      </c>
      <c r="AM38" s="20">
        <f t="shared" si="10"/>
        <v>-1.608274057215862</v>
      </c>
      <c r="AN38" s="20">
        <f t="shared" si="11"/>
        <v>2.7108319689150018</v>
      </c>
      <c r="AO38" s="65">
        <f t="shared" si="12"/>
        <v>-2.5987546551844218</v>
      </c>
      <c r="AP38" s="65">
        <f t="shared" si="21"/>
        <v>3.0987053579129968</v>
      </c>
      <c r="AQ38" s="65">
        <f t="shared" si="13"/>
        <v>3.0950456268837483</v>
      </c>
      <c r="AR38" s="65">
        <f t="shared" si="14"/>
        <v>-3.1018330046993006</v>
      </c>
      <c r="AS38" s="65">
        <f t="shared" si="22"/>
        <v>4.5522164967311838</v>
      </c>
      <c r="AT38" s="65">
        <f t="shared" si="22"/>
        <v>4.5520351261114653</v>
      </c>
      <c r="AU38" s="65">
        <f t="shared" si="15"/>
        <v>-0.20933461701052281</v>
      </c>
      <c r="AV38" s="65">
        <f t="shared" si="23"/>
        <v>2.3180556451391041</v>
      </c>
      <c r="AW38" s="65">
        <f t="shared" si="23"/>
        <v>2.3181190237909242</v>
      </c>
      <c r="AX38" s="71">
        <f t="shared" si="16"/>
        <v>-3.4734131231330525</v>
      </c>
      <c r="AY38" s="20">
        <f t="shared" si="24"/>
        <v>3.4138427765492785</v>
      </c>
      <c r="AZ38" s="20">
        <f t="shared" si="25"/>
        <v>3.4127359525912424</v>
      </c>
      <c r="BA38" s="71">
        <f t="shared" si="17"/>
        <v>-4.2356436261615622</v>
      </c>
      <c r="BB38" s="20">
        <f t="shared" si="18"/>
        <v>5.0065159870862548</v>
      </c>
      <c r="BC38" s="20">
        <f t="shared" si="19"/>
        <v>5.0064610169623771</v>
      </c>
      <c r="BD38" s="71">
        <f t="shared" si="20"/>
        <v>-0.89289516697965254</v>
      </c>
      <c r="BE38" s="20">
        <f t="shared" si="26"/>
        <v>2.6636313601358661</v>
      </c>
      <c r="BF38" s="20">
        <f t="shared" si="27"/>
        <v>2.6636497456558765</v>
      </c>
      <c r="BG38" s="20">
        <f t="shared" si="28"/>
        <v>3.3427484591819097</v>
      </c>
      <c r="BH38" s="20"/>
      <c r="BI38" s="20">
        <f t="shared" si="29"/>
        <v>1.975095449734428</v>
      </c>
      <c r="BJ38" s="20">
        <f t="shared" si="30"/>
        <v>5.1606515401225233</v>
      </c>
      <c r="BK38" s="20">
        <f t="shared" si="31"/>
        <v>3.3427484591819097</v>
      </c>
      <c r="BM38" s="12">
        <v>8.1999999999999993</v>
      </c>
      <c r="BN38" s="36">
        <v>1118.5009145736672</v>
      </c>
      <c r="BO38" s="12">
        <v>-1.6223512887954701</v>
      </c>
      <c r="BP38" s="36">
        <v>16.9544353485107</v>
      </c>
    </row>
    <row r="39" spans="1:68" s="6" customFormat="1" x14ac:dyDescent="0.2">
      <c r="A39" s="11" t="s">
        <v>35</v>
      </c>
      <c r="B39" s="17">
        <v>47.57222222</v>
      </c>
      <c r="C39" s="17">
        <v>7.9363888899999999</v>
      </c>
      <c r="D39" s="20">
        <v>3.4172039923024116</v>
      </c>
      <c r="E39" s="20">
        <v>2.627794637894445</v>
      </c>
      <c r="F39" s="20">
        <v>-7.892301531772361</v>
      </c>
      <c r="G39" s="20">
        <v>3.8915746574909367</v>
      </c>
      <c r="H39" s="20">
        <v>15.1336450591121</v>
      </c>
      <c r="I39" s="20">
        <v>2.445353449576241</v>
      </c>
      <c r="J39" s="20">
        <v>3.1677263258732435</v>
      </c>
      <c r="K39" s="20">
        <v>3.1932571568608759</v>
      </c>
      <c r="L39" s="20">
        <v>-7.0212367212691689</v>
      </c>
      <c r="M39" s="20">
        <v>4.749196502500439</v>
      </c>
      <c r="N39" s="20">
        <v>13.647887564773599</v>
      </c>
      <c r="O39" s="20">
        <v>2.5403703938587197</v>
      </c>
      <c r="P39" s="20">
        <v>5.3583597759105386</v>
      </c>
      <c r="Q39" s="20">
        <v>2.4778047785599093</v>
      </c>
      <c r="R39" s="20">
        <v>2.4761502069557597</v>
      </c>
      <c r="S39" s="20">
        <v>-3.102170137581497</v>
      </c>
      <c r="T39" s="20">
        <v>3.3528594494976951</v>
      </c>
      <c r="U39" s="20">
        <v>3.3577988071237566</v>
      </c>
      <c r="V39" s="20">
        <v>14.991312204878334</v>
      </c>
      <c r="W39" s="20">
        <v>2.076581565574799</v>
      </c>
      <c r="X39" s="20">
        <v>2.0731332824947368</v>
      </c>
      <c r="Y39" s="71">
        <v>9.4</v>
      </c>
      <c r="Z39" s="71">
        <v>1306.7972803115831</v>
      </c>
      <c r="AA39" s="71">
        <v>-0.27448093891143799</v>
      </c>
      <c r="AB39" s="71">
        <v>18.3179721832275</v>
      </c>
      <c r="AC39" s="65">
        <f t="shared" si="0"/>
        <v>-5.9827960076975888</v>
      </c>
      <c r="AD39" s="65">
        <f t="shared" si="1"/>
        <v>2.627794637894445</v>
      </c>
      <c r="AE39" s="65">
        <f t="shared" si="2"/>
        <v>-7.6178205928609231</v>
      </c>
      <c r="AF39" s="65">
        <f t="shared" si="3"/>
        <v>3.8915746574909367</v>
      </c>
      <c r="AG39" s="65">
        <f t="shared" si="4"/>
        <v>-3.1843271241154003</v>
      </c>
      <c r="AH39" s="65">
        <f t="shared" si="5"/>
        <v>2.445353449576241</v>
      </c>
      <c r="AI39" s="20">
        <f t="shared" si="6"/>
        <v>-6.2322736741267573</v>
      </c>
      <c r="AJ39" s="20">
        <f t="shared" si="7"/>
        <v>3.1932571568608759</v>
      </c>
      <c r="AK39" s="20">
        <f t="shared" si="8"/>
        <v>-6.7467557823577309</v>
      </c>
      <c r="AL39" s="20">
        <f t="shared" si="9"/>
        <v>4.749196502500439</v>
      </c>
      <c r="AM39" s="20">
        <f t="shared" si="10"/>
        <v>-4.6700846184539007</v>
      </c>
      <c r="AN39" s="20">
        <f t="shared" si="11"/>
        <v>2.5403703938587197</v>
      </c>
      <c r="AO39" s="65">
        <f t="shared" si="12"/>
        <v>-4.0416402240894618</v>
      </c>
      <c r="AP39" s="65">
        <f t="shared" si="21"/>
        <v>2.4778047785599093</v>
      </c>
      <c r="AQ39" s="65">
        <f t="shared" si="13"/>
        <v>2.4761502069557597</v>
      </c>
      <c r="AR39" s="65">
        <f t="shared" si="14"/>
        <v>-2.827689198670059</v>
      </c>
      <c r="AS39" s="65">
        <f t="shared" si="22"/>
        <v>3.3528594494976951</v>
      </c>
      <c r="AT39" s="65">
        <f t="shared" si="22"/>
        <v>3.3577988071237566</v>
      </c>
      <c r="AU39" s="65">
        <f t="shared" si="15"/>
        <v>-3.3266599783491664</v>
      </c>
      <c r="AV39" s="65">
        <f t="shared" si="23"/>
        <v>2.076581565574799</v>
      </c>
      <c r="AW39" s="65">
        <f t="shared" si="23"/>
        <v>2.0731332824947368</v>
      </c>
      <c r="AX39" s="71">
        <f t="shared" si="16"/>
        <v>-5.4189033019712696</v>
      </c>
      <c r="AY39" s="20">
        <f t="shared" si="24"/>
        <v>2.9505995086316785</v>
      </c>
      <c r="AZ39" s="20">
        <f t="shared" si="25"/>
        <v>2.9501364775077352</v>
      </c>
      <c r="BA39" s="71">
        <f t="shared" si="17"/>
        <v>-5.7307551912962369</v>
      </c>
      <c r="BB39" s="20">
        <f t="shared" si="18"/>
        <v>4.5446654592916778</v>
      </c>
      <c r="BC39" s="20">
        <f t="shared" si="19"/>
        <v>4.5458808736287946</v>
      </c>
      <c r="BD39" s="71">
        <f t="shared" si="20"/>
        <v>-3.7270239069728226</v>
      </c>
      <c r="BE39" s="20">
        <f t="shared" si="26"/>
        <v>2.4555787375443265</v>
      </c>
      <c r="BF39" s="20">
        <f t="shared" si="27"/>
        <v>2.4546073289049506</v>
      </c>
      <c r="BG39" s="20">
        <f t="shared" si="28"/>
        <v>2.0037312843234143</v>
      </c>
      <c r="BH39" s="20"/>
      <c r="BI39" s="20">
        <f t="shared" si="29"/>
        <v>4.4334934687455227</v>
      </c>
      <c r="BJ39" s="20">
        <f t="shared" si="30"/>
        <v>2.0766711639038302</v>
      </c>
      <c r="BK39" s="20">
        <f t="shared" si="31"/>
        <v>2.0037312843234143</v>
      </c>
      <c r="BM39" s="12">
        <v>9.4</v>
      </c>
      <c r="BN39" s="36">
        <v>1306.7972803115831</v>
      </c>
      <c r="BO39" s="12">
        <v>-0.27448093891143799</v>
      </c>
      <c r="BP39" s="36">
        <v>18.3179721832275</v>
      </c>
    </row>
    <row r="40" spans="1:68" s="6" customFormat="1" x14ac:dyDescent="0.2">
      <c r="A40" s="5" t="s">
        <v>36</v>
      </c>
      <c r="B40" s="20">
        <v>48.026699999999998</v>
      </c>
      <c r="C40" s="20">
        <v>11.1883</v>
      </c>
      <c r="D40" s="20">
        <v>0.69491387453576703</v>
      </c>
      <c r="E40" s="20">
        <v>2.6204398227686299</v>
      </c>
      <c r="F40" s="20">
        <v>-9.2980045042297199</v>
      </c>
      <c r="G40" s="20">
        <v>3.8674658160153599</v>
      </c>
      <c r="H40" s="20">
        <v>12.1952469158566</v>
      </c>
      <c r="I40" s="20">
        <v>2.3371142365211401</v>
      </c>
      <c r="J40" s="20">
        <v>2.5257126816220601</v>
      </c>
      <c r="K40" s="20">
        <v>3.2112431037635201</v>
      </c>
      <c r="L40" s="20">
        <v>-7.7955664161924796</v>
      </c>
      <c r="M40" s="20">
        <v>4.7947177008929804</v>
      </c>
      <c r="N40" s="20">
        <v>13.212781692538901</v>
      </c>
      <c r="O40" s="20">
        <v>2.6029808860214501</v>
      </c>
      <c r="P40" s="20">
        <v>5.35736023614648</v>
      </c>
      <c r="Q40" s="20">
        <v>2.4228522722569301</v>
      </c>
      <c r="R40" s="20">
        <v>2.4133493799368395</v>
      </c>
      <c r="S40" s="20">
        <v>-3.28328655866407</v>
      </c>
      <c r="T40" s="20">
        <v>3.3644239949935102</v>
      </c>
      <c r="U40" s="20">
        <v>3.365017205343185</v>
      </c>
      <c r="V40" s="20">
        <v>14.600808420895399</v>
      </c>
      <c r="W40" s="20">
        <v>1.9563144604396996</v>
      </c>
      <c r="X40" s="20">
        <v>1.9621708090910008</v>
      </c>
      <c r="Y40" s="71">
        <v>9.6</v>
      </c>
      <c r="Z40" s="71">
        <v>1110.4539942741374</v>
      </c>
      <c r="AA40" s="71">
        <v>-1.84651911258697</v>
      </c>
      <c r="AB40" s="71">
        <v>17.3262920379638</v>
      </c>
      <c r="AC40" s="65">
        <f t="shared" si="0"/>
        <v>-8.9050861254642335</v>
      </c>
      <c r="AD40" s="65">
        <f t="shared" si="1"/>
        <v>2.6204398227686299</v>
      </c>
      <c r="AE40" s="65">
        <f t="shared" si="2"/>
        <v>-7.4514853916427501</v>
      </c>
      <c r="AF40" s="65">
        <f t="shared" si="3"/>
        <v>3.8674658160153599</v>
      </c>
      <c r="AG40" s="65">
        <f t="shared" si="4"/>
        <v>-5.1310451221071993</v>
      </c>
      <c r="AH40" s="65">
        <f t="shared" si="5"/>
        <v>2.3371142365211401</v>
      </c>
      <c r="AI40" s="20">
        <f t="shared" si="6"/>
        <v>-7.0742873183779391</v>
      </c>
      <c r="AJ40" s="20">
        <f t="shared" si="7"/>
        <v>3.2112431037635201</v>
      </c>
      <c r="AK40" s="20">
        <f t="shared" si="8"/>
        <v>-5.9490473036055098</v>
      </c>
      <c r="AL40" s="20">
        <f t="shared" si="9"/>
        <v>4.7947177008929804</v>
      </c>
      <c r="AM40" s="20">
        <f t="shared" si="10"/>
        <v>-4.1135103454248991</v>
      </c>
      <c r="AN40" s="20">
        <f t="shared" si="11"/>
        <v>2.6029808860214501</v>
      </c>
      <c r="AO40" s="65">
        <f t="shared" si="12"/>
        <v>-4.2426397638535196</v>
      </c>
      <c r="AP40" s="65">
        <f t="shared" si="21"/>
        <v>2.4228522722569301</v>
      </c>
      <c r="AQ40" s="65">
        <f t="shared" si="13"/>
        <v>2.4133493799368395</v>
      </c>
      <c r="AR40" s="65">
        <f t="shared" si="14"/>
        <v>-1.4367674460771001</v>
      </c>
      <c r="AS40" s="65">
        <f t="shared" si="22"/>
        <v>3.3644239949935102</v>
      </c>
      <c r="AT40" s="65">
        <f t="shared" si="22"/>
        <v>3.365017205343185</v>
      </c>
      <c r="AU40" s="65">
        <f t="shared" si="15"/>
        <v>-2.7254836170684005</v>
      </c>
      <c r="AV40" s="65">
        <f t="shared" si="23"/>
        <v>1.9563144604396996</v>
      </c>
      <c r="AW40" s="65">
        <f t="shared" si="23"/>
        <v>1.9621708090910008</v>
      </c>
      <c r="AX40" s="71">
        <f t="shared" si="16"/>
        <v>-6.7406710692318974</v>
      </c>
      <c r="AY40" s="20">
        <f t="shared" si="24"/>
        <v>3.3707147120153871</v>
      </c>
      <c r="AZ40" s="20">
        <f t="shared" si="25"/>
        <v>3.3684415340951506</v>
      </c>
      <c r="BA40" s="71">
        <f t="shared" si="17"/>
        <v>-4.9457667137751198</v>
      </c>
      <c r="BB40" s="20">
        <f t="shared" si="18"/>
        <v>4.7911109492003447</v>
      </c>
      <c r="BC40" s="20">
        <f t="shared" si="19"/>
        <v>4.7912498145685625</v>
      </c>
      <c r="BD40" s="71">
        <f t="shared" si="20"/>
        <v>-3.9900130282001665</v>
      </c>
      <c r="BE40" s="20">
        <f t="shared" si="26"/>
        <v>2.515354128413009</v>
      </c>
      <c r="BF40" s="20">
        <f t="shared" si="27"/>
        <v>2.5168741982795817</v>
      </c>
      <c r="BG40" s="20">
        <f t="shared" si="28"/>
        <v>0.95575368557495333</v>
      </c>
      <c r="BH40" s="20"/>
      <c r="BI40" s="20">
        <f t="shared" si="29"/>
        <v>2.3204402695355508</v>
      </c>
      <c r="BJ40" s="20">
        <f t="shared" si="30"/>
        <v>1.8355369581806107</v>
      </c>
      <c r="BK40" s="20">
        <f t="shared" si="31"/>
        <v>0.95575368557495333</v>
      </c>
      <c r="BM40" s="7">
        <v>9.6</v>
      </c>
      <c r="BN40" s="35">
        <v>1110.4539942741374</v>
      </c>
      <c r="BO40" s="7">
        <v>-1.84651911258697</v>
      </c>
      <c r="BP40" s="35">
        <v>17.3262920379638</v>
      </c>
    </row>
    <row r="41" spans="1:68" s="6" customFormat="1" x14ac:dyDescent="0.2">
      <c r="A41" s="5" t="s">
        <v>37</v>
      </c>
      <c r="B41" s="20">
        <v>48.326943999999997</v>
      </c>
      <c r="C41" s="20">
        <v>20.436388999999998</v>
      </c>
      <c r="D41" s="20">
        <v>3.7639637108545636</v>
      </c>
      <c r="E41" s="20">
        <v>2.9617925312973625</v>
      </c>
      <c r="F41" s="20">
        <v>-5.5458999648961838</v>
      </c>
      <c r="G41" s="20">
        <v>4.6335210490242753</v>
      </c>
      <c r="H41" s="20">
        <v>14.245658238207445</v>
      </c>
      <c r="I41" s="20">
        <v>2.3862347749735124</v>
      </c>
      <c r="J41" s="20">
        <v>2.9424996113193989</v>
      </c>
      <c r="K41" s="20">
        <v>3.1818218510333294</v>
      </c>
      <c r="L41" s="20">
        <v>-7.001781017415623</v>
      </c>
      <c r="M41" s="20">
        <v>4.76319409110521</v>
      </c>
      <c r="N41" s="20">
        <v>13.185038589246354</v>
      </c>
      <c r="O41" s="20">
        <v>2.574281795488492</v>
      </c>
      <c r="P41" s="20">
        <v>5.9659449208303252</v>
      </c>
      <c r="Q41" s="20">
        <v>2.482961405951519</v>
      </c>
      <c r="R41" s="20">
        <v>2.4850319275219293</v>
      </c>
      <c r="S41" s="20">
        <v>-2.5198536886314673</v>
      </c>
      <c r="T41" s="20">
        <v>3.1923960354976533</v>
      </c>
      <c r="U41" s="20">
        <v>3.1923400604087107</v>
      </c>
      <c r="V41" s="20">
        <v>15.742335973489284</v>
      </c>
      <c r="W41" s="20">
        <v>2.1736310196496396</v>
      </c>
      <c r="X41" s="20">
        <v>2.1722973165091535</v>
      </c>
      <c r="Y41" s="71">
        <v>9.5</v>
      </c>
      <c r="Z41" s="71">
        <v>751.59837484359628</v>
      </c>
      <c r="AA41" s="71">
        <v>-2.9830639362335201</v>
      </c>
      <c r="AB41" s="71">
        <v>19.815349578857401</v>
      </c>
      <c r="AC41" s="65">
        <f t="shared" si="0"/>
        <v>-5.7360362891454368</v>
      </c>
      <c r="AD41" s="65">
        <f t="shared" si="1"/>
        <v>2.9617925312973625</v>
      </c>
      <c r="AE41" s="65">
        <f t="shared" si="2"/>
        <v>-2.5628360286626637</v>
      </c>
      <c r="AF41" s="65">
        <f t="shared" si="3"/>
        <v>4.6335210490242753</v>
      </c>
      <c r="AG41" s="65">
        <f t="shared" si="4"/>
        <v>-5.5696913406499551</v>
      </c>
      <c r="AH41" s="65">
        <f t="shared" si="5"/>
        <v>2.3862347749735124</v>
      </c>
      <c r="AI41" s="20">
        <f t="shared" si="6"/>
        <v>-6.5575003886806016</v>
      </c>
      <c r="AJ41" s="20">
        <f t="shared" si="7"/>
        <v>3.1818218510333294</v>
      </c>
      <c r="AK41" s="20">
        <f t="shared" si="8"/>
        <v>-4.0187170811821034</v>
      </c>
      <c r="AL41" s="20">
        <f t="shared" si="9"/>
        <v>4.76319409110521</v>
      </c>
      <c r="AM41" s="20">
        <f t="shared" si="10"/>
        <v>-6.630310989611047</v>
      </c>
      <c r="AN41" s="20">
        <f t="shared" si="11"/>
        <v>2.574281795488492</v>
      </c>
      <c r="AO41" s="65">
        <f t="shared" si="12"/>
        <v>-3.5340550791696748</v>
      </c>
      <c r="AP41" s="65">
        <f t="shared" si="21"/>
        <v>2.482961405951519</v>
      </c>
      <c r="AQ41" s="65">
        <f t="shared" si="13"/>
        <v>2.4850319275219293</v>
      </c>
      <c r="AR41" s="65">
        <f t="shared" si="14"/>
        <v>0.46321024760205276</v>
      </c>
      <c r="AS41" s="65">
        <f t="shared" si="22"/>
        <v>3.1923960354976533</v>
      </c>
      <c r="AT41" s="65">
        <f t="shared" si="22"/>
        <v>3.1923400604087107</v>
      </c>
      <c r="AU41" s="65">
        <f t="shared" si="15"/>
        <v>-4.0730136053681161</v>
      </c>
      <c r="AV41" s="65">
        <f t="shared" si="23"/>
        <v>2.1736310196496396</v>
      </c>
      <c r="AW41" s="65">
        <f t="shared" si="23"/>
        <v>2.1722973165091535</v>
      </c>
      <c r="AX41" s="71">
        <f t="shared" si="16"/>
        <v>-5.2758639189985708</v>
      </c>
      <c r="AY41" s="20">
        <f t="shared" si="24"/>
        <v>3.1596176624595174</v>
      </c>
      <c r="AZ41" s="20">
        <f t="shared" si="25"/>
        <v>3.1601602098700128</v>
      </c>
      <c r="BA41" s="71">
        <f t="shared" si="17"/>
        <v>-2.0394476207475716</v>
      </c>
      <c r="BB41" s="20">
        <f t="shared" si="18"/>
        <v>4.6477115206415558</v>
      </c>
      <c r="BC41" s="20">
        <f t="shared" si="19"/>
        <v>4.6476987047764426</v>
      </c>
      <c r="BD41" s="71">
        <f t="shared" si="20"/>
        <v>-5.4243386452097058</v>
      </c>
      <c r="BE41" s="20">
        <f t="shared" si="26"/>
        <v>2.6043099558421083</v>
      </c>
      <c r="BF41" s="20">
        <f t="shared" si="27"/>
        <v>2.6039389944226619</v>
      </c>
      <c r="BG41" s="20">
        <f t="shared" si="28"/>
        <v>-3.3848910244621342</v>
      </c>
      <c r="BH41" s="20"/>
      <c r="BI41" s="20">
        <f t="shared" si="29"/>
        <v>-3.0068553119872914</v>
      </c>
      <c r="BJ41" s="20">
        <f t="shared" si="30"/>
        <v>-2.6115939084289437</v>
      </c>
      <c r="BK41" s="20">
        <f t="shared" si="31"/>
        <v>-3.3848910244621342</v>
      </c>
      <c r="BM41" s="7">
        <v>9.5</v>
      </c>
      <c r="BN41" s="35">
        <v>751.59837484359628</v>
      </c>
      <c r="BO41" s="7">
        <v>-2.9830639362335201</v>
      </c>
      <c r="BP41" s="35">
        <v>19.815349578857401</v>
      </c>
    </row>
    <row r="42" spans="1:68" s="6" customFormat="1" x14ac:dyDescent="0.2">
      <c r="A42" s="11" t="s">
        <v>0</v>
      </c>
      <c r="B42" s="17">
        <v>50.12</v>
      </c>
      <c r="C42" s="17">
        <v>6.69</v>
      </c>
      <c r="D42" s="20">
        <v>5.926288571450657</v>
      </c>
      <c r="E42" s="20">
        <v>2.7865066207014708</v>
      </c>
      <c r="F42" s="20">
        <v>-2.70676392485574</v>
      </c>
      <c r="G42" s="20">
        <v>4.3488354583313882</v>
      </c>
      <c r="H42" s="20">
        <v>15.274249707855287</v>
      </c>
      <c r="I42" s="20">
        <v>2.2453981818295379</v>
      </c>
      <c r="J42" s="20">
        <v>4.8663474159372226</v>
      </c>
      <c r="K42" s="20">
        <v>2.940326681284029</v>
      </c>
      <c r="L42" s="20">
        <v>-4.4141124039385673</v>
      </c>
      <c r="M42" s="20">
        <v>4.4642847779977153</v>
      </c>
      <c r="N42" s="20">
        <v>14.885825842252771</v>
      </c>
      <c r="O42" s="20">
        <v>2.4248254187924867</v>
      </c>
      <c r="P42" s="20">
        <v>5.3993228858707836</v>
      </c>
      <c r="Q42" s="20">
        <v>2.8154857078284565</v>
      </c>
      <c r="R42" s="20">
        <v>2.8007843487798376</v>
      </c>
      <c r="S42" s="20">
        <v>-4.4329431139372026</v>
      </c>
      <c r="T42" s="20">
        <v>4.1946241455560163</v>
      </c>
      <c r="U42" s="20">
        <v>4.1900699454144181</v>
      </c>
      <c r="V42" s="20">
        <v>15.398508364496056</v>
      </c>
      <c r="W42" s="20">
        <v>2.1138143089416728</v>
      </c>
      <c r="X42" s="20">
        <v>2.1105356136178401</v>
      </c>
      <c r="Y42" s="71">
        <v>11</v>
      </c>
      <c r="Z42" s="71">
        <v>805.29443264007421</v>
      </c>
      <c r="AA42" s="71">
        <v>-8.6633130908012307E-2</v>
      </c>
      <c r="AB42" s="71">
        <v>18.442968749999999</v>
      </c>
      <c r="AC42" s="65">
        <f t="shared" si="0"/>
        <v>-5.073711428549343</v>
      </c>
      <c r="AD42" s="65">
        <f t="shared" si="1"/>
        <v>2.7865066207014708</v>
      </c>
      <c r="AE42" s="65">
        <f t="shared" si="2"/>
        <v>-2.6201307939477276</v>
      </c>
      <c r="AF42" s="65">
        <f t="shared" si="3"/>
        <v>4.3488354583313882</v>
      </c>
      <c r="AG42" s="65">
        <f t="shared" si="4"/>
        <v>-3.168719042144712</v>
      </c>
      <c r="AH42" s="65">
        <f t="shared" si="5"/>
        <v>2.2453981818295379</v>
      </c>
      <c r="AI42" s="20">
        <f t="shared" si="6"/>
        <v>-6.1336525840627774</v>
      </c>
      <c r="AJ42" s="20">
        <f t="shared" si="7"/>
        <v>2.940326681284029</v>
      </c>
      <c r="AK42" s="20">
        <f t="shared" si="8"/>
        <v>-4.3274792730305549</v>
      </c>
      <c r="AL42" s="20">
        <f t="shared" si="9"/>
        <v>4.4642847779977153</v>
      </c>
      <c r="AM42" s="20">
        <f t="shared" si="10"/>
        <v>-3.5571429077472274</v>
      </c>
      <c r="AN42" s="20">
        <f t="shared" si="11"/>
        <v>2.4248254187924867</v>
      </c>
      <c r="AO42" s="65">
        <f t="shared" si="12"/>
        <v>-5.6006771141292164</v>
      </c>
      <c r="AP42" s="65">
        <f t="shared" si="21"/>
        <v>2.8154857078284565</v>
      </c>
      <c r="AQ42" s="65">
        <f t="shared" si="13"/>
        <v>2.8007843487798376</v>
      </c>
      <c r="AR42" s="65">
        <f t="shared" si="14"/>
        <v>-4.3463099830291902</v>
      </c>
      <c r="AS42" s="65">
        <f t="shared" si="22"/>
        <v>4.1946241455560163</v>
      </c>
      <c r="AT42" s="65">
        <f t="shared" si="22"/>
        <v>4.1900699454144181</v>
      </c>
      <c r="AU42" s="65">
        <f t="shared" si="15"/>
        <v>-3.0444603855039425</v>
      </c>
      <c r="AV42" s="65">
        <f t="shared" si="23"/>
        <v>2.1138143089416728</v>
      </c>
      <c r="AW42" s="65">
        <f t="shared" si="23"/>
        <v>2.1105356136178401</v>
      </c>
      <c r="AX42" s="71">
        <f t="shared" si="16"/>
        <v>-5.6026803755804453</v>
      </c>
      <c r="AY42" s="20">
        <f t="shared" si="24"/>
        <v>2.8809051561983332</v>
      </c>
      <c r="AZ42" s="20">
        <f t="shared" si="25"/>
        <v>2.8761245194656309</v>
      </c>
      <c r="BA42" s="71">
        <f t="shared" si="17"/>
        <v>-3.7646400166691572</v>
      </c>
      <c r="BB42" s="20">
        <f t="shared" si="18"/>
        <v>4.4121842468458929</v>
      </c>
      <c r="BC42" s="20">
        <f t="shared" si="19"/>
        <v>4.4107415819915827</v>
      </c>
      <c r="BD42" s="71">
        <f t="shared" si="20"/>
        <v>-3.2567741117986273</v>
      </c>
      <c r="BE42" s="20">
        <f t="shared" si="26"/>
        <v>2.2754380139888539</v>
      </c>
      <c r="BF42" s="20">
        <f t="shared" si="27"/>
        <v>2.2744233049412244</v>
      </c>
      <c r="BG42" s="20">
        <f t="shared" si="28"/>
        <v>0.50786590487052985</v>
      </c>
      <c r="BH42" s="20"/>
      <c r="BI42" s="20">
        <f t="shared" si="29"/>
        <v>-0.54858824819698437</v>
      </c>
      <c r="BJ42" s="20">
        <f t="shared" si="30"/>
        <v>0.7703363652833275</v>
      </c>
      <c r="BK42" s="20">
        <f t="shared" si="31"/>
        <v>0.50786590487052985</v>
      </c>
      <c r="BM42" s="12">
        <v>11</v>
      </c>
      <c r="BN42" s="36">
        <v>805.29443264007421</v>
      </c>
      <c r="BO42" s="12">
        <v>-8.6633130908012307E-2</v>
      </c>
      <c r="BP42" s="36">
        <v>18.442968749999999</v>
      </c>
    </row>
    <row r="43" spans="1:68" s="6" customFormat="1" x14ac:dyDescent="0.2">
      <c r="A43" s="5" t="s">
        <v>38</v>
      </c>
      <c r="B43" s="20">
        <v>50.585278000000002</v>
      </c>
      <c r="C43" s="20">
        <v>5.5363889999999998</v>
      </c>
      <c r="D43" s="20">
        <v>5.88149904770113</v>
      </c>
      <c r="E43" s="20">
        <v>2.7119056900597101</v>
      </c>
      <c r="F43" s="20">
        <v>-2.6761023062353799</v>
      </c>
      <c r="G43" s="20">
        <v>3.9856451578394601</v>
      </c>
      <c r="H43" s="20">
        <v>15.0071649458156</v>
      </c>
      <c r="I43" s="20">
        <v>2.4557548891195902</v>
      </c>
      <c r="J43" s="20">
        <v>5.9475308919301098</v>
      </c>
      <c r="K43" s="20">
        <v>3.0103047731106898</v>
      </c>
      <c r="L43" s="20">
        <v>-3.39090595331706</v>
      </c>
      <c r="M43" s="20">
        <v>4.4153146887838099</v>
      </c>
      <c r="N43" s="20">
        <v>15.634413004198001</v>
      </c>
      <c r="O43" s="20">
        <v>2.4651348756128799</v>
      </c>
      <c r="P43" s="20">
        <v>5.5387526774447204</v>
      </c>
      <c r="Q43" s="20">
        <v>2.4588701640352904</v>
      </c>
      <c r="R43" s="20">
        <v>2.4539405868556496</v>
      </c>
      <c r="S43" s="20">
        <v>-2.8049154906721001</v>
      </c>
      <c r="T43" s="20">
        <v>3.1945691670357195</v>
      </c>
      <c r="U43" s="20">
        <v>3.1907309149405232</v>
      </c>
      <c r="V43" s="20">
        <v>14.803726694157501</v>
      </c>
      <c r="W43" s="20">
        <v>2.1622815336735997</v>
      </c>
      <c r="X43" s="20">
        <v>2.1688038847612994</v>
      </c>
      <c r="Y43" s="71">
        <v>10.9</v>
      </c>
      <c r="Z43" s="71">
        <v>922.20754623412915</v>
      </c>
      <c r="AA43" s="71">
        <v>1.87887954711914</v>
      </c>
      <c r="AB43" s="71">
        <v>17.2547893524169</v>
      </c>
      <c r="AC43" s="65">
        <f t="shared" si="0"/>
        <v>-5.0185009522988704</v>
      </c>
      <c r="AD43" s="65">
        <f t="shared" si="1"/>
        <v>2.7119056900597101</v>
      </c>
      <c r="AE43" s="65">
        <f t="shared" si="2"/>
        <v>-4.5549818533545201</v>
      </c>
      <c r="AF43" s="65">
        <f t="shared" si="3"/>
        <v>3.9856451578394601</v>
      </c>
      <c r="AG43" s="65">
        <f t="shared" si="4"/>
        <v>-2.2476244066013003</v>
      </c>
      <c r="AH43" s="65">
        <f t="shared" si="5"/>
        <v>2.4557548891195902</v>
      </c>
      <c r="AI43" s="20">
        <f t="shared" si="6"/>
        <v>-4.9524691080698906</v>
      </c>
      <c r="AJ43" s="20">
        <f t="shared" si="7"/>
        <v>3.0103047731106898</v>
      </c>
      <c r="AK43" s="20">
        <f t="shared" si="8"/>
        <v>-5.2697855004361998</v>
      </c>
      <c r="AL43" s="20">
        <f t="shared" si="9"/>
        <v>4.4153146887838099</v>
      </c>
      <c r="AM43" s="20">
        <f t="shared" si="10"/>
        <v>-1.6203763482188993</v>
      </c>
      <c r="AN43" s="20">
        <f t="shared" si="11"/>
        <v>2.4651348756128799</v>
      </c>
      <c r="AO43" s="65">
        <f t="shared" si="12"/>
        <v>-5.3612473225552799</v>
      </c>
      <c r="AP43" s="65">
        <f t="shared" si="21"/>
        <v>2.4588701640352904</v>
      </c>
      <c r="AQ43" s="65">
        <f t="shared" si="13"/>
        <v>2.4539405868556496</v>
      </c>
      <c r="AR43" s="65">
        <f t="shared" si="14"/>
        <v>-4.6837950377912403</v>
      </c>
      <c r="AS43" s="65">
        <f t="shared" si="22"/>
        <v>3.1945691670357195</v>
      </c>
      <c r="AT43" s="65">
        <f t="shared" si="22"/>
        <v>3.1907309149405232</v>
      </c>
      <c r="AU43" s="65">
        <f t="shared" si="15"/>
        <v>-2.4510626582593993</v>
      </c>
      <c r="AV43" s="65">
        <f t="shared" si="23"/>
        <v>2.1622815336735997</v>
      </c>
      <c r="AW43" s="65">
        <f t="shared" si="23"/>
        <v>2.1688038847612994</v>
      </c>
      <c r="AX43" s="71">
        <f t="shared" si="16"/>
        <v>-5.1107391276413461</v>
      </c>
      <c r="AY43" s="20">
        <f t="shared" si="24"/>
        <v>2.7421841305899974</v>
      </c>
      <c r="AZ43" s="20">
        <f t="shared" si="25"/>
        <v>2.7407117894453004</v>
      </c>
      <c r="BA43" s="71">
        <f t="shared" si="17"/>
        <v>-4.8361874638606528</v>
      </c>
      <c r="BB43" s="20">
        <f t="shared" si="18"/>
        <v>3.9104965836578911</v>
      </c>
      <c r="BC43" s="20">
        <f t="shared" si="19"/>
        <v>3.9094518883078742</v>
      </c>
      <c r="BD43" s="71">
        <f t="shared" si="20"/>
        <v>-2.1063544710265329</v>
      </c>
      <c r="BE43" s="20">
        <f t="shared" si="26"/>
        <v>2.3915154976258504</v>
      </c>
      <c r="BF43" s="20">
        <f t="shared" si="27"/>
        <v>2.3934833740696635</v>
      </c>
      <c r="BG43" s="20">
        <f t="shared" si="28"/>
        <v>2.7298329928341198</v>
      </c>
      <c r="BH43" s="20"/>
      <c r="BI43" s="20">
        <f t="shared" si="29"/>
        <v>2.3073574467532199</v>
      </c>
      <c r="BJ43" s="20">
        <f t="shared" si="30"/>
        <v>3.6494091522173004</v>
      </c>
      <c r="BK43" s="20">
        <f t="shared" si="31"/>
        <v>2.7298329928341198</v>
      </c>
      <c r="BM43" s="7">
        <v>10.9</v>
      </c>
      <c r="BN43" s="35">
        <v>922.20754623412915</v>
      </c>
      <c r="BO43" s="7">
        <v>1.87887954711914</v>
      </c>
      <c r="BP43" s="35">
        <v>17.2547893524169</v>
      </c>
    </row>
    <row r="44" spans="1:68" s="6" customFormat="1" x14ac:dyDescent="0.2">
      <c r="A44" s="11" t="s">
        <v>39</v>
      </c>
      <c r="B44" s="17">
        <v>52.333703999999997</v>
      </c>
      <c r="C44" s="17">
        <v>14.269142</v>
      </c>
      <c r="D44" s="20">
        <v>3.2588402633985898</v>
      </c>
      <c r="E44" s="20">
        <v>2.7746741938577753</v>
      </c>
      <c r="F44" s="20">
        <v>-7.6698378085349503</v>
      </c>
      <c r="G44" s="20">
        <v>4.0066674615026532</v>
      </c>
      <c r="H44" s="20">
        <v>14.328795633487033</v>
      </c>
      <c r="I44" s="20">
        <v>2.5292565236119211</v>
      </c>
      <c r="J44" s="20">
        <v>4.4083771619307432</v>
      </c>
      <c r="K44" s="20">
        <v>3.1786930592572022</v>
      </c>
      <c r="L44" s="20">
        <v>-4.9818944810232209</v>
      </c>
      <c r="M44" s="20">
        <v>4.6527191742472223</v>
      </c>
      <c r="N44" s="20">
        <v>14.4361565221283</v>
      </c>
      <c r="O44" s="20">
        <v>2.6017874194662753</v>
      </c>
      <c r="P44" s="20">
        <v>5.800147526609007</v>
      </c>
      <c r="Q44" s="20">
        <v>2.3832432451395689</v>
      </c>
      <c r="R44" s="20">
        <v>2.3862834342052377</v>
      </c>
      <c r="S44" s="20">
        <v>-2.2906529095055466</v>
      </c>
      <c r="T44" s="20">
        <v>3.1296366231579325</v>
      </c>
      <c r="U44" s="20">
        <v>3.1308140294197115</v>
      </c>
      <c r="V44" s="20">
        <v>14.974911970533698</v>
      </c>
      <c r="W44" s="20">
        <v>2.1183961808268212</v>
      </c>
      <c r="X44" s="20">
        <v>2.1202366600277305</v>
      </c>
      <c r="Y44" s="71">
        <v>9.1999999999999993</v>
      </c>
      <c r="Z44" s="71">
        <v>657.23876595496984</v>
      </c>
      <c r="AA44" s="71">
        <v>-0.29819938540458601</v>
      </c>
      <c r="AB44" s="71">
        <v>18.903976440429599</v>
      </c>
      <c r="AC44" s="65">
        <f t="shared" si="0"/>
        <v>-5.9411597366014099</v>
      </c>
      <c r="AD44" s="65">
        <f t="shared" si="1"/>
        <v>2.7746741938577753</v>
      </c>
      <c r="AE44" s="65">
        <f t="shared" si="2"/>
        <v>-7.3716384231303644</v>
      </c>
      <c r="AF44" s="65">
        <f t="shared" si="3"/>
        <v>4.0066674615026532</v>
      </c>
      <c r="AG44" s="65">
        <f t="shared" si="4"/>
        <v>-4.5751808069425657</v>
      </c>
      <c r="AH44" s="65">
        <f t="shared" si="5"/>
        <v>2.5292565236119211</v>
      </c>
      <c r="AI44" s="20">
        <f t="shared" si="6"/>
        <v>-4.791622838069256</v>
      </c>
      <c r="AJ44" s="20">
        <f t="shared" si="7"/>
        <v>3.1786930592572022</v>
      </c>
      <c r="AK44" s="20">
        <f t="shared" si="8"/>
        <v>-4.683695095618635</v>
      </c>
      <c r="AL44" s="20">
        <f t="shared" si="9"/>
        <v>4.6527191742472223</v>
      </c>
      <c r="AM44" s="20">
        <f t="shared" si="10"/>
        <v>-4.4678199183012985</v>
      </c>
      <c r="AN44" s="20">
        <f t="shared" si="11"/>
        <v>2.6017874194662753</v>
      </c>
      <c r="AO44" s="65">
        <f t="shared" si="12"/>
        <v>-3.3998524733909923</v>
      </c>
      <c r="AP44" s="65">
        <f t="shared" si="21"/>
        <v>2.3832432451395689</v>
      </c>
      <c r="AQ44" s="65">
        <f t="shared" si="13"/>
        <v>2.3862834342052377</v>
      </c>
      <c r="AR44" s="65">
        <f t="shared" si="14"/>
        <v>-1.9924535241009607</v>
      </c>
      <c r="AS44" s="65">
        <f t="shared" si="22"/>
        <v>3.1296366231579325</v>
      </c>
      <c r="AT44" s="65">
        <f t="shared" si="22"/>
        <v>3.1308140294197115</v>
      </c>
      <c r="AU44" s="65">
        <f t="shared" si="15"/>
        <v>-3.9290644698959003</v>
      </c>
      <c r="AV44" s="65">
        <f t="shared" si="23"/>
        <v>2.1183961808268212</v>
      </c>
      <c r="AW44" s="65">
        <f t="shared" si="23"/>
        <v>2.1202366600277305</v>
      </c>
      <c r="AX44" s="71">
        <f t="shared" si="16"/>
        <v>-4.7108783493538864</v>
      </c>
      <c r="AY44" s="20">
        <f t="shared" si="24"/>
        <v>2.9844963631096091</v>
      </c>
      <c r="AZ44" s="20">
        <f t="shared" si="25"/>
        <v>2.985306008161889</v>
      </c>
      <c r="BA44" s="71">
        <f t="shared" si="17"/>
        <v>-4.6825956809499862</v>
      </c>
      <c r="BB44" s="20">
        <f t="shared" si="18"/>
        <v>4.5447266935253348</v>
      </c>
      <c r="BC44" s="20">
        <f t="shared" si="19"/>
        <v>4.5449970022111525</v>
      </c>
      <c r="BD44" s="71">
        <f t="shared" si="20"/>
        <v>-4.3240217317132545</v>
      </c>
      <c r="BE44" s="20">
        <f t="shared" si="26"/>
        <v>2.4422522907804058</v>
      </c>
      <c r="BF44" s="20">
        <f t="shared" si="27"/>
        <v>2.442784604438843</v>
      </c>
      <c r="BG44" s="20">
        <f t="shared" si="28"/>
        <v>0.35857394923673169</v>
      </c>
      <c r="BH44" s="20"/>
      <c r="BI44" s="20">
        <f t="shared" si="29"/>
        <v>2.7964576161877988</v>
      </c>
      <c r="BJ44" s="20">
        <f t="shared" si="30"/>
        <v>0.21587517731733641</v>
      </c>
      <c r="BK44" s="20">
        <f t="shared" si="31"/>
        <v>0.35857394923673169</v>
      </c>
      <c r="BM44" s="12">
        <v>9.1999999999999993</v>
      </c>
      <c r="BN44" s="36">
        <v>657.23876595496984</v>
      </c>
      <c r="BO44" s="12">
        <v>-0.29819938540458601</v>
      </c>
      <c r="BP44" s="36">
        <v>18.903976440429599</v>
      </c>
    </row>
    <row r="45" spans="1:68" s="6" customFormat="1" x14ac:dyDescent="0.2">
      <c r="A45" s="5" t="s">
        <v>40</v>
      </c>
      <c r="B45" s="20">
        <v>54.722113999999998</v>
      </c>
      <c r="C45" s="20">
        <v>25.532218</v>
      </c>
      <c r="D45" s="20">
        <v>4.0538155731370544</v>
      </c>
      <c r="E45" s="20">
        <v>2.4538046299699259</v>
      </c>
      <c r="F45" s="20">
        <v>-9.1474190804294508</v>
      </c>
      <c r="G45" s="20">
        <v>3.7925363526202358</v>
      </c>
      <c r="H45" s="20">
        <v>16.9372418845761</v>
      </c>
      <c r="I45" s="20">
        <v>2.1332312711780839</v>
      </c>
      <c r="J45" s="20">
        <v>4.9621715621441105</v>
      </c>
      <c r="K45" s="20">
        <v>3.0586192790332549</v>
      </c>
      <c r="L45" s="20">
        <v>-5.0075036908854305</v>
      </c>
      <c r="M45" s="20">
        <v>4.610932212855305</v>
      </c>
      <c r="N45" s="20">
        <v>14.905875351050799</v>
      </c>
      <c r="O45" s="20">
        <v>2.5016195063201798</v>
      </c>
      <c r="P45" s="20">
        <v>6.3335590834521502</v>
      </c>
      <c r="Q45" s="20">
        <v>2.22133187116905</v>
      </c>
      <c r="R45" s="20">
        <v>2.2190145553307241</v>
      </c>
      <c r="S45" s="20">
        <v>-1.93607039131048</v>
      </c>
      <c r="T45" s="20">
        <v>2.9086573405433764</v>
      </c>
      <c r="U45" s="20">
        <v>2.9097865849802815</v>
      </c>
      <c r="V45" s="20">
        <v>15.839660056501899</v>
      </c>
      <c r="W45" s="20">
        <v>2.7792695951549402</v>
      </c>
      <c r="X45" s="20">
        <v>2.7783573037850564</v>
      </c>
      <c r="Y45" s="71">
        <v>6.3</v>
      </c>
      <c r="Z45" s="71">
        <v>650</v>
      </c>
      <c r="AA45" s="71">
        <v>-2.76598620414733</v>
      </c>
      <c r="AB45" s="71">
        <v>17.7875366210937</v>
      </c>
      <c r="AC45" s="65">
        <f t="shared" si="0"/>
        <v>-2.2461844268629454</v>
      </c>
      <c r="AD45" s="65">
        <f t="shared" si="1"/>
        <v>2.4538046299699259</v>
      </c>
      <c r="AE45" s="65">
        <f t="shared" si="2"/>
        <v>-6.3814328762821209</v>
      </c>
      <c r="AF45" s="65">
        <f t="shared" si="3"/>
        <v>3.7925363526202358</v>
      </c>
      <c r="AG45" s="65">
        <f t="shared" si="4"/>
        <v>-0.85029473651760057</v>
      </c>
      <c r="AH45" s="65">
        <f t="shared" si="5"/>
        <v>2.1332312711780839</v>
      </c>
      <c r="AI45" s="20">
        <f t="shared" si="6"/>
        <v>-1.3378284378558893</v>
      </c>
      <c r="AJ45" s="20">
        <f t="shared" si="7"/>
        <v>3.0586192790332549</v>
      </c>
      <c r="AK45" s="20">
        <f t="shared" si="8"/>
        <v>-2.2415174867381005</v>
      </c>
      <c r="AL45" s="20">
        <f t="shared" si="9"/>
        <v>4.610932212855305</v>
      </c>
      <c r="AM45" s="20">
        <f t="shared" si="10"/>
        <v>-2.8816612700429012</v>
      </c>
      <c r="AN45" s="20">
        <f t="shared" si="11"/>
        <v>2.5016195063201798</v>
      </c>
      <c r="AO45" s="65">
        <f t="shared" si="12"/>
        <v>3.3559083452150418E-2</v>
      </c>
      <c r="AP45" s="65">
        <f t="shared" si="21"/>
        <v>2.22133187116905</v>
      </c>
      <c r="AQ45" s="65">
        <f t="shared" si="13"/>
        <v>2.2190145553307241</v>
      </c>
      <c r="AR45" s="65">
        <f t="shared" si="14"/>
        <v>0.82991581283685001</v>
      </c>
      <c r="AS45" s="65">
        <f t="shared" si="22"/>
        <v>2.9086573405433764</v>
      </c>
      <c r="AT45" s="65">
        <f t="shared" si="22"/>
        <v>2.9097865849802815</v>
      </c>
      <c r="AU45" s="65">
        <f t="shared" si="15"/>
        <v>-1.9478765645918017</v>
      </c>
      <c r="AV45" s="65">
        <f t="shared" si="23"/>
        <v>2.7792695951549402</v>
      </c>
      <c r="AW45" s="65">
        <f t="shared" si="23"/>
        <v>2.7783573037850564</v>
      </c>
      <c r="AX45" s="71">
        <f t="shared" si="16"/>
        <v>-1.1834845937555614</v>
      </c>
      <c r="AY45" s="20">
        <f t="shared" si="24"/>
        <v>2.765560377677343</v>
      </c>
      <c r="AZ45" s="20">
        <f t="shared" si="25"/>
        <v>2.7649401996327008</v>
      </c>
      <c r="BA45" s="71">
        <f t="shared" si="17"/>
        <v>-2.5976781833944571</v>
      </c>
      <c r="BB45" s="20">
        <f t="shared" si="18"/>
        <v>4.8406737135438309</v>
      </c>
      <c r="BC45" s="20">
        <f t="shared" si="19"/>
        <v>4.8408999317763568</v>
      </c>
      <c r="BD45" s="71">
        <f t="shared" si="20"/>
        <v>-1.8932775237174344</v>
      </c>
      <c r="BE45" s="20">
        <f t="shared" si="26"/>
        <v>2.6204841710993212</v>
      </c>
      <c r="BF45" s="20">
        <f t="shared" si="27"/>
        <v>2.6201616806277017</v>
      </c>
      <c r="BG45" s="20">
        <f t="shared" si="28"/>
        <v>0.7044006596770227</v>
      </c>
      <c r="BH45" s="20"/>
      <c r="BI45" s="20">
        <f t="shared" si="29"/>
        <v>5.5311381397645203</v>
      </c>
      <c r="BJ45" s="20">
        <f t="shared" si="30"/>
        <v>-0.64014378330480071</v>
      </c>
      <c r="BK45" s="20">
        <f t="shared" si="31"/>
        <v>0.7044006596770227</v>
      </c>
      <c r="BM45" s="7">
        <v>6.3</v>
      </c>
      <c r="BN45" s="35">
        <v>760.78502655029138</v>
      </c>
      <c r="BO45" s="7">
        <v>-2.76598620414733</v>
      </c>
      <c r="BP45" s="35">
        <v>17.7875366210937</v>
      </c>
    </row>
    <row r="46" spans="1:68" x14ac:dyDescent="0.2">
      <c r="E46" s="37"/>
      <c r="F46" s="26"/>
      <c r="G46" s="37"/>
      <c r="H46" s="26"/>
      <c r="I46" s="37"/>
      <c r="K46" s="37"/>
      <c r="L46" s="26"/>
      <c r="M46" s="37"/>
      <c r="N46" s="26"/>
      <c r="O46" s="37"/>
      <c r="AC46" s="67">
        <f>AVERAGE(AC3:AC45)</f>
        <v>-6.9970474640524118</v>
      </c>
      <c r="AD46" s="67">
        <f>STDEV(AC3:AC45)</f>
        <v>2.197617377924173</v>
      </c>
      <c r="AE46" s="67">
        <f>AVERAGE(AE3:AE45)</f>
        <v>-6.9981596842145706</v>
      </c>
      <c r="AF46" s="67">
        <f>STDEV(AE3:AE45)</f>
        <v>4.0624250141914793</v>
      </c>
      <c r="AG46" s="67">
        <f>AVERAGE(AG3:AG45)</f>
        <v>-5.0141113411134075</v>
      </c>
      <c r="AH46" s="67">
        <f>STDEV(AG3:AG45)</f>
        <v>2.2808596990028285</v>
      </c>
      <c r="AI46" s="72">
        <f>AVERAGE(AI3:AI45)</f>
        <v>-6.9929605925447351</v>
      </c>
      <c r="AJ46" s="72">
        <f>STDEV(AI3:AI45)</f>
        <v>2.0021884806377277</v>
      </c>
      <c r="AK46" s="72">
        <f>AVERAGE(AK3:AK45)</f>
        <v>-6.9548866371788174</v>
      </c>
      <c r="AL46" s="72">
        <f>STDEV(AK3:AK45)</f>
        <v>3.0599329374854523</v>
      </c>
      <c r="AM46" s="67">
        <f>AVERAGE(AM3:AM45)</f>
        <v>-5.2743524559983266</v>
      </c>
      <c r="AN46" s="67">
        <f>STDEV(AM3:AM45)</f>
        <v>2.1893232166296062</v>
      </c>
      <c r="AO46" s="67">
        <f>AVERAGE(AO3:AO45)</f>
        <v>-6.5233288945405707</v>
      </c>
      <c r="AP46" s="67">
        <f>STDEV(AO3:AO45)</f>
        <v>2.4023583630246295</v>
      </c>
      <c r="AQ46" s="68"/>
      <c r="AR46" s="67">
        <f>AVERAGE(AR3:AR45)</f>
        <v>-6.1113501769284051</v>
      </c>
      <c r="AS46" s="67">
        <f>STDEV(AR3:AR45)</f>
        <v>3.7336947444275479</v>
      </c>
      <c r="AT46" s="67"/>
      <c r="AU46" s="67">
        <f>AVERAGE(AU3:AU45)</f>
        <v>-5.1089975414582423</v>
      </c>
      <c r="AV46" s="67">
        <f>STDEV(AU3:AU45)</f>
        <v>2.4372645755820685</v>
      </c>
      <c r="AW46" s="58"/>
      <c r="AX46" s="67">
        <f>AVERAGE(AX3:AX45)</f>
        <v>-6.8377789837125746</v>
      </c>
      <c r="AY46" s="67">
        <f>STDEV(AX3:AX45)</f>
        <v>2.0577728406355389</v>
      </c>
      <c r="AZ46" s="58"/>
      <c r="BA46" s="67">
        <f>AVERAGE(BA3:BA45)</f>
        <v>-6.6881321661072652</v>
      </c>
      <c r="BB46" s="67">
        <f>STDEV(BA3:BA45)</f>
        <v>3.3859325483917666</v>
      </c>
      <c r="BC46" s="58"/>
      <c r="BD46" s="67">
        <f>AVERAGE(BD3:BD45)</f>
        <v>-5.1324871128566603</v>
      </c>
      <c r="BE46" s="67">
        <f>STDEV(BD3:BD45)</f>
        <v>2.2189316356990378</v>
      </c>
      <c r="BF46" s="58"/>
      <c r="BG46" s="67">
        <f>AVERAGE(BG3:BG45)</f>
        <v>1.5556450532506059</v>
      </c>
      <c r="BH46" s="67">
        <f>STDEV(BG3:BG45)</f>
        <v>2.6236698078679357</v>
      </c>
      <c r="BI46" s="76">
        <f>AVERAGE(BI3:BI45)</f>
        <v>1.9840483431011628</v>
      </c>
      <c r="BJ46" s="76">
        <f t="shared" ref="BJ46:BK46" si="32">AVERAGE(BJ3:BJ45)</f>
        <v>1.6805341811804915</v>
      </c>
      <c r="BK46" s="76">
        <f t="shared" si="32"/>
        <v>1.5556450532506059</v>
      </c>
      <c r="BO46" s="18"/>
    </row>
    <row r="47" spans="1:68" x14ac:dyDescent="0.2">
      <c r="H47" s="26"/>
      <c r="N47" s="26"/>
      <c r="S47" s="26"/>
      <c r="V47" s="26"/>
      <c r="AD47" s="61"/>
      <c r="AF47" s="61"/>
      <c r="AH47" s="61"/>
      <c r="AJ47" s="61"/>
      <c r="AL47" s="61"/>
      <c r="AN47" s="61"/>
      <c r="BI47" s="75"/>
      <c r="BJ47" s="75"/>
      <c r="BK47" s="75"/>
      <c r="BO47" s="18"/>
    </row>
    <row r="48" spans="1:68" x14ac:dyDescent="0.2">
      <c r="H48" s="26"/>
      <c r="J48" s="73"/>
      <c r="K48" s="26"/>
      <c r="N48" s="26"/>
      <c r="V48" s="26"/>
      <c r="AC48" s="58" t="str">
        <f>ROUND(AC3,0) &amp; " ± " &amp; ROUND(AD3,0)</f>
        <v>-10 ± 3</v>
      </c>
      <c r="AD48" s="58"/>
      <c r="AE48" s="58" t="str">
        <f>ROUND(AE3,0) &amp; " ± " &amp; ROUND(AF3,0)</f>
        <v>-9 ± 5</v>
      </c>
      <c r="AF48" s="58"/>
      <c r="AG48" s="58" t="str">
        <f>ROUND(AG3,0) &amp; " ± " &amp; ROUND(AH3,0)</f>
        <v>-6 ± 2</v>
      </c>
      <c r="AH48" s="58"/>
      <c r="AI48" s="58" t="str">
        <f>ROUND(AI3,0) &amp; " ± " &amp; ROUND(AJ3,0)</f>
        <v>-8 ± 3</v>
      </c>
      <c r="AJ48" s="58"/>
      <c r="AK48" s="58" t="str">
        <f>ROUND(AK3,0) &amp; " ± " &amp; ROUND(AL3,0)</f>
        <v>-6 ± 5</v>
      </c>
      <c r="AL48" s="58"/>
      <c r="AM48" s="58" t="str">
        <f>ROUND(AM3,0) &amp; " ± " &amp; ROUND(AN3,0)</f>
        <v>-6 ± 3</v>
      </c>
      <c r="AN48" s="58"/>
      <c r="AO48" s="59" t="str">
        <f>ROUND(AO3,0) &amp; "  (" &amp; ROUND(AO3+AQ3,0) &amp; " / −" &amp; ROUND(AP3-AO3,0) &amp; ")"</f>
        <v>-8  (-5 / −10)</v>
      </c>
      <c r="AP48" s="59"/>
      <c r="AR48" s="59" t="str">
        <f>ROUND(AR3,0) &amp; "  (" &amp; ROUND(AR3+AT3,0) &amp; " / −" &amp; ROUND(AS3-AR3,0) &amp; ")"</f>
        <v>-6  (-2 / −9)</v>
      </c>
      <c r="AU48" s="59" t="str">
        <f>ROUND(AU3,0) &amp; "  (" &amp; ROUND(AU3+AW3,0) &amp; " / −" &amp; ROUND(AV3-AU3,0) &amp; ")"</f>
        <v>-6  (-4 / −8)</v>
      </c>
      <c r="AX48" s="59" t="str">
        <f>ROUND(AX3,0) &amp; "  (" &amp; ROUND(AX3+AZ3,0) &amp; " / −" &amp; ROUND(AY3-AX3,0) &amp; ")"</f>
        <v>-8  (-5 / −11)</v>
      </c>
      <c r="AY48" s="56"/>
      <c r="AZ48" s="59"/>
      <c r="BA48" s="59" t="str">
        <f>ROUND(BA3,0) &amp; "  ( " &amp; ROUND(BA3+BC3,0) &amp; " / −" &amp; ROUND(BB3-BA3,0) &amp; ")"</f>
        <v>-7  ( -3 / −11)</v>
      </c>
      <c r="BC48" s="56"/>
      <c r="BD48" s="59" t="str">
        <f>ROUND(BD3,0) &amp; "  ( " &amp; ROUND(BD3+BF3,0) &amp; " / −" &amp; ROUND(BE3-BD3,0) &amp; ")"</f>
        <v>-6  ( -4 / −8)</v>
      </c>
    </row>
    <row r="49" spans="8:56" x14ac:dyDescent="0.2">
      <c r="H49" s="26"/>
      <c r="J49" s="73"/>
      <c r="K49" s="26"/>
      <c r="N49" s="26"/>
      <c r="S49" s="26"/>
      <c r="T49" s="26"/>
      <c r="V49" s="26"/>
      <c r="AC49" s="58" t="str">
        <f t="shared" ref="AC49:AC90" si="33">ROUND(AC4,0) &amp; " ± " &amp; ROUND(AD4,0)</f>
        <v>-10 ± 2</v>
      </c>
      <c r="AD49" s="58"/>
      <c r="AE49" s="58" t="str">
        <f t="shared" ref="AE49:AE90" si="34">ROUND(AE4,0) &amp; " ± " &amp; ROUND(AF4,0)</f>
        <v>-10 ± 3</v>
      </c>
      <c r="AF49" s="58"/>
      <c r="AG49" s="58" t="str">
        <f t="shared" ref="AG49:AG90" si="35">ROUND(AG4,0) &amp; " ± " &amp; ROUND(AH4,0)</f>
        <v>-7 ± 2</v>
      </c>
      <c r="AH49" s="58"/>
      <c r="AI49" s="58" t="str">
        <f t="shared" ref="AI49:AI90" si="36">ROUND(AI4,0) &amp; " ± " &amp; ROUND(AJ4,0)</f>
        <v>-10 ± 3</v>
      </c>
      <c r="AJ49" s="58"/>
      <c r="AK49" s="58" t="str">
        <f t="shared" ref="AK49:AK90" si="37">ROUND(AK4,0) &amp; " ± " &amp; ROUND(AL4,0)</f>
        <v>-10 ± 4</v>
      </c>
      <c r="AL49" s="58"/>
      <c r="AM49" s="58" t="str">
        <f t="shared" ref="AM49:AM90" si="38">ROUND(AM4,0) &amp; " ± " &amp; ROUND(AN4,0)</f>
        <v>-7 ± 2</v>
      </c>
      <c r="AN49" s="58"/>
      <c r="AO49" s="59" t="str">
        <f t="shared" ref="AO49:AO90" si="39">ROUND(AO4,0) &amp; "  (" &amp; ROUND(AO4+AQ4,0) &amp; " / −" &amp; ROUND(AP4-AO4,0) &amp; ")"</f>
        <v>-11  (-8 / −14)</v>
      </c>
      <c r="AP49" s="59"/>
      <c r="AR49" s="59" t="str">
        <f t="shared" ref="AR49:AR90" si="40">ROUND(AR4,0) &amp; "  (" &amp; ROUND(AR4+AT4,0) &amp; " / −" &amp; ROUND(AS4-AR4,0) &amp; ")"</f>
        <v>-12  (-8 / −16)</v>
      </c>
      <c r="AU49" s="59" t="str">
        <f t="shared" ref="AU49:AU90" si="41">ROUND(AU4,0) &amp; "  (" &amp; ROUND(AU4+AW4,0) &amp; " / −" &amp; ROUND(AV4-AU4,0) &amp; ")"</f>
        <v>-7  (-5 / −10)</v>
      </c>
      <c r="AX49" s="59" t="str">
        <f t="shared" ref="AX49:AX90" si="42">ROUND(AX4,0) &amp; "  (" &amp; ROUND(AX4+AZ4,0) &amp; " / −" &amp; ROUND(AY4-AX4,0) &amp; ")"</f>
        <v>-10  (-8 / −13)</v>
      </c>
      <c r="AY49" s="56"/>
      <c r="AZ49" s="59"/>
      <c r="BA49" s="59" t="str">
        <f t="shared" ref="BA49:BA90" si="43">ROUND(BA4,0) &amp; "  ( " &amp; ROUND(BA4+BC4,0) &amp; " / −" &amp; ROUND(BB4-BA4,0) &amp; ")"</f>
        <v>-11  ( -7 / −15)</v>
      </c>
      <c r="BB49" s="56"/>
      <c r="BC49" s="56"/>
      <c r="BD49" s="59" t="str">
        <f t="shared" ref="BD49:BD90" si="44">ROUND(BD4,0) &amp; "  ( " &amp; ROUND(BD4+BF4,0) &amp; " / −" &amp; ROUND(BE4-BD4,0) &amp; ")"</f>
        <v>-7  ( -5 / −9)</v>
      </c>
    </row>
    <row r="50" spans="8:56" x14ac:dyDescent="0.2">
      <c r="H50" s="26"/>
      <c r="J50" s="73"/>
      <c r="K50" s="26"/>
      <c r="N50" s="26"/>
      <c r="S50" s="26"/>
      <c r="T50" s="26"/>
      <c r="V50" s="26"/>
      <c r="AC50" s="58" t="str">
        <f t="shared" si="33"/>
        <v>-10 ± 3</v>
      </c>
      <c r="AD50" s="58"/>
      <c r="AE50" s="58" t="str">
        <f t="shared" si="34"/>
        <v>-11 ± 4</v>
      </c>
      <c r="AF50" s="58"/>
      <c r="AG50" s="58" t="str">
        <f t="shared" si="35"/>
        <v>-7 ± 2</v>
      </c>
      <c r="AH50" s="58"/>
      <c r="AI50" s="58" t="str">
        <f t="shared" si="36"/>
        <v>-10 ± 3</v>
      </c>
      <c r="AJ50" s="58"/>
      <c r="AK50" s="58" t="str">
        <f t="shared" si="37"/>
        <v>-11 ± 4</v>
      </c>
      <c r="AL50" s="58"/>
      <c r="AM50" s="58" t="str">
        <f t="shared" si="38"/>
        <v>-8 ± 3</v>
      </c>
      <c r="AN50" s="58"/>
      <c r="AO50" s="59" t="str">
        <f t="shared" si="39"/>
        <v>-11  (-9 / −13)</v>
      </c>
      <c r="AP50" s="59"/>
      <c r="AR50" s="59" t="str">
        <f t="shared" si="40"/>
        <v>-13  (-10 / −16)</v>
      </c>
      <c r="AU50" s="59" t="str">
        <f t="shared" si="41"/>
        <v>-8  (-6 / −10)</v>
      </c>
      <c r="AX50" s="59" t="str">
        <f t="shared" si="42"/>
        <v>-10  (-8 / −13)</v>
      </c>
      <c r="AY50" s="56"/>
      <c r="AZ50" s="59"/>
      <c r="BA50" s="59" t="str">
        <f t="shared" si="43"/>
        <v>-11  ( -7 / −16)</v>
      </c>
      <c r="BB50" s="56"/>
      <c r="BC50" s="56"/>
      <c r="BD50" s="59" t="str">
        <f t="shared" si="44"/>
        <v>-8  ( -5 / −10)</v>
      </c>
    </row>
    <row r="51" spans="8:56" x14ac:dyDescent="0.2">
      <c r="H51" s="26"/>
      <c r="J51" s="73"/>
      <c r="K51" s="26"/>
      <c r="N51" s="26"/>
      <c r="S51" s="26"/>
      <c r="T51" s="26"/>
      <c r="V51" s="26"/>
      <c r="AC51" s="58" t="str">
        <f t="shared" si="33"/>
        <v>-12 ± 3</v>
      </c>
      <c r="AD51" s="58"/>
      <c r="AE51" s="58" t="str">
        <f t="shared" si="34"/>
        <v>-16 ± 4</v>
      </c>
      <c r="AF51" s="58"/>
      <c r="AG51" s="58" t="str">
        <f t="shared" si="35"/>
        <v>-11 ± 2</v>
      </c>
      <c r="AH51" s="58"/>
      <c r="AI51" s="58" t="str">
        <f t="shared" si="36"/>
        <v>-10 ± 3</v>
      </c>
      <c r="AJ51" s="58"/>
      <c r="AK51" s="58" t="str">
        <f t="shared" si="37"/>
        <v>-14 ± 4</v>
      </c>
      <c r="AL51" s="58"/>
      <c r="AM51" s="58" t="str">
        <f t="shared" si="38"/>
        <v>-9 ± 3</v>
      </c>
      <c r="AN51" s="58"/>
      <c r="AO51" s="59" t="str">
        <f t="shared" si="39"/>
        <v>-10  (-7 / −13)</v>
      </c>
      <c r="AP51" s="59"/>
      <c r="AR51" s="59" t="str">
        <f t="shared" si="40"/>
        <v>-13  (-9 / −17)</v>
      </c>
      <c r="AU51" s="59" t="str">
        <f t="shared" si="41"/>
        <v>-9  (-7 / −11)</v>
      </c>
      <c r="AX51" s="59" t="str">
        <f t="shared" si="42"/>
        <v>-11  (-8 / −14)</v>
      </c>
      <c r="AY51" s="56"/>
      <c r="AZ51" s="59"/>
      <c r="BA51" s="59" t="str">
        <f t="shared" si="43"/>
        <v>-14  ( -10 / −18)</v>
      </c>
      <c r="BB51" s="56"/>
      <c r="BC51" s="56"/>
      <c r="BD51" s="59" t="str">
        <f t="shared" si="44"/>
        <v>-10  ( -7 / −13)</v>
      </c>
    </row>
    <row r="52" spans="8:56" x14ac:dyDescent="0.2">
      <c r="H52" s="26"/>
      <c r="J52" s="73"/>
      <c r="K52" s="26"/>
      <c r="N52" s="26"/>
      <c r="S52" s="26"/>
      <c r="T52" s="26"/>
      <c r="V52" s="26"/>
      <c r="AC52" s="58" t="str">
        <f t="shared" si="33"/>
        <v>-8 ± 3</v>
      </c>
      <c r="AD52" s="58"/>
      <c r="AE52" s="58" t="str">
        <f t="shared" si="34"/>
        <v>-5 ± 5</v>
      </c>
      <c r="AF52" s="58"/>
      <c r="AG52" s="58" t="str">
        <f t="shared" si="35"/>
        <v>-5 ± 3</v>
      </c>
      <c r="AH52" s="58"/>
      <c r="AI52" s="58" t="str">
        <f t="shared" si="36"/>
        <v>-7 ± 3</v>
      </c>
      <c r="AJ52" s="58"/>
      <c r="AK52" s="58" t="str">
        <f t="shared" si="37"/>
        <v>-4 ± 5</v>
      </c>
      <c r="AL52" s="58"/>
      <c r="AM52" s="58" t="str">
        <f t="shared" si="38"/>
        <v>-5 ± 3</v>
      </c>
      <c r="AN52" s="58"/>
      <c r="AO52" s="59" t="str">
        <f t="shared" si="39"/>
        <v>-7  (-4 / −9)</v>
      </c>
      <c r="AP52" s="59"/>
      <c r="AR52" s="59" t="str">
        <f t="shared" si="40"/>
        <v>-3  (0 / −6)</v>
      </c>
      <c r="AU52" s="59" t="str">
        <f t="shared" si="41"/>
        <v>-4  (-2 / −6)</v>
      </c>
      <c r="AX52" s="59" t="str">
        <f t="shared" si="42"/>
        <v>-7  (-5 / −10)</v>
      </c>
      <c r="AY52" s="56"/>
      <c r="AZ52" s="59"/>
      <c r="BA52" s="59" t="str">
        <f t="shared" si="43"/>
        <v>-4  ( 0 / −8)</v>
      </c>
      <c r="BB52" s="56"/>
      <c r="BC52" s="56"/>
      <c r="BD52" s="59" t="str">
        <f t="shared" si="44"/>
        <v>-5  ( -2 / −7)</v>
      </c>
    </row>
    <row r="53" spans="8:56" x14ac:dyDescent="0.2">
      <c r="H53" s="26"/>
      <c r="J53" s="73"/>
      <c r="K53" s="26"/>
      <c r="N53" s="26"/>
      <c r="S53" s="26"/>
      <c r="T53" s="26"/>
      <c r="V53" s="26"/>
      <c r="AC53" s="58" t="str">
        <f t="shared" si="33"/>
        <v>-7 ± 3</v>
      </c>
      <c r="AD53" s="58"/>
      <c r="AE53" s="58" t="str">
        <f t="shared" si="34"/>
        <v>-8 ± 5</v>
      </c>
      <c r="AF53" s="58"/>
      <c r="AG53" s="58" t="str">
        <f t="shared" si="35"/>
        <v>-5 ± 2</v>
      </c>
      <c r="AH53" s="58"/>
      <c r="AI53" s="58" t="str">
        <f t="shared" si="36"/>
        <v>-6 ± 3</v>
      </c>
      <c r="AJ53" s="58"/>
      <c r="AK53" s="58" t="str">
        <f t="shared" si="37"/>
        <v>-6 ± 5</v>
      </c>
      <c r="AL53" s="58"/>
      <c r="AM53" s="58" t="str">
        <f t="shared" si="38"/>
        <v>-5 ± 3</v>
      </c>
      <c r="AN53" s="58"/>
      <c r="AO53" s="59" t="str">
        <f t="shared" si="39"/>
        <v>-6  (-4 / −9)</v>
      </c>
      <c r="AP53" s="59"/>
      <c r="AR53" s="59" t="str">
        <f t="shared" si="40"/>
        <v>-6  (-2 / −9)</v>
      </c>
      <c r="AU53" s="59" t="str">
        <f t="shared" si="41"/>
        <v>-7  (-5 / −9)</v>
      </c>
      <c r="AX53" s="59" t="str">
        <f t="shared" si="42"/>
        <v>-6  (-4 / −9)</v>
      </c>
      <c r="AY53" s="56"/>
      <c r="AZ53" s="59"/>
      <c r="BA53" s="59" t="str">
        <f t="shared" si="43"/>
        <v>-7  ( -2 / −11)</v>
      </c>
      <c r="BB53" s="56"/>
      <c r="BC53" s="56"/>
      <c r="BD53" s="59" t="str">
        <f t="shared" si="44"/>
        <v>-6  ( -3 / −8)</v>
      </c>
    </row>
    <row r="54" spans="8:56" x14ac:dyDescent="0.2">
      <c r="H54" s="26"/>
      <c r="J54" s="73"/>
      <c r="K54" s="26"/>
      <c r="N54" s="26"/>
      <c r="S54" s="26"/>
      <c r="T54" s="26"/>
      <c r="V54" s="26"/>
      <c r="AC54" s="58" t="str">
        <f t="shared" si="33"/>
        <v>-4 ± 3</v>
      </c>
      <c r="AD54" s="58"/>
      <c r="AE54" s="58" t="str">
        <f t="shared" si="34"/>
        <v>-6 ± 4</v>
      </c>
      <c r="AF54" s="58"/>
      <c r="AG54" s="58" t="str">
        <f t="shared" si="35"/>
        <v>-7 ± 2</v>
      </c>
      <c r="AH54" s="58"/>
      <c r="AI54" s="58" t="str">
        <f t="shared" si="36"/>
        <v>-4 ± 3</v>
      </c>
      <c r="AJ54" s="58"/>
      <c r="AK54" s="58" t="str">
        <f t="shared" si="37"/>
        <v>-6 ± 4</v>
      </c>
      <c r="AL54" s="58"/>
      <c r="AM54" s="58" t="str">
        <f t="shared" si="38"/>
        <v>-7 ± 2</v>
      </c>
      <c r="AN54" s="58"/>
      <c r="AO54" s="59" t="str">
        <f t="shared" si="39"/>
        <v>-5  (-2 / −7)</v>
      </c>
      <c r="AP54" s="59"/>
      <c r="AR54" s="59" t="str">
        <f t="shared" si="40"/>
        <v>-7  (-4 / −10)</v>
      </c>
      <c r="AU54" s="59" t="str">
        <f t="shared" si="41"/>
        <v>-8  (-6 / −10)</v>
      </c>
      <c r="AX54" s="59" t="str">
        <f t="shared" si="42"/>
        <v>-4  (-1 / −7)</v>
      </c>
      <c r="AY54" s="56"/>
      <c r="AZ54" s="59"/>
      <c r="BA54" s="59" t="str">
        <f t="shared" si="43"/>
        <v>-6  ( -2 / −10)</v>
      </c>
      <c r="BB54" s="56"/>
      <c r="BC54" s="56"/>
      <c r="BD54" s="59" t="str">
        <f t="shared" si="44"/>
        <v>-7  ( -5 / −10)</v>
      </c>
    </row>
    <row r="55" spans="8:56" x14ac:dyDescent="0.2">
      <c r="H55" s="26"/>
      <c r="J55" s="73"/>
      <c r="K55" s="26"/>
      <c r="N55" s="26"/>
      <c r="S55" s="26"/>
      <c r="T55" s="26"/>
      <c r="V55" s="26"/>
      <c r="AC55" s="58" t="str">
        <f t="shared" si="33"/>
        <v>-6 ± 3</v>
      </c>
      <c r="AD55" s="58"/>
      <c r="AE55" s="58" t="str">
        <f t="shared" si="34"/>
        <v>-15 ± 4</v>
      </c>
      <c r="AF55" s="58"/>
      <c r="AG55" s="58" t="str">
        <f t="shared" si="35"/>
        <v>-7 ± 2</v>
      </c>
      <c r="AH55" s="58"/>
      <c r="AI55" s="58" t="str">
        <f t="shared" si="36"/>
        <v>-6 ± 3</v>
      </c>
      <c r="AJ55" s="58"/>
      <c r="AK55" s="58" t="str">
        <f t="shared" si="37"/>
        <v>-13 ± 5</v>
      </c>
      <c r="AL55" s="58"/>
      <c r="AM55" s="58" t="str">
        <f t="shared" si="38"/>
        <v>-9 ± 3</v>
      </c>
      <c r="AN55" s="58"/>
      <c r="AO55" s="59" t="str">
        <f t="shared" si="39"/>
        <v>-5  (-2 / −8)</v>
      </c>
      <c r="AP55" s="59"/>
      <c r="AR55" s="59" t="str">
        <f t="shared" si="40"/>
        <v>-10  (-5 / −14)</v>
      </c>
      <c r="AU55" s="59" t="str">
        <f t="shared" si="41"/>
        <v>-9  (-6 / −11)</v>
      </c>
      <c r="AX55" s="59" t="str">
        <f t="shared" si="42"/>
        <v>-6  (-3 / −9)</v>
      </c>
      <c r="AY55" s="56"/>
      <c r="AZ55" s="59"/>
      <c r="BA55" s="59" t="str">
        <f t="shared" si="43"/>
        <v>-13  ( -8 / −17)</v>
      </c>
      <c r="BB55" s="56"/>
      <c r="BC55" s="56"/>
      <c r="BD55" s="59" t="str">
        <f t="shared" si="44"/>
        <v>-8  ( -6 / −11)</v>
      </c>
    </row>
    <row r="56" spans="8:56" x14ac:dyDescent="0.2">
      <c r="H56" s="26"/>
      <c r="J56" s="73"/>
      <c r="K56" s="26"/>
      <c r="N56" s="26"/>
      <c r="S56" s="26"/>
      <c r="T56" s="26"/>
      <c r="V56" s="26"/>
      <c r="AC56" s="58" t="str">
        <f t="shared" si="33"/>
        <v>-7 ± 3</v>
      </c>
      <c r="AD56" s="58"/>
      <c r="AE56" s="58" t="str">
        <f t="shared" si="34"/>
        <v>-1 ± 4</v>
      </c>
      <c r="AF56" s="58"/>
      <c r="AG56" s="58" t="str">
        <f t="shared" si="35"/>
        <v>-7 ± 2</v>
      </c>
      <c r="AH56" s="58"/>
      <c r="AI56" s="58" t="str">
        <f t="shared" si="36"/>
        <v>-7 ± 3</v>
      </c>
      <c r="AJ56" s="58"/>
      <c r="AK56" s="58" t="str">
        <f t="shared" si="37"/>
        <v>-2 ± 4</v>
      </c>
      <c r="AL56" s="58"/>
      <c r="AM56" s="58" t="str">
        <f t="shared" si="38"/>
        <v>-7 ± 2</v>
      </c>
      <c r="AN56" s="58"/>
      <c r="AO56" s="59" t="str">
        <f t="shared" si="39"/>
        <v>-7  (-5 / −9)</v>
      </c>
      <c r="AP56" s="59"/>
      <c r="AR56" s="59" t="str">
        <f t="shared" si="40"/>
        <v>-1  (2 / −4)</v>
      </c>
      <c r="AU56" s="59" t="str">
        <f t="shared" si="41"/>
        <v>-7  (-5 / −9)</v>
      </c>
      <c r="AX56" s="59" t="str">
        <f t="shared" si="42"/>
        <v>-7  (-5 / −10)</v>
      </c>
      <c r="AY56" s="56"/>
      <c r="AZ56" s="59"/>
      <c r="BA56" s="59" t="str">
        <f t="shared" si="43"/>
        <v>-1  ( 2 / −5)</v>
      </c>
      <c r="BB56" s="56"/>
      <c r="BC56" s="56"/>
      <c r="BD56" s="59" t="str">
        <f t="shared" si="44"/>
        <v>-7  ( -5 / −9)</v>
      </c>
    </row>
    <row r="57" spans="8:56" x14ac:dyDescent="0.2">
      <c r="H57" s="26"/>
      <c r="J57" s="73"/>
      <c r="K57" s="26"/>
      <c r="N57" s="26"/>
      <c r="S57" s="26"/>
      <c r="T57" s="26"/>
      <c r="V57" s="26"/>
      <c r="AC57" s="58" t="str">
        <f t="shared" si="33"/>
        <v>-5 ± 3</v>
      </c>
      <c r="AD57" s="58"/>
      <c r="AE57" s="58" t="str">
        <f t="shared" si="34"/>
        <v>-6 ± 4</v>
      </c>
      <c r="AF57" s="58"/>
      <c r="AG57" s="58" t="str">
        <f t="shared" si="35"/>
        <v>-4 ± 2</v>
      </c>
      <c r="AH57" s="58"/>
      <c r="AI57" s="58" t="str">
        <f t="shared" si="36"/>
        <v>-6 ± 3</v>
      </c>
      <c r="AJ57" s="58"/>
      <c r="AK57" s="58" t="str">
        <f t="shared" si="37"/>
        <v>-6 ± 4</v>
      </c>
      <c r="AL57" s="58"/>
      <c r="AM57" s="58" t="str">
        <f t="shared" si="38"/>
        <v>-4 ± 3</v>
      </c>
      <c r="AN57" s="58"/>
      <c r="AO57" s="59" t="str">
        <f t="shared" si="39"/>
        <v>-7  (-5 / −9)</v>
      </c>
      <c r="AP57" s="59"/>
      <c r="AR57" s="59" t="str">
        <f t="shared" si="40"/>
        <v>-8  (-6 / −11)</v>
      </c>
      <c r="AU57" s="59" t="str">
        <f t="shared" si="41"/>
        <v>-5  (-3 / −7)</v>
      </c>
      <c r="AX57" s="59" t="str">
        <f t="shared" si="42"/>
        <v>-6  (-3 / −9)</v>
      </c>
      <c r="AY57" s="56"/>
      <c r="AZ57" s="59"/>
      <c r="BA57" s="59" t="str">
        <f t="shared" si="43"/>
        <v>-7  ( -3 / −11)</v>
      </c>
      <c r="BB57" s="56"/>
      <c r="BC57" s="56"/>
      <c r="BD57" s="59" t="str">
        <f t="shared" si="44"/>
        <v>-5  ( -2 / −7)</v>
      </c>
    </row>
    <row r="58" spans="8:56" x14ac:dyDescent="0.2">
      <c r="H58" s="26"/>
      <c r="J58" s="73"/>
      <c r="K58" s="26"/>
      <c r="N58" s="26"/>
      <c r="S58" s="26"/>
      <c r="T58" s="26"/>
      <c r="V58" s="26"/>
      <c r="AC58" s="58" t="str">
        <f t="shared" si="33"/>
        <v>-6 ± 3</v>
      </c>
      <c r="AD58" s="58"/>
      <c r="AE58" s="58" t="str">
        <f t="shared" si="34"/>
        <v>-6 ± 5</v>
      </c>
      <c r="AF58" s="58"/>
      <c r="AG58" s="58" t="str">
        <f t="shared" si="35"/>
        <v>-4 ± 2</v>
      </c>
      <c r="AH58" s="58"/>
      <c r="AI58" s="58" t="str">
        <f t="shared" si="36"/>
        <v>-8 ± 3</v>
      </c>
      <c r="AJ58" s="58"/>
      <c r="AK58" s="58" t="str">
        <f t="shared" si="37"/>
        <v>-7 ± 4</v>
      </c>
      <c r="AL58" s="58"/>
      <c r="AM58" s="58" t="str">
        <f t="shared" si="38"/>
        <v>-6 ± 3</v>
      </c>
      <c r="AN58" s="58"/>
      <c r="AO58" s="59" t="str">
        <f t="shared" si="39"/>
        <v>-9  (-6 / −11)</v>
      </c>
      <c r="AP58" s="59"/>
      <c r="AR58" s="59" t="str">
        <f t="shared" si="40"/>
        <v>-8  (-4 / −11)</v>
      </c>
      <c r="AU58" s="59" t="str">
        <f t="shared" si="41"/>
        <v>-7  (-4 / −9)</v>
      </c>
      <c r="AX58" s="59" t="str">
        <f t="shared" si="42"/>
        <v>-7  (-4 / −10)</v>
      </c>
      <c r="AY58" s="56"/>
      <c r="AZ58" s="59"/>
      <c r="BA58" s="59" t="str">
        <f t="shared" si="43"/>
        <v>-7  ( -2 / −11)</v>
      </c>
      <c r="BB58" s="56"/>
      <c r="BC58" s="56"/>
      <c r="BD58" s="59" t="str">
        <f t="shared" si="44"/>
        <v>-6  ( -3 / −8)</v>
      </c>
    </row>
    <row r="59" spans="8:56" x14ac:dyDescent="0.2">
      <c r="H59" s="26"/>
      <c r="J59" s="73"/>
      <c r="K59" s="26"/>
      <c r="N59" s="26"/>
      <c r="S59" s="26"/>
      <c r="T59" s="26"/>
      <c r="V59" s="26"/>
      <c r="AC59" s="58" t="str">
        <f t="shared" si="33"/>
        <v>-9 ± 3</v>
      </c>
      <c r="AD59" s="58"/>
      <c r="AE59" s="58" t="str">
        <f t="shared" si="34"/>
        <v>-11 ± 5</v>
      </c>
      <c r="AF59" s="58"/>
      <c r="AG59" s="58" t="str">
        <f t="shared" si="35"/>
        <v>-7 ± 2</v>
      </c>
      <c r="AH59" s="58"/>
      <c r="AI59" s="58" t="str">
        <f t="shared" si="36"/>
        <v>-7 ± 3</v>
      </c>
      <c r="AJ59" s="58"/>
      <c r="AK59" s="58" t="str">
        <f t="shared" si="37"/>
        <v>-7 ± 4</v>
      </c>
      <c r="AL59" s="58"/>
      <c r="AM59" s="58" t="str">
        <f t="shared" si="38"/>
        <v>-7 ± 2</v>
      </c>
      <c r="AN59" s="58"/>
      <c r="AO59" s="59" t="str">
        <f t="shared" si="39"/>
        <v>-6  (-3 / −8)</v>
      </c>
      <c r="AP59" s="59"/>
      <c r="AR59" s="59" t="str">
        <f t="shared" si="40"/>
        <v>-8  (-5 / −11)</v>
      </c>
      <c r="AU59" s="59" t="str">
        <f t="shared" si="41"/>
        <v>-5  (-4 / −7)</v>
      </c>
      <c r="AX59" s="59" t="str">
        <f t="shared" si="42"/>
        <v>-7  (-4 / −10)</v>
      </c>
      <c r="AY59" s="56"/>
      <c r="AZ59" s="59"/>
      <c r="BA59" s="59" t="str">
        <f t="shared" si="43"/>
        <v>-9  ( -4 / −13)</v>
      </c>
      <c r="BB59" s="56"/>
      <c r="BC59" s="56"/>
      <c r="BD59" s="59" t="str">
        <f t="shared" si="44"/>
        <v>-6  ( -4 / −9)</v>
      </c>
    </row>
    <row r="60" spans="8:56" x14ac:dyDescent="0.2">
      <c r="H60" s="26"/>
      <c r="J60" s="73"/>
      <c r="K60" s="26"/>
      <c r="N60" s="26"/>
      <c r="S60" s="26"/>
      <c r="T60" s="26"/>
      <c r="V60" s="26"/>
      <c r="AC60" s="58" t="str">
        <f t="shared" si="33"/>
        <v>-9 ± 3</v>
      </c>
      <c r="AD60" s="58"/>
      <c r="AE60" s="58" t="str">
        <f t="shared" si="34"/>
        <v>-14 ± 4</v>
      </c>
      <c r="AF60" s="58"/>
      <c r="AG60" s="58" t="str">
        <f t="shared" si="35"/>
        <v>-6 ± 2</v>
      </c>
      <c r="AH60" s="58"/>
      <c r="AI60" s="58" t="str">
        <f t="shared" si="36"/>
        <v>-8 ± 3</v>
      </c>
      <c r="AJ60" s="58"/>
      <c r="AK60" s="58" t="str">
        <f t="shared" si="37"/>
        <v>-10 ± 4</v>
      </c>
      <c r="AL60" s="58"/>
      <c r="AM60" s="58" t="str">
        <f t="shared" si="38"/>
        <v>-6 ± 3</v>
      </c>
      <c r="AN60" s="58"/>
      <c r="AO60" s="59" t="str">
        <f t="shared" si="39"/>
        <v>-10  (-7 / −13)</v>
      </c>
      <c r="AP60" s="59"/>
      <c r="AR60" s="59" t="str">
        <f t="shared" si="40"/>
        <v>-12  (-8 / −16)</v>
      </c>
      <c r="AU60" s="59" t="str">
        <f t="shared" si="41"/>
        <v>-8  (-6 / −11)</v>
      </c>
      <c r="AX60" s="59" t="str">
        <f t="shared" si="42"/>
        <v>-9  (-6 / −12)</v>
      </c>
      <c r="AY60" s="56"/>
      <c r="AZ60" s="59"/>
      <c r="BA60" s="59" t="str">
        <f t="shared" si="43"/>
        <v>-12  ( -7 / −16)</v>
      </c>
      <c r="BB60" s="56"/>
      <c r="BC60" s="56"/>
      <c r="BD60" s="59" t="str">
        <f t="shared" si="44"/>
        <v>-6  ( -4 / −9)</v>
      </c>
    </row>
    <row r="61" spans="8:56" x14ac:dyDescent="0.2">
      <c r="H61" s="26"/>
      <c r="J61" s="73"/>
      <c r="K61" s="26"/>
      <c r="N61" s="26"/>
      <c r="S61" s="26"/>
      <c r="T61" s="26"/>
      <c r="V61" s="26"/>
      <c r="AC61" s="58" t="str">
        <f t="shared" si="33"/>
        <v>-9 ± 3</v>
      </c>
      <c r="AD61" s="58"/>
      <c r="AE61" s="58" t="str">
        <f t="shared" si="34"/>
        <v>-12 ± 5</v>
      </c>
      <c r="AF61" s="58"/>
      <c r="AG61" s="58" t="str">
        <f t="shared" si="35"/>
        <v>-6 ± 2</v>
      </c>
      <c r="AH61" s="58"/>
      <c r="AI61" s="58" t="str">
        <f t="shared" si="36"/>
        <v>-7 ± 3</v>
      </c>
      <c r="AJ61" s="58"/>
      <c r="AK61" s="58" t="str">
        <f t="shared" si="37"/>
        <v>-9 ± 4</v>
      </c>
      <c r="AL61" s="58"/>
      <c r="AM61" s="58" t="str">
        <f t="shared" si="38"/>
        <v>-6 ± 2</v>
      </c>
      <c r="AN61" s="58"/>
      <c r="AO61" s="59" t="str">
        <f t="shared" si="39"/>
        <v>-8  (-6 / −11)</v>
      </c>
      <c r="AP61" s="59"/>
      <c r="AR61" s="59" t="str">
        <f t="shared" si="40"/>
        <v>-9  (-6 / −13)</v>
      </c>
      <c r="AU61" s="59" t="str">
        <f t="shared" si="41"/>
        <v>-7  (-5 / −9)</v>
      </c>
      <c r="AX61" s="59" t="str">
        <f t="shared" si="42"/>
        <v>-8  (-5 / −11)</v>
      </c>
      <c r="AY61" s="56"/>
      <c r="AZ61" s="59"/>
      <c r="BA61" s="59" t="str">
        <f t="shared" si="43"/>
        <v>-10  ( -6 / −15)</v>
      </c>
      <c r="BB61" s="56"/>
      <c r="BC61" s="56"/>
      <c r="BD61" s="59" t="str">
        <f t="shared" si="44"/>
        <v>-6  ( -4 / −9)</v>
      </c>
    </row>
    <row r="62" spans="8:56" x14ac:dyDescent="0.2">
      <c r="H62" s="26"/>
      <c r="J62" s="73"/>
      <c r="K62" s="26"/>
      <c r="N62" s="26"/>
      <c r="S62" s="26"/>
      <c r="T62" s="26"/>
      <c r="V62" s="26"/>
      <c r="AC62" s="58" t="str">
        <f t="shared" si="33"/>
        <v>-10 ± 3</v>
      </c>
      <c r="AD62" s="58"/>
      <c r="AE62" s="58" t="str">
        <f t="shared" si="34"/>
        <v>-14 ± 4</v>
      </c>
      <c r="AF62" s="58"/>
      <c r="AG62" s="58" t="str">
        <f t="shared" si="35"/>
        <v>-6 ± 2</v>
      </c>
      <c r="AH62" s="58"/>
      <c r="AI62" s="58" t="str">
        <f t="shared" si="36"/>
        <v>-10 ± 3</v>
      </c>
      <c r="AJ62" s="58"/>
      <c r="AK62" s="58" t="str">
        <f t="shared" si="37"/>
        <v>-12 ± 4</v>
      </c>
      <c r="AL62" s="58"/>
      <c r="AM62" s="58" t="str">
        <f t="shared" si="38"/>
        <v>-7 ± 2</v>
      </c>
      <c r="AN62" s="58"/>
      <c r="AO62" s="59" t="str">
        <f t="shared" si="39"/>
        <v>-11  (-9 / −14)</v>
      </c>
      <c r="AP62" s="59"/>
      <c r="AR62" s="59" t="str">
        <f t="shared" si="40"/>
        <v>-13  (-9 / −17)</v>
      </c>
      <c r="AU62" s="59" t="str">
        <f t="shared" si="41"/>
        <v>-9  (-7 / −11)</v>
      </c>
      <c r="AX62" s="59" t="str">
        <f t="shared" si="42"/>
        <v>-11  (-8 / −13)</v>
      </c>
      <c r="AY62" s="56"/>
      <c r="AZ62" s="59"/>
      <c r="BA62" s="59" t="str">
        <f t="shared" si="43"/>
        <v>-13  ( -9 / −18)</v>
      </c>
      <c r="BB62" s="56"/>
      <c r="BC62" s="56"/>
      <c r="BD62" s="59" t="str">
        <f t="shared" si="44"/>
        <v>-8  ( -5 / −10)</v>
      </c>
    </row>
    <row r="63" spans="8:56" x14ac:dyDescent="0.2">
      <c r="H63" s="26"/>
      <c r="J63" s="73"/>
      <c r="K63" s="26"/>
      <c r="N63" s="26"/>
      <c r="S63" s="26"/>
      <c r="T63" s="26"/>
      <c r="V63" s="26"/>
      <c r="AC63" s="58" t="str">
        <f t="shared" si="33"/>
        <v>-7 ± 3</v>
      </c>
      <c r="AD63" s="58"/>
      <c r="AE63" s="58" t="str">
        <f t="shared" si="34"/>
        <v>-9 ± 4</v>
      </c>
      <c r="AF63" s="58"/>
      <c r="AG63" s="58" t="str">
        <f t="shared" si="35"/>
        <v>-5 ± 2</v>
      </c>
      <c r="AH63" s="58"/>
      <c r="AI63" s="58" t="str">
        <f t="shared" si="36"/>
        <v>-6 ± 3</v>
      </c>
      <c r="AJ63" s="58"/>
      <c r="AK63" s="58" t="str">
        <f t="shared" si="37"/>
        <v>-7 ± 4</v>
      </c>
      <c r="AL63" s="58"/>
      <c r="AM63" s="58" t="str">
        <f t="shared" si="38"/>
        <v>-5 ± 2</v>
      </c>
      <c r="AN63" s="58"/>
      <c r="AO63" s="59" t="str">
        <f t="shared" si="39"/>
        <v>-7  (-5 / −9)</v>
      </c>
      <c r="AP63" s="59"/>
      <c r="AR63" s="59" t="str">
        <f t="shared" si="40"/>
        <v>-8  (-5 / −12)</v>
      </c>
      <c r="AU63" s="59" t="str">
        <f t="shared" si="41"/>
        <v>-6  (-4 / −8)</v>
      </c>
      <c r="AX63" s="59" t="str">
        <f t="shared" si="42"/>
        <v>-7  (-4 / −10)</v>
      </c>
      <c r="AY63" s="56"/>
      <c r="AZ63" s="59"/>
      <c r="BA63" s="59" t="str">
        <f t="shared" si="43"/>
        <v>-8  ( -4 / −12)</v>
      </c>
      <c r="BB63" s="56"/>
      <c r="BC63" s="56"/>
      <c r="BD63" s="59" t="str">
        <f t="shared" si="44"/>
        <v>-5  ( -3 / −8)</v>
      </c>
    </row>
    <row r="64" spans="8:56" x14ac:dyDescent="0.2">
      <c r="H64" s="26"/>
      <c r="J64" s="73"/>
      <c r="K64" s="26"/>
      <c r="N64" s="26"/>
      <c r="S64" s="26"/>
      <c r="T64" s="26"/>
      <c r="V64" s="26"/>
      <c r="AC64" s="58" t="str">
        <f t="shared" si="33"/>
        <v>-8 ± 3</v>
      </c>
      <c r="AD64" s="58"/>
      <c r="AE64" s="58" t="str">
        <f t="shared" si="34"/>
        <v>-9 ± 4</v>
      </c>
      <c r="AF64" s="58"/>
      <c r="AG64" s="58" t="str">
        <f t="shared" si="35"/>
        <v>-5 ± 2</v>
      </c>
      <c r="AH64" s="58"/>
      <c r="AI64" s="58" t="str">
        <f t="shared" si="36"/>
        <v>-7 ± 3</v>
      </c>
      <c r="AJ64" s="58"/>
      <c r="AK64" s="58" t="str">
        <f t="shared" si="37"/>
        <v>-8 ± 4</v>
      </c>
      <c r="AL64" s="58"/>
      <c r="AM64" s="58" t="str">
        <f t="shared" si="38"/>
        <v>-5 ± 2</v>
      </c>
      <c r="AN64" s="58"/>
      <c r="AO64" s="59" t="str">
        <f t="shared" si="39"/>
        <v>-8  (-5 / −10)</v>
      </c>
      <c r="AP64" s="59"/>
      <c r="AR64" s="59" t="str">
        <f t="shared" si="40"/>
        <v>-9  (-5 / −12)</v>
      </c>
      <c r="AU64" s="59" t="str">
        <f t="shared" si="41"/>
        <v>-6  (-4 / −8)</v>
      </c>
      <c r="AX64" s="59" t="str">
        <f t="shared" si="42"/>
        <v>-7  (-5 / −10)</v>
      </c>
      <c r="AY64" s="56"/>
      <c r="AZ64" s="59"/>
      <c r="BA64" s="59" t="str">
        <f t="shared" si="43"/>
        <v>-8  ( -4 / −12)</v>
      </c>
      <c r="BB64" s="56"/>
      <c r="BC64" s="56"/>
      <c r="BD64" s="59" t="str">
        <f t="shared" si="44"/>
        <v>-6  ( -3 / −8)</v>
      </c>
    </row>
    <row r="65" spans="8:56" x14ac:dyDescent="0.2">
      <c r="H65" s="26"/>
      <c r="J65" s="73"/>
      <c r="K65" s="26"/>
      <c r="N65" s="26"/>
      <c r="S65" s="26"/>
      <c r="T65" s="26"/>
      <c r="V65" s="26"/>
      <c r="AC65" s="58" t="str">
        <f t="shared" si="33"/>
        <v>-7 ± 2</v>
      </c>
      <c r="AD65" s="58"/>
      <c r="AE65" s="58" t="str">
        <f t="shared" si="34"/>
        <v>-8 ± 4</v>
      </c>
      <c r="AF65" s="58"/>
      <c r="AG65" s="58" t="str">
        <f t="shared" si="35"/>
        <v>-3 ± 2</v>
      </c>
      <c r="AH65" s="58"/>
      <c r="AI65" s="58" t="str">
        <f t="shared" si="36"/>
        <v>-6 ± 3</v>
      </c>
      <c r="AJ65" s="58"/>
      <c r="AK65" s="58" t="str">
        <f t="shared" si="37"/>
        <v>-6 ± 4</v>
      </c>
      <c r="AL65" s="58"/>
      <c r="AM65" s="58" t="str">
        <f t="shared" si="38"/>
        <v>-4 ± 2</v>
      </c>
      <c r="AN65" s="58"/>
      <c r="AO65" s="59" t="str">
        <f t="shared" si="39"/>
        <v>-5  (-2 / −7)</v>
      </c>
      <c r="AP65" s="59"/>
      <c r="AR65" s="59" t="str">
        <f t="shared" si="40"/>
        <v>-3  (0 / −7)</v>
      </c>
      <c r="AU65" s="59" t="str">
        <f t="shared" si="41"/>
        <v>-3  (-1 / −5)</v>
      </c>
      <c r="AX65" s="59" t="str">
        <f t="shared" si="42"/>
        <v>-6  (-3 / −9)</v>
      </c>
      <c r="AY65" s="56"/>
      <c r="AZ65" s="59"/>
      <c r="BA65" s="59" t="str">
        <f t="shared" si="43"/>
        <v>-6  ( -1 / −10)</v>
      </c>
      <c r="BB65" s="56"/>
      <c r="BC65" s="56"/>
      <c r="BD65" s="59" t="str">
        <f t="shared" si="44"/>
        <v>-4  ( -1 / −6)</v>
      </c>
    </row>
    <row r="66" spans="8:56" x14ac:dyDescent="0.2">
      <c r="H66" s="26"/>
      <c r="J66" s="73"/>
      <c r="K66" s="26"/>
      <c r="N66" s="26"/>
      <c r="S66" s="26"/>
      <c r="T66" s="26"/>
      <c r="V66" s="26"/>
      <c r="AC66" s="58" t="str">
        <f t="shared" si="33"/>
        <v>-9 ± 3</v>
      </c>
      <c r="AD66" s="58"/>
      <c r="AE66" s="58" t="str">
        <f t="shared" si="34"/>
        <v>-9 ± 5</v>
      </c>
      <c r="AF66" s="58"/>
      <c r="AG66" s="58" t="str">
        <f t="shared" si="35"/>
        <v>-5 ± 2</v>
      </c>
      <c r="AH66" s="58"/>
      <c r="AI66" s="58" t="str">
        <f t="shared" si="36"/>
        <v>-8 ± 3</v>
      </c>
      <c r="AJ66" s="58"/>
      <c r="AK66" s="58" t="str">
        <f t="shared" si="37"/>
        <v>-8 ± 5</v>
      </c>
      <c r="AL66" s="58"/>
      <c r="AM66" s="58" t="str">
        <f t="shared" si="38"/>
        <v>-5 ± 3</v>
      </c>
      <c r="AN66" s="58"/>
      <c r="AO66" s="59" t="str">
        <f t="shared" si="39"/>
        <v>-8  (-6 / −10)</v>
      </c>
      <c r="AP66" s="59"/>
      <c r="AR66" s="59" t="str">
        <f t="shared" si="40"/>
        <v>-9  (-6 / −12)</v>
      </c>
      <c r="AU66" s="59" t="str">
        <f t="shared" si="41"/>
        <v>-5  (-3 / −7)</v>
      </c>
      <c r="AX66" s="59" t="str">
        <f t="shared" si="42"/>
        <v>-8  (-5 / −11)</v>
      </c>
      <c r="AY66" s="56"/>
      <c r="AZ66" s="59"/>
      <c r="BA66" s="59" t="str">
        <f t="shared" si="43"/>
        <v>-9  ( -5 / −13)</v>
      </c>
      <c r="BB66" s="56"/>
      <c r="BC66" s="56"/>
      <c r="BD66" s="59" t="str">
        <f t="shared" si="44"/>
        <v>-5  ( -3 / −7)</v>
      </c>
    </row>
    <row r="67" spans="8:56" x14ac:dyDescent="0.2">
      <c r="H67" s="26"/>
      <c r="J67" s="73"/>
      <c r="K67" s="26"/>
      <c r="N67" s="26"/>
      <c r="S67" s="26"/>
      <c r="T67" s="26"/>
      <c r="V67" s="26"/>
      <c r="AC67" s="58" t="str">
        <f t="shared" si="33"/>
        <v>-7 ± 3</v>
      </c>
      <c r="AD67" s="58"/>
      <c r="AE67" s="58" t="str">
        <f t="shared" si="34"/>
        <v>-5 ± 4</v>
      </c>
      <c r="AF67" s="58"/>
      <c r="AG67" s="58" t="str">
        <f t="shared" si="35"/>
        <v>-2 ± 3</v>
      </c>
      <c r="AH67" s="58"/>
      <c r="AI67" s="58" t="str">
        <f t="shared" si="36"/>
        <v>-6 ± 3</v>
      </c>
      <c r="AJ67" s="58"/>
      <c r="AK67" s="58" t="str">
        <f t="shared" si="37"/>
        <v>-4 ± 4</v>
      </c>
      <c r="AL67" s="58"/>
      <c r="AM67" s="58" t="str">
        <f t="shared" si="38"/>
        <v>-1 ± 3</v>
      </c>
      <c r="AN67" s="58"/>
      <c r="AO67" s="59" t="str">
        <f t="shared" si="39"/>
        <v>-7  (-4 / −9)</v>
      </c>
      <c r="AP67" s="59"/>
      <c r="AR67" s="59" t="str">
        <f t="shared" si="40"/>
        <v>-5  (-2 / −9)</v>
      </c>
      <c r="AU67" s="59" t="str">
        <f t="shared" si="41"/>
        <v>-1  (1 / −3)</v>
      </c>
      <c r="AX67" s="59" t="str">
        <f t="shared" si="42"/>
        <v>-7  (-4 / −10)</v>
      </c>
      <c r="AY67" s="56"/>
      <c r="AZ67" s="59"/>
      <c r="BA67" s="59" t="str">
        <f t="shared" si="43"/>
        <v>-5  ( -1 / −9)</v>
      </c>
      <c r="BB67" s="56"/>
      <c r="BC67" s="56"/>
      <c r="BD67" s="59" t="str">
        <f t="shared" si="44"/>
        <v>-1  ( 1 / −3)</v>
      </c>
    </row>
    <row r="68" spans="8:56" x14ac:dyDescent="0.2">
      <c r="H68" s="26"/>
      <c r="J68" s="73"/>
      <c r="K68" s="26"/>
      <c r="N68" s="26"/>
      <c r="S68" s="26"/>
      <c r="T68" s="26"/>
      <c r="V68" s="26"/>
      <c r="AC68" s="58" t="str">
        <f t="shared" si="33"/>
        <v>-6 ± 3</v>
      </c>
      <c r="AD68" s="58"/>
      <c r="AE68" s="58" t="str">
        <f t="shared" si="34"/>
        <v>-5 ± 4</v>
      </c>
      <c r="AF68" s="58"/>
      <c r="AG68" s="58" t="str">
        <f t="shared" si="35"/>
        <v>-1 ± 2</v>
      </c>
      <c r="AH68" s="58"/>
      <c r="AI68" s="58" t="str">
        <f t="shared" si="36"/>
        <v>-7 ± 3</v>
      </c>
      <c r="AJ68" s="58"/>
      <c r="AK68" s="58" t="str">
        <f t="shared" si="37"/>
        <v>-7 ± 5</v>
      </c>
      <c r="AL68" s="58"/>
      <c r="AM68" s="58" t="str">
        <f t="shared" si="38"/>
        <v>-1 ± 3</v>
      </c>
      <c r="AN68" s="58"/>
      <c r="AO68" s="59" t="str">
        <f t="shared" si="39"/>
        <v>-7  (-4 / −9)</v>
      </c>
      <c r="AP68" s="59"/>
      <c r="AR68" s="59" t="str">
        <f t="shared" si="40"/>
        <v>-6  (-3 / −10)</v>
      </c>
      <c r="AU68" s="59" t="str">
        <f t="shared" si="41"/>
        <v>-1  (1 / −3)</v>
      </c>
      <c r="AX68" s="59" t="str">
        <f t="shared" si="42"/>
        <v>-6  (-4 / −9)</v>
      </c>
      <c r="AY68" s="56"/>
      <c r="AZ68" s="59"/>
      <c r="BA68" s="59" t="str">
        <f t="shared" si="43"/>
        <v>-6  ( -2 / −10)</v>
      </c>
      <c r="BB68" s="56"/>
      <c r="BC68" s="56"/>
      <c r="BD68" s="59" t="str">
        <f t="shared" si="44"/>
        <v>-1  ( 1 / −4)</v>
      </c>
    </row>
    <row r="69" spans="8:56" x14ac:dyDescent="0.2">
      <c r="H69" s="26"/>
      <c r="J69" s="73"/>
      <c r="K69" s="26"/>
      <c r="N69" s="26"/>
      <c r="S69" s="26"/>
      <c r="T69" s="26"/>
      <c r="V69" s="26"/>
      <c r="AC69" s="58" t="str">
        <f t="shared" si="33"/>
        <v>-6 ± 3</v>
      </c>
      <c r="AD69" s="58"/>
      <c r="AE69" s="58" t="str">
        <f t="shared" si="34"/>
        <v>-12 ± 4</v>
      </c>
      <c r="AF69" s="58"/>
      <c r="AG69" s="58" t="str">
        <f t="shared" si="35"/>
        <v>-5 ± 2</v>
      </c>
      <c r="AH69" s="58"/>
      <c r="AI69" s="58" t="str">
        <f t="shared" si="36"/>
        <v>-7 ± 3</v>
      </c>
      <c r="AJ69" s="58"/>
      <c r="AK69" s="58" t="str">
        <f t="shared" si="37"/>
        <v>-13 ± 5</v>
      </c>
      <c r="AL69" s="58"/>
      <c r="AM69" s="58" t="str">
        <f t="shared" si="38"/>
        <v>-5 ± 3</v>
      </c>
      <c r="AN69" s="58"/>
      <c r="AO69" s="59" t="str">
        <f t="shared" si="39"/>
        <v>-6  (-4 / −9)</v>
      </c>
      <c r="AP69" s="59"/>
      <c r="AR69" s="59" t="str">
        <f t="shared" si="40"/>
        <v>-11  (-7 / −14)</v>
      </c>
      <c r="AU69" s="59" t="str">
        <f t="shared" si="41"/>
        <v>-5  (-3 / −7)</v>
      </c>
      <c r="AX69" s="59" t="str">
        <f t="shared" si="42"/>
        <v>-7  (-4 / −9)</v>
      </c>
      <c r="AY69" s="56"/>
      <c r="AZ69" s="59"/>
      <c r="BA69" s="59" t="str">
        <f t="shared" si="43"/>
        <v>-12  ( -8 / −16)</v>
      </c>
      <c r="BB69" s="56"/>
      <c r="BC69" s="56"/>
      <c r="BD69" s="59" t="str">
        <f t="shared" si="44"/>
        <v>-5  ( -3 / −7)</v>
      </c>
    </row>
    <row r="70" spans="8:56" x14ac:dyDescent="0.2">
      <c r="H70" s="26"/>
      <c r="J70" s="73"/>
      <c r="K70" s="26"/>
      <c r="N70" s="26"/>
      <c r="S70" s="26"/>
      <c r="T70" s="26"/>
      <c r="V70" s="26"/>
      <c r="AC70" s="58" t="str">
        <f t="shared" si="33"/>
        <v>-3 ± 3</v>
      </c>
      <c r="AD70" s="58"/>
      <c r="AE70" s="58" t="str">
        <f t="shared" si="34"/>
        <v>-7 ± 5</v>
      </c>
      <c r="AF70" s="58"/>
      <c r="AG70" s="58" t="str">
        <f t="shared" si="35"/>
        <v>-2 ± 2</v>
      </c>
      <c r="AH70" s="58"/>
      <c r="AI70" s="58" t="str">
        <f t="shared" si="36"/>
        <v>-2 ± 3</v>
      </c>
      <c r="AJ70" s="58"/>
      <c r="AK70" s="58" t="str">
        <f t="shared" si="37"/>
        <v>-4 ± 4</v>
      </c>
      <c r="AL70" s="58"/>
      <c r="AM70" s="58" t="str">
        <f t="shared" si="38"/>
        <v>-3 ± 2</v>
      </c>
      <c r="AN70" s="58"/>
      <c r="AO70" s="59" t="str">
        <f t="shared" si="39"/>
        <v>-2  (1 / −5)</v>
      </c>
      <c r="AP70" s="59"/>
      <c r="AR70" s="59" t="str">
        <f t="shared" si="40"/>
        <v>-4  (0 / −7)</v>
      </c>
      <c r="AU70" s="59" t="str">
        <f t="shared" si="41"/>
        <v>-3  (-1 / −5)</v>
      </c>
      <c r="AX70" s="59" t="str">
        <f t="shared" si="42"/>
        <v>-3  (0 / −5)</v>
      </c>
      <c r="AY70" s="56"/>
      <c r="AZ70" s="59"/>
      <c r="BA70" s="59" t="str">
        <f t="shared" si="43"/>
        <v>-5  ( 0 / −9)</v>
      </c>
      <c r="BB70" s="56"/>
      <c r="BC70" s="56"/>
      <c r="BD70" s="59" t="str">
        <f t="shared" si="44"/>
        <v>-2  ( 0 / −5)</v>
      </c>
    </row>
    <row r="71" spans="8:56" x14ac:dyDescent="0.2">
      <c r="H71" s="26"/>
      <c r="J71" s="73"/>
      <c r="K71" s="26"/>
      <c r="N71" s="26"/>
      <c r="S71" s="26"/>
      <c r="T71" s="26"/>
      <c r="V71" s="26"/>
      <c r="AC71" s="58" t="str">
        <f t="shared" si="33"/>
        <v>-9 ± 3</v>
      </c>
      <c r="AD71" s="58"/>
      <c r="AE71" s="58" t="str">
        <f t="shared" si="34"/>
        <v>-9 ± 4</v>
      </c>
      <c r="AF71" s="58"/>
      <c r="AG71" s="58" t="str">
        <f t="shared" si="35"/>
        <v>-8 ± 3</v>
      </c>
      <c r="AH71" s="58"/>
      <c r="AI71" s="58" t="str">
        <f t="shared" si="36"/>
        <v>-8 ± 3</v>
      </c>
      <c r="AJ71" s="58"/>
      <c r="AK71" s="58" t="str">
        <f t="shared" si="37"/>
        <v>-8 ± 5</v>
      </c>
      <c r="AL71" s="58"/>
      <c r="AM71" s="58" t="str">
        <f t="shared" si="38"/>
        <v>-8 ± 3</v>
      </c>
      <c r="AN71" s="58"/>
      <c r="AO71" s="59" t="str">
        <f t="shared" si="39"/>
        <v>-6  (-4 / −9)</v>
      </c>
      <c r="AP71" s="59"/>
      <c r="AR71" s="59" t="str">
        <f t="shared" si="40"/>
        <v>-6  (-3 / −10)</v>
      </c>
      <c r="AU71" s="59" t="str">
        <f t="shared" si="41"/>
        <v>-7  (-5 / −9)</v>
      </c>
      <c r="AX71" s="59" t="str">
        <f t="shared" si="42"/>
        <v>-8  (-5 / −11)</v>
      </c>
      <c r="AY71" s="56"/>
      <c r="AZ71" s="59"/>
      <c r="BA71" s="59" t="str">
        <f t="shared" si="43"/>
        <v>-8  ( -4 / −12)</v>
      </c>
      <c r="BB71" s="56"/>
      <c r="BC71" s="56"/>
      <c r="BD71" s="59" t="str">
        <f t="shared" si="44"/>
        <v>-8  ( -5 / −10)</v>
      </c>
    </row>
    <row r="72" spans="8:56" x14ac:dyDescent="0.2">
      <c r="H72" s="26"/>
      <c r="J72" s="73"/>
      <c r="K72" s="26"/>
      <c r="N72" s="26"/>
      <c r="S72" s="26"/>
      <c r="T72" s="26"/>
      <c r="V72" s="26"/>
      <c r="AC72" s="58" t="str">
        <f t="shared" si="33"/>
        <v>-10 ± 3</v>
      </c>
      <c r="AD72" s="58"/>
      <c r="AE72" s="58" t="str">
        <f t="shared" si="34"/>
        <v>-9 ± 5</v>
      </c>
      <c r="AF72" s="58"/>
      <c r="AG72" s="58" t="str">
        <f t="shared" si="35"/>
        <v>-8 ± 2</v>
      </c>
      <c r="AH72" s="58"/>
      <c r="AI72" s="58" t="str">
        <f t="shared" si="36"/>
        <v>-9 ± 3</v>
      </c>
      <c r="AJ72" s="58"/>
      <c r="AK72" s="58" t="str">
        <f t="shared" si="37"/>
        <v>-10 ± 5</v>
      </c>
      <c r="AL72" s="58"/>
      <c r="AM72" s="58" t="str">
        <f t="shared" si="38"/>
        <v>-8 ± 3</v>
      </c>
      <c r="AN72" s="58"/>
      <c r="AO72" s="59" t="str">
        <f t="shared" si="39"/>
        <v>-8  (-6 / −10)</v>
      </c>
      <c r="AP72" s="59"/>
      <c r="AR72" s="59" t="str">
        <f t="shared" si="40"/>
        <v>-9  (-6 / −12)</v>
      </c>
      <c r="AU72" s="59" t="str">
        <f t="shared" si="41"/>
        <v>-7  (-5 / −9)</v>
      </c>
      <c r="AX72" s="59" t="str">
        <f t="shared" si="42"/>
        <v>-9  (-6 / −12)</v>
      </c>
      <c r="AY72" s="56"/>
      <c r="AZ72" s="59"/>
      <c r="BA72" s="59" t="str">
        <f t="shared" si="43"/>
        <v>-9  ( -5 / −13)</v>
      </c>
      <c r="BB72" s="56"/>
      <c r="BC72" s="56"/>
      <c r="BD72" s="59" t="str">
        <f t="shared" si="44"/>
        <v>-8  ( -5 / −10)</v>
      </c>
    </row>
    <row r="73" spans="8:56" x14ac:dyDescent="0.2">
      <c r="H73" s="26"/>
      <c r="J73" s="73"/>
      <c r="K73" s="26"/>
      <c r="N73" s="26"/>
      <c r="S73" s="26"/>
      <c r="T73" s="26"/>
      <c r="V73" s="26"/>
      <c r="AC73" s="58" t="str">
        <f t="shared" si="33"/>
        <v>-7 ± 4</v>
      </c>
      <c r="AD73" s="58"/>
      <c r="AE73" s="58" t="str">
        <f t="shared" si="34"/>
        <v>-9 ± 6</v>
      </c>
      <c r="AF73" s="58"/>
      <c r="AG73" s="58" t="str">
        <f t="shared" si="35"/>
        <v>-6 ± 2</v>
      </c>
      <c r="AH73" s="58"/>
      <c r="AI73" s="58" t="str">
        <f t="shared" si="36"/>
        <v>-9 ± 3</v>
      </c>
      <c r="AJ73" s="58"/>
      <c r="AK73" s="58" t="str">
        <f t="shared" si="37"/>
        <v>-11 ± 5</v>
      </c>
      <c r="AL73" s="58"/>
      <c r="AM73" s="58" t="str">
        <f t="shared" si="38"/>
        <v>-8 ± 3</v>
      </c>
      <c r="AN73" s="58"/>
      <c r="AO73" s="59" t="str">
        <f t="shared" si="39"/>
        <v>-9  (-6 / −12)</v>
      </c>
      <c r="AP73" s="59"/>
      <c r="AR73" s="59" t="str">
        <f t="shared" si="40"/>
        <v>-10  (-6 / −15)</v>
      </c>
      <c r="AU73" s="59" t="str">
        <f t="shared" si="41"/>
        <v>-8  (-6 / −10)</v>
      </c>
      <c r="AX73" s="59" t="str">
        <f t="shared" si="42"/>
        <v>-9  (-5 / −12)</v>
      </c>
      <c r="AY73" s="56"/>
      <c r="AZ73" s="59"/>
      <c r="BA73" s="59" t="str">
        <f t="shared" si="43"/>
        <v>-10  ( -5 / −15)</v>
      </c>
      <c r="BB73" s="56"/>
      <c r="BC73" s="56"/>
      <c r="BD73" s="59" t="str">
        <f t="shared" si="44"/>
        <v>-7  ( -4 / −10)</v>
      </c>
    </row>
    <row r="74" spans="8:56" x14ac:dyDescent="0.2">
      <c r="H74" s="26"/>
      <c r="J74" s="73"/>
      <c r="K74" s="26"/>
      <c r="N74" s="26"/>
      <c r="S74" s="26"/>
      <c r="T74" s="26"/>
      <c r="V74" s="26"/>
      <c r="AC74" s="58" t="str">
        <f t="shared" si="33"/>
        <v>-9 ± 4</v>
      </c>
      <c r="AD74" s="58"/>
      <c r="AE74" s="58" t="str">
        <f t="shared" si="34"/>
        <v>-8 ± 6</v>
      </c>
      <c r="AF74" s="58"/>
      <c r="AG74" s="58" t="str">
        <f t="shared" si="35"/>
        <v>-8 ± 3</v>
      </c>
      <c r="AH74" s="58"/>
      <c r="AI74" s="58" t="str">
        <f t="shared" si="36"/>
        <v>-10 ± 3</v>
      </c>
      <c r="AJ74" s="58"/>
      <c r="AK74" s="58" t="str">
        <f t="shared" si="37"/>
        <v>-10 ± 5</v>
      </c>
      <c r="AL74" s="58"/>
      <c r="AM74" s="58" t="str">
        <f t="shared" si="38"/>
        <v>-8 ± 3</v>
      </c>
      <c r="AN74" s="58"/>
      <c r="AO74" s="59" t="str">
        <f t="shared" si="39"/>
        <v>-9  (-6 / −12)</v>
      </c>
      <c r="AP74" s="59"/>
      <c r="AR74" s="59" t="str">
        <f t="shared" si="40"/>
        <v>-8  (-4 / −13)</v>
      </c>
      <c r="AU74" s="59" t="str">
        <f t="shared" si="41"/>
        <v>-7  (-5 / −10)</v>
      </c>
      <c r="AX74" s="59" t="str">
        <f t="shared" si="42"/>
        <v>-9  (-6 / −13)</v>
      </c>
      <c r="AY74" s="56"/>
      <c r="AZ74" s="59"/>
      <c r="BA74" s="59" t="str">
        <f t="shared" si="43"/>
        <v>-9  ( -4 / −14)</v>
      </c>
      <c r="BB74" s="56"/>
      <c r="BC74" s="56"/>
      <c r="BD74" s="59" t="str">
        <f t="shared" si="44"/>
        <v>-8  ( -5 / −11)</v>
      </c>
    </row>
    <row r="75" spans="8:56" x14ac:dyDescent="0.2">
      <c r="H75" s="26"/>
      <c r="J75" s="73"/>
      <c r="K75" s="26"/>
      <c r="N75" s="26"/>
      <c r="S75" s="26"/>
      <c r="T75" s="26"/>
      <c r="V75" s="26"/>
      <c r="AC75" s="58" t="str">
        <f t="shared" si="33"/>
        <v>-5 ± 4</v>
      </c>
      <c r="AD75" s="58"/>
      <c r="AE75" s="58" t="str">
        <f t="shared" si="34"/>
        <v>-3 ± 6</v>
      </c>
      <c r="AF75" s="58"/>
      <c r="AG75" s="58" t="str">
        <f t="shared" si="35"/>
        <v>-4 ± 3</v>
      </c>
      <c r="AH75" s="58"/>
      <c r="AI75" s="58" t="str">
        <f t="shared" si="36"/>
        <v>-5 ± 4</v>
      </c>
      <c r="AJ75" s="58"/>
      <c r="AK75" s="58" t="str">
        <f t="shared" si="37"/>
        <v>-3 ± 5</v>
      </c>
      <c r="AL75" s="58"/>
      <c r="AM75" s="58" t="str">
        <f t="shared" si="38"/>
        <v>-3 ± 3</v>
      </c>
      <c r="AN75" s="58"/>
      <c r="AO75" s="59" t="str">
        <f t="shared" si="39"/>
        <v>-7  (-4 / −10)</v>
      </c>
      <c r="AP75" s="59"/>
      <c r="AR75" s="59" t="str">
        <f t="shared" si="40"/>
        <v>-5  (-1 / −10)</v>
      </c>
      <c r="AU75" s="59" t="str">
        <f t="shared" si="41"/>
        <v>-5  (-3 / −7)</v>
      </c>
      <c r="AX75" s="59" t="str">
        <f t="shared" si="42"/>
        <v>-5  (-2 / −9)</v>
      </c>
      <c r="AY75" s="56"/>
      <c r="AZ75" s="59"/>
      <c r="BA75" s="59" t="str">
        <f t="shared" si="43"/>
        <v>-4  ( 2 / −9)</v>
      </c>
      <c r="BB75" s="56"/>
      <c r="BC75" s="56"/>
      <c r="BD75" s="59" t="str">
        <f t="shared" si="44"/>
        <v>-4  ( -1 / −7)</v>
      </c>
    </row>
    <row r="76" spans="8:56" x14ac:dyDescent="0.2">
      <c r="H76" s="26"/>
      <c r="J76" s="73"/>
      <c r="K76" s="26"/>
      <c r="N76" s="26"/>
      <c r="S76" s="26"/>
      <c r="T76" s="26"/>
      <c r="V76" s="26"/>
      <c r="AC76" s="58" t="str">
        <f t="shared" si="33"/>
        <v>-5 ± 3</v>
      </c>
      <c r="AD76" s="58"/>
      <c r="AE76" s="58" t="str">
        <f t="shared" si="34"/>
        <v>2 ± 4</v>
      </c>
      <c r="AF76" s="58"/>
      <c r="AG76" s="58" t="str">
        <f t="shared" si="35"/>
        <v>-3 ± 2</v>
      </c>
      <c r="AH76" s="58"/>
      <c r="AI76" s="58" t="str">
        <f t="shared" si="36"/>
        <v>-7 ± 3</v>
      </c>
      <c r="AJ76" s="58"/>
      <c r="AK76" s="58" t="str">
        <f t="shared" si="37"/>
        <v>-1 ± 5</v>
      </c>
      <c r="AL76" s="58"/>
      <c r="AM76" s="58" t="str">
        <f t="shared" si="38"/>
        <v>-4 ± 3</v>
      </c>
      <c r="AN76" s="58"/>
      <c r="AO76" s="59" t="str">
        <f t="shared" si="39"/>
        <v>-6  (-4 / −8)</v>
      </c>
      <c r="AP76" s="59"/>
      <c r="AR76" s="59" t="str">
        <f t="shared" si="40"/>
        <v>0  (4 / −3)</v>
      </c>
      <c r="AU76" s="59" t="str">
        <f t="shared" si="41"/>
        <v>-3  (-1 / −5)</v>
      </c>
      <c r="AX76" s="59" t="str">
        <f t="shared" si="42"/>
        <v>-6  (-3 / −9)</v>
      </c>
      <c r="AY76" s="56"/>
      <c r="AZ76" s="59"/>
      <c r="BA76" s="59" t="str">
        <f t="shared" si="43"/>
        <v>1  ( 5 / −4)</v>
      </c>
      <c r="BB76" s="56"/>
      <c r="BC76" s="56"/>
      <c r="BD76" s="59" t="str">
        <f t="shared" si="44"/>
        <v>-4  ( -1 / −6)</v>
      </c>
    </row>
    <row r="77" spans="8:56" x14ac:dyDescent="0.2">
      <c r="H77" s="26"/>
      <c r="J77" s="73"/>
      <c r="K77" s="26"/>
      <c r="N77" s="26"/>
      <c r="S77" s="26"/>
      <c r="T77" s="26"/>
      <c r="V77" s="26"/>
      <c r="AC77" s="58" t="str">
        <f t="shared" si="33"/>
        <v>-8 ± 3</v>
      </c>
      <c r="AD77" s="58"/>
      <c r="AE77" s="58" t="str">
        <f t="shared" si="34"/>
        <v>-4 ± 4</v>
      </c>
      <c r="AF77" s="58"/>
      <c r="AG77" s="58" t="str">
        <f t="shared" si="35"/>
        <v>-4 ± 2</v>
      </c>
      <c r="AH77" s="58"/>
      <c r="AI77" s="58" t="str">
        <f t="shared" si="36"/>
        <v>-8 ± 3</v>
      </c>
      <c r="AJ77" s="58"/>
      <c r="AK77" s="58" t="str">
        <f t="shared" si="37"/>
        <v>-6 ± 5</v>
      </c>
      <c r="AL77" s="58"/>
      <c r="AM77" s="58" t="str">
        <f t="shared" si="38"/>
        <v>-5 ± 3</v>
      </c>
      <c r="AN77" s="58"/>
      <c r="AO77" s="59" t="str">
        <f t="shared" si="39"/>
        <v>-7  (-5 / −9)</v>
      </c>
      <c r="AP77" s="59"/>
      <c r="AR77" s="59" t="str">
        <f t="shared" si="40"/>
        <v>-4  (-1 / −7)</v>
      </c>
      <c r="AU77" s="59" t="str">
        <f t="shared" si="41"/>
        <v>-3  (-1 / −5)</v>
      </c>
      <c r="AX77" s="59" t="str">
        <f t="shared" si="42"/>
        <v>-7  (-5 / −10)</v>
      </c>
      <c r="AY77" s="56"/>
      <c r="AZ77" s="59"/>
      <c r="BA77" s="59" t="str">
        <f t="shared" si="43"/>
        <v>-5  ( -1 / −9)</v>
      </c>
      <c r="BB77" s="56"/>
      <c r="BC77" s="56"/>
      <c r="BD77" s="59" t="str">
        <f t="shared" si="44"/>
        <v>-4  ( -2 / −6)</v>
      </c>
    </row>
    <row r="78" spans="8:56" x14ac:dyDescent="0.2">
      <c r="H78" s="26"/>
      <c r="J78" s="73"/>
      <c r="K78" s="26"/>
      <c r="N78" s="26"/>
      <c r="S78" s="26"/>
      <c r="T78" s="26"/>
      <c r="V78" s="26"/>
      <c r="AC78" s="58" t="str">
        <f t="shared" si="33"/>
        <v>-5 ± 3</v>
      </c>
      <c r="AD78" s="58"/>
      <c r="AE78" s="58" t="str">
        <f t="shared" si="34"/>
        <v>-1 ± 4</v>
      </c>
      <c r="AF78" s="58"/>
      <c r="AG78" s="58" t="str">
        <f t="shared" si="35"/>
        <v>-2 ± 2</v>
      </c>
      <c r="AH78" s="58"/>
      <c r="AI78" s="58" t="str">
        <f t="shared" si="36"/>
        <v>-7 ± 3</v>
      </c>
      <c r="AJ78" s="58"/>
      <c r="AK78" s="58" t="str">
        <f t="shared" si="37"/>
        <v>-5 ± 5</v>
      </c>
      <c r="AL78" s="58"/>
      <c r="AM78" s="58" t="str">
        <f t="shared" si="38"/>
        <v>-4 ± 3</v>
      </c>
      <c r="AN78" s="58"/>
      <c r="AO78" s="59" t="str">
        <f t="shared" si="39"/>
        <v>-6  (-4 / −8)</v>
      </c>
      <c r="AP78" s="59"/>
      <c r="AR78" s="59" t="str">
        <f t="shared" si="40"/>
        <v>-5  (-2 / −8)</v>
      </c>
      <c r="AU78" s="59" t="str">
        <f t="shared" si="41"/>
        <v>-3  (-1 / −4)</v>
      </c>
      <c r="AX78" s="59" t="str">
        <f t="shared" si="42"/>
        <v>-6  (-3 / −9)</v>
      </c>
      <c r="AY78" s="56"/>
      <c r="AZ78" s="59"/>
      <c r="BA78" s="59" t="str">
        <f t="shared" si="43"/>
        <v>-3  ( 1 / −8)</v>
      </c>
      <c r="BB78" s="56"/>
      <c r="BC78" s="56"/>
      <c r="BD78" s="59" t="str">
        <f t="shared" si="44"/>
        <v>-3  ( -1 / −5)</v>
      </c>
    </row>
    <row r="79" spans="8:56" x14ac:dyDescent="0.2">
      <c r="H79" s="26"/>
      <c r="J79" s="73"/>
      <c r="K79" s="26"/>
      <c r="N79" s="26"/>
      <c r="S79" s="26"/>
      <c r="T79" s="26"/>
      <c r="V79" s="26"/>
      <c r="AC79" s="58" t="str">
        <f t="shared" si="33"/>
        <v>-8 ± 3</v>
      </c>
      <c r="AD79" s="58"/>
      <c r="AE79" s="58" t="str">
        <f t="shared" si="34"/>
        <v>-1 ± 4</v>
      </c>
      <c r="AF79" s="58"/>
      <c r="AG79" s="58" t="str">
        <f t="shared" si="35"/>
        <v>-3 ± 2</v>
      </c>
      <c r="AH79" s="58"/>
      <c r="AI79" s="58" t="str">
        <f t="shared" si="36"/>
        <v>-9 ± 3</v>
      </c>
      <c r="AJ79" s="58"/>
      <c r="AK79" s="58" t="str">
        <f t="shared" si="37"/>
        <v>-5 ± 5</v>
      </c>
      <c r="AL79" s="58"/>
      <c r="AM79" s="58" t="str">
        <f t="shared" si="38"/>
        <v>-3 ± 3</v>
      </c>
      <c r="AN79" s="58"/>
      <c r="AO79" s="59" t="str">
        <f t="shared" si="39"/>
        <v>-7  (-5 / −10)</v>
      </c>
      <c r="AP79" s="59"/>
      <c r="AR79" s="59" t="str">
        <f t="shared" si="40"/>
        <v>-2  (1 / −5)</v>
      </c>
      <c r="AU79" s="59" t="str">
        <f t="shared" si="41"/>
        <v>-2  (0 / −4)</v>
      </c>
      <c r="AX79" s="59" t="str">
        <f t="shared" si="42"/>
        <v>-8  (-5 / −11)</v>
      </c>
      <c r="AY79" s="56"/>
      <c r="AZ79" s="59"/>
      <c r="BA79" s="59" t="str">
        <f t="shared" si="43"/>
        <v>-3  ( 2 / −7)</v>
      </c>
      <c r="BB79" s="56"/>
      <c r="BC79" s="56"/>
      <c r="BD79" s="59" t="str">
        <f t="shared" si="44"/>
        <v>-3  ( 0 / −5)</v>
      </c>
    </row>
    <row r="80" spans="8:56" x14ac:dyDescent="0.2">
      <c r="H80" s="26"/>
      <c r="J80" s="73"/>
      <c r="K80" s="26"/>
      <c r="N80" s="26"/>
      <c r="S80" s="26"/>
      <c r="T80" s="26"/>
      <c r="V80" s="26"/>
      <c r="AC80" s="58" t="str">
        <f t="shared" si="33"/>
        <v>-7 ± 3</v>
      </c>
      <c r="AD80" s="58"/>
      <c r="AE80" s="58" t="str">
        <f t="shared" si="34"/>
        <v>-5 ± 4</v>
      </c>
      <c r="AF80" s="58"/>
      <c r="AG80" s="58" t="str">
        <f t="shared" si="35"/>
        <v>-8 ± 2</v>
      </c>
      <c r="AH80" s="58"/>
      <c r="AI80" s="58" t="str">
        <f t="shared" si="36"/>
        <v>-8 ± 3</v>
      </c>
      <c r="AJ80" s="58"/>
      <c r="AK80" s="58" t="str">
        <f t="shared" si="37"/>
        <v>-7 ± 5</v>
      </c>
      <c r="AL80" s="58"/>
      <c r="AM80" s="58" t="str">
        <f t="shared" si="38"/>
        <v>-9 ± 3</v>
      </c>
      <c r="AN80" s="58"/>
      <c r="AO80" s="59" t="str">
        <f t="shared" si="39"/>
        <v>-6  (-4 / −9)</v>
      </c>
      <c r="AP80" s="59"/>
      <c r="AR80" s="59" t="str">
        <f t="shared" si="40"/>
        <v>-4  (-1 / −8)</v>
      </c>
      <c r="AU80" s="59" t="str">
        <f t="shared" si="41"/>
        <v>-8  (-6 / −10)</v>
      </c>
      <c r="AX80" s="59" t="str">
        <f t="shared" si="42"/>
        <v>-7  (-4 / −10)</v>
      </c>
      <c r="AY80" s="56"/>
      <c r="AZ80" s="59"/>
      <c r="BA80" s="59" t="str">
        <f t="shared" si="43"/>
        <v>-5  ( -1 / −10)</v>
      </c>
      <c r="BB80" s="56"/>
      <c r="BC80" s="56"/>
      <c r="BD80" s="59" t="str">
        <f t="shared" si="44"/>
        <v>-9  ( -6 / −11)</v>
      </c>
    </row>
    <row r="81" spans="8:56" x14ac:dyDescent="0.2">
      <c r="H81" s="26"/>
      <c r="J81" s="73"/>
      <c r="K81" s="26"/>
      <c r="N81" s="26"/>
      <c r="S81" s="26"/>
      <c r="T81" s="26"/>
      <c r="V81" s="26"/>
      <c r="AC81" s="58" t="str">
        <f t="shared" si="33"/>
        <v>-4 ± 3</v>
      </c>
      <c r="AD81" s="58"/>
      <c r="AE81" s="58" t="str">
        <f t="shared" si="34"/>
        <v>-2 ± 5</v>
      </c>
      <c r="AF81" s="58"/>
      <c r="AG81" s="58" t="str">
        <f t="shared" si="35"/>
        <v>-6 ± 3</v>
      </c>
      <c r="AH81" s="58"/>
      <c r="AI81" s="58" t="str">
        <f t="shared" si="36"/>
        <v>-6 ± 4</v>
      </c>
      <c r="AJ81" s="58"/>
      <c r="AK81" s="58" t="str">
        <f t="shared" si="37"/>
        <v>-5 ± 5</v>
      </c>
      <c r="AL81" s="58"/>
      <c r="AM81" s="58" t="str">
        <f t="shared" si="38"/>
        <v>-6 ± 3</v>
      </c>
      <c r="AN81" s="58"/>
      <c r="AO81" s="59" t="str">
        <f t="shared" si="39"/>
        <v>-6  (-3 / −10)</v>
      </c>
      <c r="AP81" s="59"/>
      <c r="AR81" s="59" t="str">
        <f t="shared" si="40"/>
        <v>-5  (0 / −10)</v>
      </c>
      <c r="AU81" s="59" t="str">
        <f t="shared" si="41"/>
        <v>-6  (-3 / −8)</v>
      </c>
      <c r="AX81" s="59" t="str">
        <f t="shared" si="42"/>
        <v>-6  (-2 / −9)</v>
      </c>
      <c r="AY81" s="56"/>
      <c r="AZ81" s="59"/>
      <c r="BA81" s="59" t="str">
        <f t="shared" si="43"/>
        <v>-4  ( 1 / −9)</v>
      </c>
      <c r="BB81" s="56"/>
      <c r="BC81" s="56"/>
      <c r="BD81" s="59" t="str">
        <f t="shared" si="44"/>
        <v>-6  ( -3 / −8)</v>
      </c>
    </row>
    <row r="82" spans="8:56" x14ac:dyDescent="0.2">
      <c r="H82" s="26"/>
      <c r="J82" s="73"/>
      <c r="K82" s="26"/>
      <c r="N82" s="26"/>
      <c r="S82" s="26"/>
      <c r="T82" s="26"/>
      <c r="V82" s="26"/>
      <c r="AC82" s="58" t="str">
        <f t="shared" si="33"/>
        <v>-7 ± 3</v>
      </c>
      <c r="AD82" s="58"/>
      <c r="AE82" s="58" t="str">
        <f t="shared" si="34"/>
        <v>-8 ± 4</v>
      </c>
      <c r="AF82" s="58"/>
      <c r="AG82" s="58" t="str">
        <f t="shared" si="35"/>
        <v>-4 ± 3</v>
      </c>
      <c r="AH82" s="58"/>
      <c r="AI82" s="58" t="str">
        <f t="shared" si="36"/>
        <v>-6 ± 3</v>
      </c>
      <c r="AJ82" s="58"/>
      <c r="AK82" s="58" t="str">
        <f t="shared" si="37"/>
        <v>-6 ± 5</v>
      </c>
      <c r="AL82" s="58"/>
      <c r="AM82" s="58" t="str">
        <f t="shared" si="38"/>
        <v>-4 ± 3</v>
      </c>
      <c r="AN82" s="58"/>
      <c r="AO82" s="59" t="str">
        <f t="shared" si="39"/>
        <v>-5  (-2 / −8)</v>
      </c>
      <c r="AP82" s="59"/>
      <c r="AR82" s="59" t="str">
        <f t="shared" si="40"/>
        <v>-5  (-1 / −8)</v>
      </c>
      <c r="AU82" s="59" t="str">
        <f t="shared" si="41"/>
        <v>-3  (-1 / −5)</v>
      </c>
      <c r="AX82" s="59" t="str">
        <f t="shared" si="42"/>
        <v>-6  (-3 / −9)</v>
      </c>
      <c r="AY82" s="56"/>
      <c r="AZ82" s="59"/>
      <c r="BA82" s="59" t="str">
        <f t="shared" si="43"/>
        <v>-6  ( -2 / −11)</v>
      </c>
      <c r="BB82" s="56"/>
      <c r="BC82" s="56"/>
      <c r="BD82" s="59" t="str">
        <f t="shared" si="44"/>
        <v>-4  ( -1 / −6)</v>
      </c>
    </row>
    <row r="83" spans="8:56" x14ac:dyDescent="0.2">
      <c r="H83" s="26"/>
      <c r="J83" s="73"/>
      <c r="K83" s="26"/>
      <c r="N83" s="26"/>
      <c r="S83" s="26"/>
      <c r="T83" s="26"/>
      <c r="V83" s="26"/>
      <c r="AC83" s="58" t="str">
        <f t="shared" si="33"/>
        <v>-3 ± 3</v>
      </c>
      <c r="AD83" s="58"/>
      <c r="AE83" s="58" t="str">
        <f t="shared" si="34"/>
        <v>-3 ± 5</v>
      </c>
      <c r="AF83" s="58"/>
      <c r="AG83" s="58" t="str">
        <f t="shared" si="35"/>
        <v>-1 ± 3</v>
      </c>
      <c r="AH83" s="58"/>
      <c r="AI83" s="58" t="str">
        <f t="shared" si="36"/>
        <v>-5 ± 3</v>
      </c>
      <c r="AJ83" s="58"/>
      <c r="AK83" s="58" t="str">
        <f t="shared" si="37"/>
        <v>-7 ± 5</v>
      </c>
      <c r="AL83" s="58"/>
      <c r="AM83" s="58" t="str">
        <f t="shared" si="38"/>
        <v>-2 ± 3</v>
      </c>
      <c r="AN83" s="58"/>
      <c r="AO83" s="59" t="str">
        <f t="shared" si="39"/>
        <v>-3  (0 / −6)</v>
      </c>
      <c r="AP83" s="59"/>
      <c r="AR83" s="59" t="str">
        <f t="shared" si="40"/>
        <v>-3  (1 / −8)</v>
      </c>
      <c r="AU83" s="59" t="str">
        <f t="shared" si="41"/>
        <v>0  (2 / −3)</v>
      </c>
      <c r="AX83" s="59" t="str">
        <f t="shared" si="42"/>
        <v>-3  (0 / −7)</v>
      </c>
      <c r="AY83" s="56"/>
      <c r="AZ83" s="59"/>
      <c r="BA83" s="59" t="str">
        <f t="shared" si="43"/>
        <v>-4  ( 1 / −9)</v>
      </c>
      <c r="BB83" s="56"/>
      <c r="BC83" s="56"/>
      <c r="BD83" s="59" t="str">
        <f t="shared" si="44"/>
        <v>-1  ( 2 / −4)</v>
      </c>
    </row>
    <row r="84" spans="8:56" x14ac:dyDescent="0.2">
      <c r="H84" s="26"/>
      <c r="J84" s="73"/>
      <c r="K84" s="26"/>
      <c r="N84" s="26"/>
      <c r="S84" s="26"/>
      <c r="T84" s="26"/>
      <c r="V84" s="26"/>
      <c r="AC84" s="58" t="str">
        <f t="shared" si="33"/>
        <v>-6 ± 3</v>
      </c>
      <c r="AD84" s="58"/>
      <c r="AE84" s="58" t="str">
        <f t="shared" si="34"/>
        <v>-8 ± 4</v>
      </c>
      <c r="AF84" s="58"/>
      <c r="AG84" s="58" t="str">
        <f t="shared" si="35"/>
        <v>-3 ± 2</v>
      </c>
      <c r="AH84" s="58"/>
      <c r="AI84" s="58" t="str">
        <f t="shared" si="36"/>
        <v>-6 ± 3</v>
      </c>
      <c r="AJ84" s="58"/>
      <c r="AK84" s="58" t="str">
        <f t="shared" si="37"/>
        <v>-7 ± 5</v>
      </c>
      <c r="AL84" s="58"/>
      <c r="AM84" s="58" t="str">
        <f t="shared" si="38"/>
        <v>-5 ± 3</v>
      </c>
      <c r="AN84" s="58"/>
      <c r="AO84" s="59" t="str">
        <f t="shared" si="39"/>
        <v>-4  (-2 / −7)</v>
      </c>
      <c r="AP84" s="59"/>
      <c r="AR84" s="59" t="str">
        <f t="shared" si="40"/>
        <v>-3  (1 / −6)</v>
      </c>
      <c r="AU84" s="59" t="str">
        <f t="shared" si="41"/>
        <v>-3  (-1 / −5)</v>
      </c>
      <c r="AX84" s="59" t="str">
        <f t="shared" si="42"/>
        <v>-5  (-2 / −8)</v>
      </c>
      <c r="AY84" s="56"/>
      <c r="AZ84" s="59"/>
      <c r="BA84" s="59" t="str">
        <f t="shared" si="43"/>
        <v>-6  ( -1 / −10)</v>
      </c>
      <c r="BB84" s="56"/>
      <c r="BC84" s="56"/>
      <c r="BD84" s="59" t="str">
        <f t="shared" si="44"/>
        <v>-4  ( -1 / −6)</v>
      </c>
    </row>
    <row r="85" spans="8:56" x14ac:dyDescent="0.2">
      <c r="H85" s="26"/>
      <c r="J85" s="73"/>
      <c r="K85" s="26"/>
      <c r="N85" s="26"/>
      <c r="S85" s="26"/>
      <c r="T85" s="26"/>
      <c r="V85" s="26"/>
      <c r="AC85" s="58" t="str">
        <f t="shared" si="33"/>
        <v>-9 ± 3</v>
      </c>
      <c r="AD85" s="58"/>
      <c r="AE85" s="58" t="str">
        <f t="shared" si="34"/>
        <v>-7 ± 4</v>
      </c>
      <c r="AF85" s="58"/>
      <c r="AG85" s="58" t="str">
        <f t="shared" si="35"/>
        <v>-5 ± 2</v>
      </c>
      <c r="AH85" s="58"/>
      <c r="AI85" s="58" t="str">
        <f t="shared" si="36"/>
        <v>-7 ± 3</v>
      </c>
      <c r="AJ85" s="58"/>
      <c r="AK85" s="58" t="str">
        <f t="shared" si="37"/>
        <v>-6 ± 5</v>
      </c>
      <c r="AL85" s="58"/>
      <c r="AM85" s="58" t="str">
        <f t="shared" si="38"/>
        <v>-4 ± 3</v>
      </c>
      <c r="AN85" s="58"/>
      <c r="AO85" s="59" t="str">
        <f t="shared" si="39"/>
        <v>-4  (-2 / −7)</v>
      </c>
      <c r="AP85" s="59"/>
      <c r="AR85" s="59" t="str">
        <f t="shared" si="40"/>
        <v>-1  (2 / −5)</v>
      </c>
      <c r="AU85" s="59" t="str">
        <f t="shared" si="41"/>
        <v>-3  (-1 / −5)</v>
      </c>
      <c r="AX85" s="59" t="str">
        <f t="shared" si="42"/>
        <v>-7  (-3 / −10)</v>
      </c>
      <c r="AY85" s="56"/>
      <c r="AZ85" s="59"/>
      <c r="BA85" s="59" t="str">
        <f t="shared" si="43"/>
        <v>-5  ( 0 / −10)</v>
      </c>
      <c r="BB85" s="56"/>
      <c r="BC85" s="56"/>
      <c r="BD85" s="59" t="str">
        <f t="shared" si="44"/>
        <v>-4  ( -1 / −7)</v>
      </c>
    </row>
    <row r="86" spans="8:56" x14ac:dyDescent="0.2">
      <c r="H86" s="26"/>
      <c r="J86" s="73"/>
      <c r="K86" s="26"/>
      <c r="N86" s="26"/>
      <c r="S86" s="26"/>
      <c r="T86" s="26"/>
      <c r="V86" s="26"/>
      <c r="AC86" s="58" t="str">
        <f t="shared" si="33"/>
        <v>-6 ± 3</v>
      </c>
      <c r="AD86" s="58"/>
      <c r="AE86" s="58" t="str">
        <f t="shared" si="34"/>
        <v>-3 ± 5</v>
      </c>
      <c r="AF86" s="58"/>
      <c r="AG86" s="58" t="str">
        <f t="shared" si="35"/>
        <v>-6 ± 2</v>
      </c>
      <c r="AH86" s="58"/>
      <c r="AI86" s="58" t="str">
        <f t="shared" si="36"/>
        <v>-7 ± 3</v>
      </c>
      <c r="AJ86" s="58"/>
      <c r="AK86" s="58" t="str">
        <f t="shared" si="37"/>
        <v>-4 ± 5</v>
      </c>
      <c r="AL86" s="58"/>
      <c r="AM86" s="58" t="str">
        <f t="shared" si="38"/>
        <v>-7 ± 3</v>
      </c>
      <c r="AN86" s="58"/>
      <c r="AO86" s="59" t="str">
        <f t="shared" si="39"/>
        <v>-4  (-1 / −6)</v>
      </c>
      <c r="AP86" s="59"/>
      <c r="AR86" s="59" t="str">
        <f t="shared" si="40"/>
        <v>0  (4 / −3)</v>
      </c>
      <c r="AU86" s="59" t="str">
        <f t="shared" si="41"/>
        <v>-4  (-2 / −6)</v>
      </c>
      <c r="AX86" s="59" t="str">
        <f t="shared" si="42"/>
        <v>-5  (-2 / −8)</v>
      </c>
      <c r="AY86" s="56"/>
      <c r="AZ86" s="59"/>
      <c r="BA86" s="59" t="str">
        <f t="shared" si="43"/>
        <v>-2  ( 3 / −7)</v>
      </c>
      <c r="BB86" s="56"/>
      <c r="BC86" s="56"/>
      <c r="BD86" s="59" t="str">
        <f t="shared" si="44"/>
        <v>-5  ( -3 / −8)</v>
      </c>
    </row>
    <row r="87" spans="8:56" x14ac:dyDescent="0.2">
      <c r="H87" s="26"/>
      <c r="J87" s="73"/>
      <c r="K87" s="26"/>
      <c r="N87" s="26"/>
      <c r="S87" s="26"/>
      <c r="T87" s="26"/>
      <c r="V87" s="26"/>
      <c r="AC87" s="58" t="str">
        <f t="shared" si="33"/>
        <v>-5 ± 3</v>
      </c>
      <c r="AD87" s="58"/>
      <c r="AE87" s="58" t="str">
        <f t="shared" si="34"/>
        <v>-3 ± 4</v>
      </c>
      <c r="AF87" s="58"/>
      <c r="AG87" s="58" t="str">
        <f t="shared" si="35"/>
        <v>-3 ± 2</v>
      </c>
      <c r="AH87" s="58"/>
      <c r="AI87" s="58" t="str">
        <f t="shared" si="36"/>
        <v>-6 ± 3</v>
      </c>
      <c r="AJ87" s="58"/>
      <c r="AK87" s="58" t="str">
        <f t="shared" si="37"/>
        <v>-4 ± 4</v>
      </c>
      <c r="AL87" s="58"/>
      <c r="AM87" s="58" t="str">
        <f t="shared" si="38"/>
        <v>-4 ± 2</v>
      </c>
      <c r="AN87" s="58"/>
      <c r="AO87" s="59" t="str">
        <f t="shared" si="39"/>
        <v>-6  (-3 / −8)</v>
      </c>
      <c r="AP87" s="59"/>
      <c r="AR87" s="59" t="str">
        <f t="shared" si="40"/>
        <v>-4  (0 / −9)</v>
      </c>
      <c r="AU87" s="59" t="str">
        <f t="shared" si="41"/>
        <v>-3  (-1 / −5)</v>
      </c>
      <c r="AX87" s="59" t="str">
        <f t="shared" si="42"/>
        <v>-6  (-3 / −8)</v>
      </c>
      <c r="AY87" s="56"/>
      <c r="AZ87" s="59"/>
      <c r="BA87" s="59" t="str">
        <f t="shared" si="43"/>
        <v>-4  ( 1 / −8)</v>
      </c>
      <c r="BB87" s="56"/>
      <c r="BC87" s="56"/>
      <c r="BD87" s="59" t="str">
        <f t="shared" si="44"/>
        <v>-3  ( -1 / −6)</v>
      </c>
    </row>
    <row r="88" spans="8:56" x14ac:dyDescent="0.2">
      <c r="H88" s="26"/>
      <c r="J88" s="73"/>
      <c r="K88" s="26"/>
      <c r="N88" s="26"/>
      <c r="S88" s="26"/>
      <c r="T88" s="26"/>
      <c r="V88" s="26"/>
      <c r="AC88" s="58" t="str">
        <f t="shared" si="33"/>
        <v>-5 ± 3</v>
      </c>
      <c r="AD88" s="58"/>
      <c r="AE88" s="58" t="str">
        <f t="shared" si="34"/>
        <v>-5 ± 4</v>
      </c>
      <c r="AF88" s="58"/>
      <c r="AG88" s="58" t="str">
        <f t="shared" si="35"/>
        <v>-2 ± 2</v>
      </c>
      <c r="AH88" s="58"/>
      <c r="AI88" s="58" t="str">
        <f t="shared" si="36"/>
        <v>-5 ± 3</v>
      </c>
      <c r="AJ88" s="58"/>
      <c r="AK88" s="58" t="str">
        <f t="shared" si="37"/>
        <v>-5 ± 4</v>
      </c>
      <c r="AL88" s="58"/>
      <c r="AM88" s="58" t="str">
        <f t="shared" si="38"/>
        <v>-2 ± 2</v>
      </c>
      <c r="AN88" s="58"/>
      <c r="AO88" s="59" t="str">
        <f t="shared" si="39"/>
        <v>-5  (-3 / −8)</v>
      </c>
      <c r="AP88" s="59"/>
      <c r="AR88" s="59" t="str">
        <f t="shared" si="40"/>
        <v>-5  (-1 / −8)</v>
      </c>
      <c r="AU88" s="59" t="str">
        <f t="shared" si="41"/>
        <v>-2  (0 / −5)</v>
      </c>
      <c r="AX88" s="59" t="str">
        <f t="shared" si="42"/>
        <v>-5  (-2 / −8)</v>
      </c>
      <c r="AY88" s="56"/>
      <c r="AZ88" s="59"/>
      <c r="BA88" s="59" t="str">
        <f t="shared" si="43"/>
        <v>-5  ( -1 / −9)</v>
      </c>
      <c r="BB88" s="56"/>
      <c r="BC88" s="56"/>
      <c r="BD88" s="59" t="str">
        <f t="shared" si="44"/>
        <v>-2  ( 0 / −4)</v>
      </c>
    </row>
    <row r="89" spans="8:56" x14ac:dyDescent="0.2">
      <c r="H89" s="26"/>
      <c r="J89" s="73"/>
      <c r="K89" s="26"/>
      <c r="N89" s="26"/>
      <c r="S89" s="26"/>
      <c r="T89" s="26"/>
      <c r="V89" s="26"/>
      <c r="AC89" s="58" t="str">
        <f t="shared" si="33"/>
        <v>-6 ± 3</v>
      </c>
      <c r="AD89" s="58"/>
      <c r="AE89" s="58" t="str">
        <f t="shared" si="34"/>
        <v>-7 ± 4</v>
      </c>
      <c r="AF89" s="58"/>
      <c r="AG89" s="58" t="str">
        <f t="shared" si="35"/>
        <v>-5 ± 3</v>
      </c>
      <c r="AH89" s="58"/>
      <c r="AI89" s="58" t="str">
        <f t="shared" si="36"/>
        <v>-5 ± 3</v>
      </c>
      <c r="AJ89" s="58"/>
      <c r="AK89" s="58" t="str">
        <f t="shared" si="37"/>
        <v>-5 ± 5</v>
      </c>
      <c r="AL89" s="58"/>
      <c r="AM89" s="58" t="str">
        <f t="shared" si="38"/>
        <v>-4 ± 3</v>
      </c>
      <c r="AN89" s="58"/>
      <c r="AO89" s="59" t="str">
        <f t="shared" si="39"/>
        <v>-3  (-1 / −6)</v>
      </c>
      <c r="AP89" s="59"/>
      <c r="AR89" s="59" t="str">
        <f t="shared" si="40"/>
        <v>-2  (1 / −5)</v>
      </c>
      <c r="AU89" s="59" t="str">
        <f t="shared" si="41"/>
        <v>-4  (-2 / −6)</v>
      </c>
      <c r="AX89" s="59" t="str">
        <f t="shared" si="42"/>
        <v>-5  (-2 / −8)</v>
      </c>
      <c r="AY89" s="56"/>
      <c r="AZ89" s="59"/>
      <c r="BA89" s="59" t="str">
        <f t="shared" si="43"/>
        <v>-5  ( 0 / −9)</v>
      </c>
      <c r="BB89" s="56"/>
      <c r="BC89" s="56"/>
      <c r="BD89" s="59" t="str">
        <f t="shared" si="44"/>
        <v>-4  ( -2 / −7)</v>
      </c>
    </row>
    <row r="90" spans="8:56" x14ac:dyDescent="0.2">
      <c r="H90" s="26"/>
      <c r="J90" s="73"/>
      <c r="K90" s="26"/>
      <c r="N90" s="26"/>
      <c r="S90" s="26"/>
      <c r="T90" s="26"/>
      <c r="V90" s="26"/>
      <c r="AC90" s="58" t="str">
        <f t="shared" si="33"/>
        <v>-2 ± 2</v>
      </c>
      <c r="AD90" s="58"/>
      <c r="AE90" s="58" t="str">
        <f t="shared" si="34"/>
        <v>-6 ± 4</v>
      </c>
      <c r="AF90" s="58"/>
      <c r="AG90" s="58" t="str">
        <f t="shared" si="35"/>
        <v>-1 ± 2</v>
      </c>
      <c r="AH90" s="58"/>
      <c r="AI90" s="58" t="str">
        <f t="shared" si="36"/>
        <v>-1 ± 3</v>
      </c>
      <c r="AJ90" s="58"/>
      <c r="AK90" s="58" t="str">
        <f t="shared" si="37"/>
        <v>-2 ± 5</v>
      </c>
      <c r="AL90" s="58"/>
      <c r="AM90" s="58" t="str">
        <f t="shared" si="38"/>
        <v>-3 ± 3</v>
      </c>
      <c r="AN90" s="58"/>
      <c r="AO90" s="59" t="str">
        <f t="shared" si="39"/>
        <v>0  (2 / −2)</v>
      </c>
      <c r="AP90" s="59"/>
      <c r="AR90" s="59" t="str">
        <f t="shared" si="40"/>
        <v>1  (4 / −2)</v>
      </c>
      <c r="AU90" s="59" t="str">
        <f t="shared" si="41"/>
        <v>-2  (1 / −5)</v>
      </c>
      <c r="AX90" s="59" t="str">
        <f t="shared" si="42"/>
        <v>-1  (2 / −4)</v>
      </c>
      <c r="AY90" s="56"/>
      <c r="AZ90" s="59"/>
      <c r="BA90" s="59" t="str">
        <f t="shared" si="43"/>
        <v>-3  ( 2 / −7)</v>
      </c>
      <c r="BB90" s="56"/>
      <c r="BC90" s="56"/>
      <c r="BD90" s="59" t="str">
        <f t="shared" si="44"/>
        <v>-2  ( 1 / −5)</v>
      </c>
    </row>
    <row r="91" spans="8:56" x14ac:dyDescent="0.2">
      <c r="H91" s="26"/>
      <c r="N91" s="26"/>
      <c r="S91" s="26"/>
      <c r="T91" s="26"/>
      <c r="V91" s="26"/>
      <c r="AC91" s="58"/>
    </row>
    <row r="92" spans="8:56" x14ac:dyDescent="0.2">
      <c r="H92" s="26"/>
      <c r="S92" s="26"/>
      <c r="T92" s="26"/>
      <c r="V92" s="26"/>
    </row>
    <row r="93" spans="8:56" x14ac:dyDescent="0.2">
      <c r="H93" s="26"/>
      <c r="S93" s="26"/>
      <c r="T93" s="26"/>
    </row>
    <row r="94" spans="8:56" x14ac:dyDescent="0.2">
      <c r="S94" s="26"/>
      <c r="T94" s="26"/>
    </row>
    <row r="95" spans="8:56" x14ac:dyDescent="0.2">
      <c r="S95" s="26"/>
      <c r="T95" s="26"/>
    </row>
    <row r="96" spans="8:56" x14ac:dyDescent="0.2">
      <c r="S96" s="26"/>
      <c r="T96" s="26"/>
    </row>
  </sheetData>
  <mergeCells count="9">
    <mergeCell ref="AX1:BF1"/>
    <mergeCell ref="BI1:BK1"/>
    <mergeCell ref="AO1:AW1"/>
    <mergeCell ref="D1:G1"/>
    <mergeCell ref="J1:O1"/>
    <mergeCell ref="P1:X1"/>
    <mergeCell ref="Y1:AB1"/>
    <mergeCell ref="AC1:AH1"/>
    <mergeCell ref="AI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ReadMe</vt:lpstr>
      <vt:lpstr>Id_FossilSites</vt:lpstr>
      <vt:lpstr>ResultsTable</vt:lpstr>
      <vt:lpstr>PollenAssemblages</vt:lpstr>
      <vt:lpstr>GlobaleCalibration</vt:lpstr>
      <vt:lpstr>Climate_BiomizationNOTWeighted</vt:lpstr>
      <vt:lpstr>Climate_BiomizationWeighted</vt:lpstr>
      <vt:lpstr>Climate_Megabiomizat°NOTWeighed</vt:lpstr>
      <vt:lpstr>Climate_MegabiomizationWeighted</vt:lpstr>
      <vt:lpstr>BIOME_ClimateSynthesis_19-23</vt:lpstr>
      <vt:lpstr>MEGBIOME_ClimateSynthesis_19-23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FENISSE</dc:creator>
  <cp:lastModifiedBy>Gabriel_Fénisse</cp:lastModifiedBy>
  <dcterms:created xsi:type="dcterms:W3CDTF">2024-11-19T13:39:56Z</dcterms:created>
  <dcterms:modified xsi:type="dcterms:W3CDTF">2026-06-29T17:56:50Z</dcterms:modified>
</cp:coreProperties>
</file>