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312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morimoto/Biotope/水質/プロファイル(ORP温度補正あり)/20231006/"/>
    </mc:Choice>
  </mc:AlternateContent>
  <xr:revisionPtr revIDLastSave="0" documentId="13_ncr:1_{B118B003-3572-644F-B44D-2D05AC41D9EA}" xr6:coauthVersionLast="47" xr6:coauthVersionMax="47" xr10:uidLastSave="{00000000-0000-0000-0000-000000000000}"/>
  <bookViews>
    <workbookView xWindow="10720" yWindow="3900" windowWidth="28300" windowHeight="17440" xr2:uid="{C803CFB1-2995-0149-999D-A7D91260BBF5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H3" i="1" l="1"/>
  <c r="H4" i="1"/>
  <c r="H5" i="1"/>
  <c r="H6" i="1"/>
  <c r="H7" i="1"/>
  <c r="H8" i="1"/>
  <c r="H9" i="1"/>
  <c r="H10" i="1"/>
  <c r="H2" i="1"/>
</calcChain>
</file>

<file path=xl/sharedStrings.xml><?xml version="1.0" encoding="utf-8"?>
<sst xmlns="http://schemas.openxmlformats.org/spreadsheetml/2006/main" count="9" uniqueCount="9">
  <si>
    <t>水面からの位置 (cm)</t>
    <rPh sb="0" eb="2">
      <t xml:space="preserve">スイメンカラ </t>
    </rPh>
    <rPh sb="5" eb="7">
      <t xml:space="preserve">イチ </t>
    </rPh>
    <phoneticPr fontId="1"/>
  </si>
  <si>
    <t>EC (µS/cm)</t>
    <phoneticPr fontId="1"/>
  </si>
  <si>
    <t>DO (mg/L)</t>
    <phoneticPr fontId="1"/>
  </si>
  <si>
    <t>DO (%)</t>
    <phoneticPr fontId="1"/>
  </si>
  <si>
    <t>T</t>
    <phoneticPr fontId="1"/>
  </si>
  <si>
    <t>pH</t>
    <phoneticPr fontId="1"/>
  </si>
  <si>
    <t>ORP (mV)</t>
  </si>
  <si>
    <t>ORP (V vs. SHE)</t>
    <phoneticPr fontId="1"/>
  </si>
  <si>
    <t>ORP (V vs. SHE)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</si>
</sst>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2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287C42-871B-9F4E-A783-6456DCDD2CE8}">
  <dimension ref="A1:I10"/>
  <sheetViews>
    <sheetView tabSelected="1" workbookViewId="0">
      <selection activeCell="I1" sqref="I1:I10"/>
    </sheetView>
  </sheetViews>
  <sheetFormatPr baseColWidth="10" defaultRowHeight="20"/>
  <sheetData>
    <row r="1" spans="1:9">
      <c r="A1" t="s">
        <v>0</v>
      </c>
      <c r="B1" t="s">
        <v>4</v>
      </c>
      <c r="C1" t="s">
        <v>5</v>
      </c>
      <c r="D1" t="s">
        <v>6</v>
      </c>
      <c r="E1" t="s">
        <v>1</v>
      </c>
      <c r="F1" t="s">
        <v>2</v>
      </c>
      <c r="G1" t="s">
        <v>3</v>
      </c>
      <c r="H1" t="s">
        <v>7</v>
      </c>
      <c r="I1" t="s">
        <v>8</v>
      </c>
    </row>
    <row r="2" spans="1:9">
      <c r="A2">
        <v>5</v>
      </c>
      <c r="B2">
        <v>18.5</v>
      </c>
      <c r="C2">
        <v>6.66</v>
      </c>
      <c r="D2">
        <v>343.7</v>
      </c>
      <c r="E2">
        <v>113.7</v>
      </c>
      <c r="F2">
        <v>1.1599999999999999</v>
      </c>
      <c r="G2">
        <v>12.5</v>
      </c>
      <c r="H2">
        <f>10^(-3)*(D2+206-0.7*(B2-2.5))</f>
        <v>0.53849999999999998</v>
      </c>
      <c r="I2">
        <v>0.53849999999999998</v>
      </c>
    </row>
    <row r="3" spans="1:9">
      <c r="A3">
        <v>10</v>
      </c>
      <c r="B3">
        <v>18.399999999999999</v>
      </c>
      <c r="C3">
        <v>6.69</v>
      </c>
      <c r="D3">
        <v>339.1</v>
      </c>
      <c r="E3">
        <v>113.9</v>
      </c>
      <c r="F3">
        <v>0.93</v>
      </c>
      <c r="G3">
        <v>9.9</v>
      </c>
      <c r="H3">
        <f t="shared" ref="H3:H10" si="0">10^(-3)*(D3+206-0.7*(B3-2.5))</f>
        <v>0.53397000000000006</v>
      </c>
      <c r="I3">
        <v>0.53397000000000006</v>
      </c>
    </row>
    <row r="4" spans="1:9">
      <c r="A4">
        <v>15</v>
      </c>
      <c r="B4">
        <v>18.399999999999999</v>
      </c>
      <c r="C4">
        <v>6.7</v>
      </c>
      <c r="D4">
        <v>327.8</v>
      </c>
      <c r="E4">
        <v>114.1</v>
      </c>
      <c r="F4">
        <v>0.9</v>
      </c>
      <c r="G4">
        <v>9.6</v>
      </c>
      <c r="H4">
        <f t="shared" si="0"/>
        <v>0.52266999999999997</v>
      </c>
      <c r="I4">
        <v>0.52266999999999997</v>
      </c>
    </row>
    <row r="5" spans="1:9">
      <c r="A5">
        <v>20</v>
      </c>
      <c r="B5">
        <v>18.399999999999999</v>
      </c>
      <c r="C5">
        <v>6.7</v>
      </c>
      <c r="D5">
        <v>318.39999999999998</v>
      </c>
      <c r="E5">
        <v>114.6</v>
      </c>
      <c r="F5">
        <v>0.88</v>
      </c>
      <c r="G5">
        <v>9.4</v>
      </c>
      <c r="H5">
        <f t="shared" si="0"/>
        <v>0.51327</v>
      </c>
      <c r="I5">
        <v>0.51327</v>
      </c>
    </row>
    <row r="6" spans="1:9">
      <c r="A6">
        <v>25</v>
      </c>
      <c r="B6">
        <v>18.399999999999999</v>
      </c>
      <c r="C6">
        <v>6.71</v>
      </c>
      <c r="D6">
        <v>314</v>
      </c>
      <c r="E6">
        <v>114.5</v>
      </c>
      <c r="F6">
        <v>0.93</v>
      </c>
      <c r="G6">
        <v>9.9</v>
      </c>
      <c r="H6">
        <f t="shared" si="0"/>
        <v>0.50887000000000004</v>
      </c>
      <c r="I6">
        <v>0.50887000000000004</v>
      </c>
    </row>
    <row r="7" spans="1:9">
      <c r="A7">
        <v>30</v>
      </c>
      <c r="B7">
        <v>18.399999999999999</v>
      </c>
      <c r="C7">
        <v>6.71</v>
      </c>
      <c r="D7">
        <v>309.89999999999998</v>
      </c>
      <c r="E7">
        <v>114.6</v>
      </c>
      <c r="F7">
        <v>0.9</v>
      </c>
      <c r="G7">
        <v>9.6</v>
      </c>
      <c r="H7">
        <f t="shared" si="0"/>
        <v>0.50476999999999994</v>
      </c>
      <c r="I7">
        <v>0.50476999999999994</v>
      </c>
    </row>
    <row r="8" spans="1:9">
      <c r="A8">
        <v>35</v>
      </c>
      <c r="B8">
        <v>18.399999999999999</v>
      </c>
      <c r="C8">
        <v>6.68</v>
      </c>
      <c r="D8">
        <v>304.8</v>
      </c>
      <c r="E8">
        <v>114.7</v>
      </c>
      <c r="F8">
        <v>0.76</v>
      </c>
      <c r="G8">
        <v>8.1</v>
      </c>
      <c r="H8">
        <f t="shared" si="0"/>
        <v>0.49967</v>
      </c>
      <c r="I8">
        <v>0.49967</v>
      </c>
    </row>
    <row r="9" spans="1:9">
      <c r="A9">
        <v>40</v>
      </c>
      <c r="B9">
        <v>18.5</v>
      </c>
      <c r="C9">
        <v>6.68</v>
      </c>
      <c r="D9">
        <v>183.7</v>
      </c>
      <c r="E9">
        <v>115.1</v>
      </c>
      <c r="F9">
        <v>0.33</v>
      </c>
      <c r="G9">
        <v>3.5</v>
      </c>
      <c r="H9">
        <f t="shared" si="0"/>
        <v>0.3785</v>
      </c>
      <c r="I9">
        <v>0.3785</v>
      </c>
    </row>
    <row r="10" spans="1:9">
      <c r="A10">
        <v>45</v>
      </c>
      <c r="B10">
        <v>18.5</v>
      </c>
      <c r="C10">
        <v>6.65</v>
      </c>
      <c r="D10">
        <v>63.8</v>
      </c>
      <c r="E10">
        <v>115</v>
      </c>
      <c r="F10">
        <v>0.04</v>
      </c>
      <c r="G10">
        <v>0.4</v>
      </c>
      <c r="H10">
        <f t="shared" si="0"/>
        <v>0.25860000000000005</v>
      </c>
      <c r="I10">
        <v>0.25860000000000005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Mayumi Seto</dc:creator>
  <cp:lastModifiedBy>森本響子</cp:lastModifiedBy>
  <dcterms:created xsi:type="dcterms:W3CDTF">2022-08-09T05:40:26Z</dcterms:created>
  <dcterms:modified xsi:type="dcterms:W3CDTF">2024-03-29T03:45:24Z</dcterms:modified>
</cp:coreProperties>
</file>